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drawings/drawing4.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5.xml" ContentType="application/vnd.openxmlformats-officedocument.drawing+xml"/>
  <Override PartName="/xl/charts/chart8.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9"/>
  <workbookPr defaultThemeVersion="166925"/>
  <mc:AlternateContent xmlns:mc="http://schemas.openxmlformats.org/markup-compatibility/2006">
    <mc:Choice Requires="x15">
      <x15ac:absPath xmlns:x15ac="http://schemas.microsoft.com/office/spreadsheetml/2010/11/ac" url="C:\Users\b7894kimo\Desktop\玉娟-預算\112年自編-預算案-法定預算\333法定預算(112)\"/>
    </mc:Choice>
  </mc:AlternateContent>
  <xr:revisionPtr revIDLastSave="0" documentId="13_ncr:1_{551D3A1A-7F82-41ED-B0D2-7497E595350B}" xr6:coauthVersionLast="36" xr6:coauthVersionMax="36" xr10:uidLastSave="{00000000-0000-0000-0000-000000000000}"/>
  <bookViews>
    <workbookView xWindow="0" yWindow="0" windowWidth="28800" windowHeight="11520" tabRatio="986" firstSheet="157" activeTab="183" xr2:uid="{3269A900-5053-4051-9BC1-B6774B2F35D3}"/>
  </bookViews>
  <sheets>
    <sheet name="26圖一" sheetId="1" r:id="rId1"/>
    <sheet name="27圖二" sheetId="205" r:id="rId2"/>
    <sheet name="28圖三 " sheetId="206" r:id="rId3"/>
    <sheet name="29圖四" sheetId="207" r:id="rId4"/>
    <sheet name="30圖五" sheetId="208" r:id="rId5"/>
    <sheet name="31收支餘絀預計表" sheetId="6" r:id="rId6"/>
    <sheet name="41餘絀撥補表" sheetId="7" r:id="rId7"/>
    <sheet name="42-43現金流量預計表" sheetId="8" r:id="rId8"/>
    <sheet name="45勞務收入-新竹" sheetId="9" r:id="rId9"/>
    <sheet name="46租金及權利金收入-新竹" sheetId="10" r:id="rId10"/>
    <sheet name="47其他業務收入-新竹" sheetId="11" r:id="rId11"/>
    <sheet name="48業務外收入-新竹" sheetId="12" r:id="rId12"/>
    <sheet name="49勞務收入-竹南" sheetId="13" r:id="rId13"/>
    <sheet name="50租金及權利金收入-竹南" sheetId="14" r:id="rId14"/>
    <sheet name="51業務外收入-竹南" sheetId="15" r:id="rId15"/>
    <sheet name="52勞務收入-銅鑼" sheetId="16" r:id="rId16"/>
    <sheet name="53租金及權利金收入-銅鑼" sheetId="17" r:id="rId17"/>
    <sheet name="54業務外收入-銅鑼" sheetId="18" r:id="rId18"/>
    <sheet name="55勞務收入-龍潭" sheetId="19" r:id="rId19"/>
    <sheet name="56租金及權利金收入-龍潭" sheetId="20" r:id="rId20"/>
    <sheet name="57業務外收入-龍潭" sheetId="21" r:id="rId21"/>
    <sheet name="58勞務收入-宜蘭" sheetId="22" r:id="rId22"/>
    <sheet name="59租金及權利金收入-宜蘭" sheetId="23" r:id="rId23"/>
    <sheet name="60勞務收入-生醫" sheetId="24" r:id="rId24"/>
    <sheet name="61租金及權利金收入-生醫" sheetId="25" r:id="rId25"/>
    <sheet name="62業務外收入-生醫" sheetId="26" r:id="rId26"/>
    <sheet name="63教學收入-竹科實中" sheetId="27" r:id="rId27"/>
    <sheet name="64其他業務收入-竹科實中" sheetId="28" r:id="rId28"/>
    <sheet name="65業務外收入-竹科實中" sheetId="29" r:id="rId29"/>
    <sheet name="66台南-勞務收入" sheetId="30" r:id="rId30"/>
    <sheet name="67台南-租金及權利金收入" sheetId="31" r:id="rId31"/>
    <sheet name="68台南-業務外收入" sheetId="32" r:id="rId32"/>
    <sheet name="69高雄-勞務收入" sheetId="33" r:id="rId33"/>
    <sheet name="70高雄-租金及權利金收入" sheetId="34" r:id="rId34"/>
    <sheet name="71高雄-業務外收入" sheetId="35" r:id="rId35"/>
    <sheet name="72橋頭-租金及權利金收入" sheetId="38" r:id="rId36"/>
    <sheet name="73嘉義-租金及權利金收入" sheetId="36" r:id="rId37"/>
    <sheet name="74屏東-租金及權利金收入" sheetId="37" r:id="rId38"/>
    <sheet name="75南科實中-教學收入" sheetId="39" r:id="rId39"/>
    <sheet name="76南科實中-其他業務收入" sheetId="40" r:id="rId40"/>
    <sheet name="77南科實中-業務外收入" sheetId="41" r:id="rId41"/>
    <sheet name="78嘉科實中-其他業務收入" sheetId="42" r:id="rId42"/>
    <sheet name="79屏科實中-其他業務收入" sheetId="43" r:id="rId43"/>
    <sheet name="80台中-勞務收入" sheetId="44" r:id="rId44"/>
    <sheet name="81台中-租金及權利金收入" sheetId="45" r:id="rId45"/>
    <sheet name="82台中-其他業務收入" sheetId="46" r:id="rId46"/>
    <sheet name="83台中-業務外收入" sheetId="47" r:id="rId47"/>
    <sheet name="84虎尾-勞務收入" sheetId="48" r:id="rId48"/>
    <sheet name="85虎尾-租金及權利金收入" sheetId="49" r:id="rId49"/>
    <sheet name="86虎尾-業務外收入" sheetId="50" r:id="rId50"/>
    <sheet name="87后里-勞務收入" sheetId="51" r:id="rId51"/>
    <sheet name="88后里-租金及權利金收入" sheetId="52" r:id="rId52"/>
    <sheet name="89后里-業務外收入" sheetId="53" r:id="rId53"/>
    <sheet name="90二林-勞務收入" sheetId="54" r:id="rId54"/>
    <sheet name="91二林-租金及權利金收入" sheetId="55" r:id="rId55"/>
    <sheet name="92中興-勞務收入" sheetId="56" r:id="rId56"/>
    <sheet name="93中興-租金及權利金收入" sheetId="57" r:id="rId57"/>
    <sheet name="94中興-業務外收入" sheetId="58" r:id="rId58"/>
    <sheet name="95中科實中-教學收入" sheetId="59" r:id="rId59"/>
    <sheet name="96中科實中-其他業務收入" sheetId="60" r:id="rId60"/>
    <sheet name="97中科實中-業務外收入" sheetId="61" r:id="rId61"/>
    <sheet name="98-106勞務成本-新竹" sheetId="63" r:id="rId62"/>
    <sheet name="107-123勞務成本說明-新竹" sheetId="64" r:id="rId63"/>
    <sheet name="124-131出租資產成本-新竹" sheetId="65" r:id="rId64"/>
    <sheet name="132-141出租資產成本說明 -新竹" sheetId="66" r:id="rId65"/>
    <sheet name="142-144其他業務費用-新竹" sheetId="67" r:id="rId66"/>
    <sheet name="145-148其他業務費用說明-新竹" sheetId="68" r:id="rId67"/>
    <sheet name="149-155勞務成本-竹南" sheetId="72" r:id="rId68"/>
    <sheet name="156-166勞務成本說明-竹南" sheetId="73" r:id="rId69"/>
    <sheet name="167-168出租資產成本-竹南" sheetId="74" r:id="rId70"/>
    <sheet name="169-170出租資產成本說明-竹南" sheetId="75" r:id="rId71"/>
    <sheet name="171其他業務費用-竹南" sheetId="76" r:id="rId72"/>
    <sheet name="172其他業務費用說明-竹南" sheetId="77" r:id="rId73"/>
    <sheet name="173-178勞務成本-銅鑼" sheetId="78" r:id="rId74"/>
    <sheet name="179-185勞務成本說明-銅鑼" sheetId="79" r:id="rId75"/>
    <sheet name="186出租資產成本-銅鑼" sheetId="80" r:id="rId76"/>
    <sheet name="187出租資產成本說明-銅鑼" sheetId="81" r:id="rId77"/>
    <sheet name="188-193勞務成本-龍潭" sheetId="82" r:id="rId78"/>
    <sheet name="194-200勞務成本說明-龍潭" sheetId="83" r:id="rId79"/>
    <sheet name="201出租資產成本-龍潭" sheetId="84" r:id="rId80"/>
    <sheet name="202出租資產成本說明-龍潭" sheetId="85" r:id="rId81"/>
    <sheet name="203-208勞務成本-宜蘭" sheetId="86" r:id="rId82"/>
    <sheet name="209-215勞務成本說明-宜蘭" sheetId="87" r:id="rId83"/>
    <sheet name="216-217出租資產成本-宜蘭" sheetId="88" r:id="rId84"/>
    <sheet name="218-219出租資產成本說明-宜蘭" sheetId="89" r:id="rId85"/>
    <sheet name="220其他業務費用-宜蘭" sheetId="90" r:id="rId86"/>
    <sheet name="221其他業務費用說明-宜蘭" sheetId="91" r:id="rId87"/>
    <sheet name="222-227勞務成本-生醫" sheetId="92" r:id="rId88"/>
    <sheet name="228-234勞務成本說明-生醫" sheetId="93" r:id="rId89"/>
    <sheet name="235-237出租資產成本-生醫" sheetId="94" r:id="rId90"/>
    <sheet name="238-240出租資產成本說明-生醫" sheetId="95" r:id="rId91"/>
    <sheet name="241其他業務費用-生醫" sheetId="96" r:id="rId92"/>
    <sheet name="242其他業務費用說明-生醫" sheetId="97" r:id="rId93"/>
    <sheet name="243-245教學成本-竹科實中" sheetId="98" r:id="rId94"/>
    <sheet name="246-250教學成本說明-竹科實中" sheetId="99" r:id="rId95"/>
    <sheet name="251-252其他業務成本-竹科實中" sheetId="100" r:id="rId96"/>
    <sheet name="253-255其他業務成本說明-竹科實中" sheetId="101" r:id="rId97"/>
    <sheet name="256管理及總務費用-竹科實中" sheetId="102" r:id="rId98"/>
    <sheet name="257-259管理及總務費用說明-竹科實中" sheetId="103" r:id="rId99"/>
    <sheet name="260財務費用-新竹" sheetId="69" r:id="rId100"/>
    <sheet name="261財務費用說明-新竹" sheetId="71" r:id="rId101"/>
    <sheet name="262其他業務外費用-全局" sheetId="104" r:id="rId102"/>
    <sheet name="263-264其他業務外費用說明-竹科" sheetId="105" r:id="rId103"/>
    <sheet name="265-266其他業務外費用說明-竹科實中" sheetId="106" r:id="rId104"/>
    <sheet name="267-278勞務成本-台南" sheetId="108" r:id="rId105"/>
    <sheet name="279-298勞務成本說明-台南" sheetId="109" r:id="rId106"/>
    <sheet name="299-301出租資產成本-台南" sheetId="110" r:id="rId107"/>
    <sheet name="302-306出租資產成本說明-台南" sheetId="111" r:id="rId108"/>
    <sheet name="307-309其他業務費用-台南" sheetId="112" r:id="rId109"/>
    <sheet name="310-313其他業務費用說明-台南" sheetId="113" r:id="rId110"/>
    <sheet name="314-320勞務成本-高雄" sheetId="114" r:id="rId111"/>
    <sheet name="321-331勞務成本說明-高雄" sheetId="115" r:id="rId112"/>
    <sheet name="332-335出租資產成本-高雄" sheetId="116" r:id="rId113"/>
    <sheet name="336-341出租資產成本說明-高雄" sheetId="117" r:id="rId114"/>
    <sheet name="342其他業務費用-高雄" sheetId="118" r:id="rId115"/>
    <sheet name="343其他業務費用說明-高雄" sheetId="119" r:id="rId116"/>
    <sheet name="344勞務成本-橋頭" sheetId="120" r:id="rId117"/>
    <sheet name="345勞務成本說明-橋頭" sheetId="121" r:id="rId118"/>
    <sheet name="346出租資產成本-橋頭" sheetId="122" r:id="rId119"/>
    <sheet name="347出租資產成本說明-橋頭" sheetId="123" r:id="rId120"/>
    <sheet name="348出租資產成本-嘉義" sheetId="124" r:id="rId121"/>
    <sheet name="349出租資產成本說明-嘉義" sheetId="125" r:id="rId122"/>
    <sheet name="350出租資產成本-屏東" sheetId="126" r:id="rId123"/>
    <sheet name="351出租資產成本說明-屏東" sheetId="127" r:id="rId124"/>
    <sheet name="352-354教學成本-南科實中" sheetId="128" r:id="rId125"/>
    <sheet name="355-358教學成本說明-南科實中" sheetId="129" r:id="rId126"/>
    <sheet name="359-360其他業務成本-南科實中" sheetId="130" r:id="rId127"/>
    <sheet name="361-362其他業務成本說明-南科實中" sheetId="131" r:id="rId128"/>
    <sheet name="363管理及總務費用-南科實中" sheetId="132" r:id="rId129"/>
    <sheet name="364-366管理及總務費用說明-南科實中" sheetId="133" r:id="rId130"/>
    <sheet name="367教學成本-嘉科實中" sheetId="134" r:id="rId131"/>
    <sheet name="368教學成本說明-嘉科實中" sheetId="135" r:id="rId132"/>
    <sheet name="369管理及總務費用-嘉科實中" sheetId="136" r:id="rId133"/>
    <sheet name="370管理及總務費用說明-嘉科實中" sheetId="137" r:id="rId134"/>
    <sheet name="371教學成本-屏科實中" sheetId="138" r:id="rId135"/>
    <sheet name="372教學成本說明-屏科實中" sheetId="139" r:id="rId136"/>
    <sheet name="373管理及總務費用-屏科實中" sheetId="140" r:id="rId137"/>
    <sheet name="374管理及總務費用說明-屏科實中" sheetId="141" r:id="rId138"/>
    <sheet name="375財務費用-南科" sheetId="142" r:id="rId139"/>
    <sheet name="376財務費用說明-南科" sheetId="143" r:id="rId140"/>
    <sheet name="377其他業務外費用-南科" sheetId="144" r:id="rId141"/>
    <sheet name="378其他業務外費用說明-南科" sheetId="145" r:id="rId142"/>
    <sheet name="379-386台中-勞務成本" sheetId="146" r:id="rId143"/>
    <sheet name="387-400台中-勞務成本說明" sheetId="147" r:id="rId144"/>
    <sheet name="401-404台中-出租資產成本" sheetId="148" r:id="rId145"/>
    <sheet name="405-410台中-出租資產成本說明" sheetId="149" r:id="rId146"/>
    <sheet name="411-413台中-其他業務費用" sheetId="150" r:id="rId147"/>
    <sheet name="414-417台中-其他業務費用說明" sheetId="151" r:id="rId148"/>
    <sheet name="418-424虎尾-勞務成本" sheetId="152" r:id="rId149"/>
    <sheet name="425-435虎尾-勞務成本說明" sheetId="153" r:id="rId150"/>
    <sheet name="436-437虎尾-出租資產成本" sheetId="154" r:id="rId151"/>
    <sheet name="438-440虎尾-出租資產成本說明" sheetId="155" r:id="rId152"/>
    <sheet name="441-446后里-勞務成本" sheetId="156" r:id="rId153"/>
    <sheet name="447-456后里-勞務成本說明" sheetId="157" r:id="rId154"/>
    <sheet name="457后里-出租資產成本" sheetId="158" r:id="rId155"/>
    <sheet name="458后里-出租資產成本說明" sheetId="159" r:id="rId156"/>
    <sheet name="459-465二林-勞務成本" sheetId="160" r:id="rId157"/>
    <sheet name="466-475二林-勞務成本說明" sheetId="161" r:id="rId158"/>
    <sheet name="476二林-出租資產成本" sheetId="162" r:id="rId159"/>
    <sheet name="477二林-出租資產成本說明" sheetId="163" r:id="rId160"/>
    <sheet name="478二林-其他業務費用" sheetId="164" r:id="rId161"/>
    <sheet name="479二林-其他業務費用說明" sheetId="165" r:id="rId162"/>
    <sheet name="480-484中興-勞務成本" sheetId="166" r:id="rId163"/>
    <sheet name="485-490中興-勞務成本說明" sheetId="167" r:id="rId164"/>
    <sheet name="491-493中興-出租資產成本" sheetId="168" r:id="rId165"/>
    <sheet name="494-496中興-出租資產成本說明" sheetId="169" r:id="rId166"/>
    <sheet name="497中興-其他業務費用" sheetId="170" r:id="rId167"/>
    <sheet name="498中興-其他業務費用說明" sheetId="171" r:id="rId168"/>
    <sheet name="499中科實中-教學成本" sheetId="172" r:id="rId169"/>
    <sheet name="500-503中科實中-教學成本說明" sheetId="173" r:id="rId170"/>
    <sheet name="504-505中科實中-其他業務成本" sheetId="174" r:id="rId171"/>
    <sheet name="506-507中科實中-其他業務成本說明" sheetId="175" r:id="rId172"/>
    <sheet name="508中科實中-管理及總務費用" sheetId="176" r:id="rId173"/>
    <sheet name="509-511中科實中-管理及總務費用說明" sheetId="177" r:id="rId174"/>
    <sheet name="512財務費用-中科" sheetId="178" r:id="rId175"/>
    <sheet name="513財務費用說明-中科" sheetId="179" r:id="rId176"/>
    <sheet name="514其他業務外費用-中科" sheetId="180" r:id="rId177"/>
    <sheet name="515其他業務外費用說明-中科全局(不含實中)" sheetId="181" r:id="rId178"/>
    <sheet name="516其他業務外費用說明-中科實中" sheetId="182" r:id="rId179"/>
    <sheet name="518-521固定資產-改良擴充明細表" sheetId="183" r:id="rId180"/>
    <sheet name="522-539固定資產-改良擴充說明-竹.中.南(專案)" sheetId="184" r:id="rId181"/>
    <sheet name="540-551固定資產-改良擴充說明-竹.中.南(一般)" sheetId="185" r:id="rId182"/>
    <sheet name="552-553固定資產-資金來源明細" sheetId="186" r:id="rId183"/>
    <sheet name="554-559固-預期進度明細表" sheetId="187" r:id="rId184"/>
    <sheet name="560-561資產折舊明細表" sheetId="188" r:id="rId185"/>
    <sheet name="562-563資產變賣明細表" sheetId="189" r:id="rId186"/>
    <sheet name="564基金數額增減明細表" sheetId="190" r:id="rId187"/>
    <sheet name="565-566預計平衡表" sheetId="191" r:id="rId188"/>
    <sheet name="567-569五年來主要業務計畫分析表" sheetId="192" r:id="rId189"/>
    <sheet name="570員工人數彙計表" sheetId="193" r:id="rId190"/>
    <sheet name="572-573用人費用彙計表" sheetId="194" r:id="rId191"/>
    <sheet name="582-585各項費用彙計表" sheetId="195" r:id="rId192"/>
    <sheet name="586補辦預算明細表" sheetId="196" r:id="rId193"/>
    <sheet name="587一般建築及設備計晝之分年性項目明細表" sheetId="197" r:id="rId194"/>
    <sheet name="1收入明細表" sheetId="202" r:id="rId195"/>
    <sheet name="2-3各項費用彙計表" sheetId="203" r:id="rId196"/>
    <sheet name="4-5收支餘絀預計表" sheetId="204" r:id="rId197"/>
    <sheet name="6主要營運分析彙整" sheetId="201" r:id="rId198"/>
  </sheets>
  <externalReferences>
    <externalReference r:id="rId199"/>
    <externalReference r:id="rId200"/>
    <externalReference r:id="rId201"/>
  </externalReferences>
  <definedNames>
    <definedName name="a" localSheetId="178">#REF!</definedName>
    <definedName name="a">#REF!</definedName>
    <definedName name="AZ">#REF!</definedName>
    <definedName name="b" localSheetId="178">#REF!</definedName>
    <definedName name="b">#REF!</definedName>
    <definedName name="bb">#REF!</definedName>
    <definedName name="_xlnm.Database" localSheetId="178">#REF!</definedName>
    <definedName name="_xlnm.Database">#REF!</definedName>
    <definedName name="EW">#REF!</definedName>
    <definedName name="HH" localSheetId="178">#REF!</definedName>
    <definedName name="HH">#REF!</definedName>
    <definedName name="ME">#REF!</definedName>
    <definedName name="NEW">#REF!</definedName>
    <definedName name="NEWNEW" localSheetId="178">#REF!</definedName>
    <definedName name="NEWNEW">#REF!</definedName>
    <definedName name="NEW工作底稿1" localSheetId="178">#REF!</definedName>
    <definedName name="NEW工作底稿1">#REF!</definedName>
    <definedName name="NEW工作底稿2" localSheetId="178">#REF!</definedName>
    <definedName name="NEW工作底稿2">#REF!</definedName>
    <definedName name="NEW各單位分擔用人費用明細" localSheetId="178">#REF!</definedName>
    <definedName name="NEW各單位分擔用人費用明細">#REF!</definedName>
    <definedName name="NW">#REF!</definedName>
    <definedName name="NWQ">#REF!</definedName>
    <definedName name="ONE">#N/A</definedName>
    <definedName name="OVERSEA">#N/A</definedName>
    <definedName name="P10利息收入分析表" localSheetId="178">#REF!</definedName>
    <definedName name="P10利息收入分析表">#REF!</definedName>
    <definedName name="P11壽險收益分析表" localSheetId="178">#REF!</definedName>
    <definedName name="P11壽險收益分析表">#REF!</definedName>
    <definedName name="P12手續費收入分析表" localSheetId="178">#REF!</definedName>
    <definedName name="P12手續費收入分析表">#REF!</definedName>
    <definedName name="P13出售證券利益分析表" localSheetId="178">#REF!</definedName>
    <definedName name="P13出售證券利益分析表">#REF!</definedName>
    <definedName name="P14儲運收入分析表" localSheetId="178">#REF!</definedName>
    <definedName name="P14儲運收入分析表">#REF!</definedName>
    <definedName name="P15證券經紀及承銷收入分析表" localSheetId="178">#REF!</definedName>
    <definedName name="P15證券經紀及承銷收入分析表">#REF!</definedName>
    <definedName name="P16買賣票券利益分析表" localSheetId="178">#REF!</definedName>
    <definedName name="P16買賣票券利益分析表">#REF!</definedName>
    <definedName name="P17資金轉投資及其盈虧明細表" localSheetId="178">#REF!</definedName>
    <definedName name="P17資金轉投資及其盈虧明細表">#REF!</definedName>
    <definedName name="P18不動產投資分析表" localSheetId="178">#REF!</definedName>
    <definedName name="P18不動產投資分析表">#REF!</definedName>
    <definedName name="P19其他營業收入明細表" localSheetId="178">#REF!</definedName>
    <definedName name="P19其他營業收入明細表">#REF!</definedName>
    <definedName name="P1業務計劃及預算概要" localSheetId="178">#REF!</definedName>
    <definedName name="P1業務計劃及預算概要">#REF!</definedName>
    <definedName name="P20營業外收入明細表" localSheetId="178">#REF!</definedName>
    <definedName name="P20營業外收入明細表">#REF!</definedName>
    <definedName name="P21內部聯行利息收入" localSheetId="178">#REF!</definedName>
    <definedName name="P21內部聯行利息收入">#REF!</definedName>
    <definedName name="P22內部聯行手續費收入" localSheetId="178">#REF!</definedName>
    <definedName name="P22內部聯行手續費收入">#REF!</definedName>
    <definedName name="P23內部聯行其他收入" localSheetId="178">#REF!</definedName>
    <definedName name="P23內部聯行其他收入">#REF!</definedName>
    <definedName name="P24支出預算分析表" localSheetId="178">#REF!</definedName>
    <definedName name="P24支出預算分析表">#REF!</definedName>
    <definedName name="P25其他營業費用分析表" localSheetId="178">#REF!</definedName>
    <definedName name="P25其他營業費用分析表">#REF!</definedName>
    <definedName name="P26利息費用分析表" localSheetId="178">#REF!</definedName>
    <definedName name="P26利息費用分析表">#REF!</definedName>
    <definedName name="P27壽險支出分析表" localSheetId="178">#REF!</definedName>
    <definedName name="P27壽險支出分析表">#REF!</definedName>
    <definedName name="P28手續費用分析表" localSheetId="178">#REF!</definedName>
    <definedName name="P28手續費用分析表">#REF!</definedName>
    <definedName name="P29證券自營費用分析表" localSheetId="178">#REF!</definedName>
    <definedName name="P29證券自營費用分析表">#REF!</definedName>
    <definedName name="P2業務計劃及預算概要" localSheetId="178">#REF!</definedName>
    <definedName name="P2業務計劃及預算概要">#REF!</definedName>
    <definedName name="P30儲運費用分析表" localSheetId="178">#REF!</definedName>
    <definedName name="P30儲運費用分析表">#REF!</definedName>
    <definedName name="P31證券經紀及承銷費用分析表" localSheetId="178">#REF!</definedName>
    <definedName name="P31證券經紀及承銷費用分析表">#REF!</definedName>
    <definedName name="P32各項提存分析表" localSheetId="178">#REF!</definedName>
    <definedName name="P32各項提存分析表">#REF!</definedName>
    <definedName name="P33其他營業成本分析表" localSheetId="178">#REF!</definedName>
    <definedName name="P33其他營業成本分析表">#REF!</definedName>
    <definedName name="P34內部聯行利息費用" localSheetId="178">#REF!</definedName>
    <definedName name="P34內部聯行利息費用">#REF!</definedName>
    <definedName name="P35內部聯行手續費用" localSheetId="178">#REF!</definedName>
    <definedName name="P35內部聯行手續費用">#REF!</definedName>
    <definedName name="P36內部聯行其他費用" localSheetId="178">#REF!</definedName>
    <definedName name="P36內部聯行其他費用">#REF!</definedName>
    <definedName name="P37固定資產折舊明細表" localSheetId="178">#REF!</definedName>
    <definedName name="P37固定資產折舊明細表">#REF!</definedName>
    <definedName name="P38資產變賣明細表" localSheetId="178">#REF!</definedName>
    <definedName name="P38資產變賣明細表">#REF!</definedName>
    <definedName name="P39員工人數及薪資明細表正式員額薪資" localSheetId="178">#REF!</definedName>
    <definedName name="P39員工人數及薪資明細表正式員額薪資">#REF!</definedName>
    <definedName name="P3業務計劃及預算概要" localSheetId="178">#REF!</definedName>
    <definedName name="P3業務計劃及預算概要">#REF!</definedName>
    <definedName name="P40員工人數及薪資明細表臨時人員薪資" localSheetId="178">#REF!</definedName>
    <definedName name="P40員工人數及薪資明細表臨時人員薪資">#REF!</definedName>
    <definedName name="P41用人費用彙計表" localSheetId="178">#REF!</definedName>
    <definedName name="P41用人費用彙計表">#REF!</definedName>
    <definedName name="P42繳納各項稅捐明細表" localSheetId="178">#REF!</definedName>
    <definedName name="P42繳納各項稅捐明細表">#REF!</definedName>
    <definedName name="P43外幣收支彙計表" localSheetId="178">#REF!</definedName>
    <definedName name="P43外幣收支彙計表">#REF!</definedName>
    <definedName name="P4業務計劃及預算概要" localSheetId="178">#REF!</definedName>
    <definedName name="P4業務計劃及預算概要">#REF!</definedName>
    <definedName name="P5業務計劃及預算概要" localSheetId="178">#REF!</definedName>
    <definedName name="P5業務計劃及預算概要">#REF!</definedName>
    <definedName name="P6營運量值比較表" localSheetId="178">#REF!</definedName>
    <definedName name="P6營運量值比較表">#REF!</definedName>
    <definedName name="P7業務計劃及預算概要" localSheetId="178">#REF!</definedName>
    <definedName name="P7業務計劃及預算概要">#REF!</definedName>
    <definedName name="P8業務計劃及預算概要" localSheetId="178">#REF!</definedName>
    <definedName name="P8業務計劃及預算概要">#REF!</definedName>
    <definedName name="P9業務計劃及預算概要" localSheetId="178">#REF!</definedName>
    <definedName name="P9業務計劃及預算概要">#REF!</definedName>
    <definedName name="print">[1]刪減明細!$A$2:$I$27</definedName>
    <definedName name="_xlnm.Print_Area" localSheetId="195">'2-3各項費用彙計表'!$A$1:$E$80</definedName>
    <definedName name="_xlnm.Print_Area" localSheetId="100">'261財務費用說明-新竹'!$A$1:$G$42</definedName>
    <definedName name="_xlnm.Print_Area" localSheetId="0">'26圖一'!$A$1:$D$37</definedName>
    <definedName name="_xlnm.Print_Area" localSheetId="1">'27圖二'!$A$1:$D$34</definedName>
    <definedName name="_xlnm.Print_Area" localSheetId="2">'28圖三 '!$A$1:$F$41</definedName>
    <definedName name="_xlnm.Print_Area" localSheetId="3">'29圖四'!$A$1:$D$41</definedName>
    <definedName name="_xlnm.Print_Area" localSheetId="4">'30圖五'!$A$1:$F$46</definedName>
    <definedName name="_xlnm.Print_Area" localSheetId="196">'4-5收支餘絀預計表'!$A$1:$M$64</definedName>
    <definedName name="_xlnm.Print_Area" localSheetId="180">'522-539固定資產-改良擴充說明-竹.中.南(專案)'!$A$1:$F$556</definedName>
    <definedName name="_xlnm.Print_Area" localSheetId="181">'540-551固定資產-改良擴充說明-竹.中.南(一般)'!$A$1:$F$387</definedName>
    <definedName name="_xlnm.Print_Area" localSheetId="191">'582-585各項費用彙計表'!$A$1:$L$92</definedName>
    <definedName name="_xlnm.Print_Area" localSheetId="193">'587一般建築及設備計晝之分年性項目明細表'!$A$1:$H$39</definedName>
    <definedName name="_xlnm.Print_Area" localSheetId="197">'6主要營運分析彙整'!$A$1:$E$26</definedName>
    <definedName name="_xlnm.Print_Titles" localSheetId="195">'2-3各項費用彙計表'!$1:$6</definedName>
    <definedName name="_xlnm.Print_Titles" localSheetId="196">'4-5收支餘絀預計表'!$1:$9</definedName>
    <definedName name="_xlnm.Print_Titles" localSheetId="180">'522-539固定資產-改良擴充說明-竹.中.南(專案)'!$1:$6</definedName>
    <definedName name="_xlnm.Print_Titles" localSheetId="181">'540-551固定資產-改良擴充說明-竹.中.南(一般)'!$1:$6</definedName>
    <definedName name="_xlnm.Print_Titles" localSheetId="191">'582-585各項費用彙計表'!$1:$6</definedName>
    <definedName name="QW">#REF!</definedName>
    <definedName name="T" localSheetId="178">#REF!</definedName>
    <definedName name="T">#REF!</definedName>
    <definedName name="wrn.本行6級." localSheetId="175" hidden="1">{"本行6級",#N/A,FALSE,"本行 (七級)"}</definedName>
    <definedName name="wrn.本行6級." localSheetId="178" hidden="1">{"本行6級",#N/A,FALSE,"本行 (七級)"}</definedName>
    <definedName name="wrn.本行6級." hidden="1">{"本行6級",#N/A,FALSE,"本行 (七級)"}</definedName>
    <definedName name="wrn.本行7級." localSheetId="175" hidden="1">{"本行7級",#N/A,FALSE,"本行 (七級)"}</definedName>
    <definedName name="wrn.本行7級." localSheetId="178" hidden="1">{"本行7級",#N/A,FALSE,"本行 (七級)"}</definedName>
    <definedName name="wrn.本行7級." hidden="1">{"本行7級",#N/A,FALSE,"本行 (七級)"}</definedName>
    <definedName name="wrn.業七." localSheetId="175" hidden="1">{"七級",#N/A,FALSE,"本行 (七級)"}</definedName>
    <definedName name="wrn.業七." localSheetId="178" hidden="1">{"七級",#N/A,FALSE,"本行 (七級)"}</definedName>
    <definedName name="wrn.業七." hidden="1">{"七級",#N/A,FALSE,"本行 (七級)"}</definedName>
    <definedName name="Y">#N/A</definedName>
    <definedName name="工作底稿1" localSheetId="178">#REF!</definedName>
    <definedName name="工作底稿1">#REF!</definedName>
    <definedName name="工作底稿2" localSheetId="178">#REF!</definedName>
    <definedName name="工作底稿2">#REF!</definedName>
    <definedName name="中科">#REF!</definedName>
    <definedName name="出售證券利益分析表空白表" localSheetId="178">#REF!</definedName>
    <definedName name="出售證券利益分析表空白表">#REF!</definedName>
    <definedName name="正表" localSheetId="178">#REF!</definedName>
    <definedName name="正表">#REF!</definedName>
    <definedName name="各單位分擔用人費用明細" localSheetId="178">#REF!</definedName>
    <definedName name="各單位分擔用人費用明細">#REF!</definedName>
    <definedName name="行政院審核預算收支損益M" localSheetId="178">[2]財行立審核預算收支損益!#REF!</definedName>
    <definedName name="行政院審核預算收支損益M">[2]財行立審核預算收支損益!#REF!</definedName>
    <definedName name="刪減明細">[1]刪減明細!$A$2:$I$27</definedName>
    <definedName name="投資損益科目總表" localSheetId="178">#REF!</definedName>
    <definedName name="投資損益科目總表">#REF!</definedName>
    <definedName name="投資損益帳務處理情形調查表_總表" localSheetId="178">#REF!</definedName>
    <definedName name="投資損益帳務處理情形調查表_總表">#REF!</definedName>
    <definedName name="投資損益情形調查表_投資利益部分" localSheetId="178">#REF!</definedName>
    <definedName name="投資損益情形調查表_投資利益部分">#REF!</definedName>
    <definedName name="金" localSheetId="178">#REF!</definedName>
    <definedName name="金">#REF!</definedName>
    <definedName name="長期股權投資分析表" localSheetId="178">#REF!</definedName>
    <definedName name="長期股權投資分析表">#REF!</definedName>
    <definedName name="附表一" localSheetId="178">#REF!</definedName>
    <definedName name="附表一">#REF!</definedName>
    <definedName name="附表一new" localSheetId="178">#REF!</definedName>
    <definedName name="附表一new">#REF!</definedName>
    <definedName name="附表一工作底稿" localSheetId="178">#REF!</definedName>
    <definedName name="附表一工作底稿">#REF!</definedName>
    <definedName name="附表一工作底稿new" localSheetId="178">#REF!</definedName>
    <definedName name="附表一工作底稿new">#REF!</definedName>
    <definedName name="附表一含相關用人費用等" localSheetId="178">#REF!</definedName>
    <definedName name="附表一含相關用人費用等">#REF!</definedName>
    <definedName name="附表一調整組織" localSheetId="178">#REF!</definedName>
    <definedName name="附表一調整組織">#REF!</definedName>
    <definedName name="附表一調整組織工作底稿" localSheetId="178">#REF!</definedName>
    <definedName name="附表一調整組織工作底稿">#REF!</definedName>
    <definedName name="效能比率壹" localSheetId="178">#REF!</definedName>
    <definedName name="效能比率壹">#REF!</definedName>
    <definedName name="效能比率貳" localSheetId="178">#REF!</definedName>
    <definedName name="效能比率貳">#REF!</definedName>
    <definedName name="消耗品明細查詢" localSheetId="178">#REF!</definedName>
    <definedName name="消耗品明細查詢">#REF!</definedName>
    <definedName name="財行立審核預算各項費用增減" localSheetId="178">#REF!</definedName>
    <definedName name="財行立審核預算各項費用增減">#REF!</definedName>
    <definedName name="財政部暨行政院審核預算收支損益M" localSheetId="178">[2]財行立審核預算收支損益!#REF!</definedName>
    <definedName name="財政部暨行政院審核預算收支損益M">[2]財行立審核預算收支損益!#REF!</definedName>
    <definedName name="財政部審核收支增減原因F" localSheetId="178">[2]財行立審核預算收支損益!#REF!</definedName>
    <definedName name="財政部審核收支增減原因F">[2]財行立審核預算收支損益!#REF!</definedName>
    <definedName name="財務比率" localSheetId="178">#REF!</definedName>
    <definedName name="財務比率">#REF!</definedName>
    <definedName name="現" localSheetId="178">#REF!</definedName>
    <definedName name="現">#REF!</definedName>
    <definedName name="買賣票券利益分析表空白表" localSheetId="178">#REF!</definedName>
    <definedName name="買賣票券利益分析表空白表">#REF!</definedName>
    <definedName name="費用預算明細表p1" localSheetId="178">#REF!</definedName>
    <definedName name="費用預算明細表p1">#REF!</definedName>
    <definedName name="費用預算明細表p2" localSheetId="178">#REF!</definedName>
    <definedName name="費用預算明細表p2">#REF!</definedName>
    <definedName name="費用預算明細表p3" localSheetId="178">#REF!</definedName>
    <definedName name="費用預算明細表p3">#REF!</definedName>
    <definedName name="量值表.決" localSheetId="178">#REF!</definedName>
    <definedName name="量值表.決">#REF!</definedName>
    <definedName name="催收款上年預算" localSheetId="178">#REF!</definedName>
    <definedName name="催收款上年預算">#REF!</definedName>
    <definedName name="催收款當年預算" localSheetId="178">#REF!</definedName>
    <definedName name="催收款當年預算">#REF!</definedName>
    <definedName name="損益預算表" localSheetId="178">#REF!</definedName>
    <definedName name="損益預算表">#REF!</definedName>
    <definedName name="會費捐助與分擔費用明細表附表十" localSheetId="178">#REF!</definedName>
    <definedName name="會費捐助與分擔費用明細表附表十">#REF!</definedName>
    <definedName name="業務宣導費附表十二" localSheetId="178">#REF!</definedName>
    <definedName name="業務宣導費附表十二">#REF!</definedName>
    <definedName name="經營比率" localSheetId="178">#REF!</definedName>
    <definedName name="經營比率">#REF!</definedName>
    <definedName name="補辦預算及奉准提前執行事項一覽表附表十三" localSheetId="178">#REF!</definedName>
    <definedName name="補辦預算及奉准提前執行事項一覽表附表十三">#REF!</definedName>
    <definedName name="逾放款上年預算" localSheetId="178">#REF!</definedName>
    <definedName name="逾放款上年預算">#REF!</definedName>
    <definedName name="逾放款當年預算" localSheetId="178">#REF!</definedName>
    <definedName name="逾放款當年預算">#REF!</definedName>
    <definedName name="預算1708_1849增減變動估計表附表七" localSheetId="178">#REF!</definedName>
    <definedName name="預算1708_1849增減變動估計表附表七">#REF!</definedName>
    <definedName name="預算一萬元以下應列管物品編列情形統計表附表六" localSheetId="178">#REF!</definedName>
    <definedName name="預算一萬元以下應列管物品編列情形統計表附表六">#REF!</definedName>
    <definedName name="預算全部車輛輛數及燃料編列情形統計表附表五" localSheetId="178">#REF!</definedName>
    <definedName name="預算全部車輛輛數及燃料編列情形統計表附表五">#REF!</definedName>
    <definedName name="預算各級人員薪給編製標準附表二" localSheetId="178">#REF!</definedName>
    <definedName name="預算各級人員薪給編製標準附表二">#REF!</definedName>
    <definedName name="預算各級人員薪給編製標準附表二修改後" localSheetId="178">#REF!</definedName>
    <definedName name="預算各級人員薪給編製標準附表二修改後">#REF!</definedName>
    <definedName name="預算委託調查研究費用明細表附表四" localSheetId="178">#REF!</definedName>
    <definedName name="預算委託調查研究費用明細表附表四">#REF!</definedName>
    <definedName name="預算員工編制名額表附表一" localSheetId="178">#REF!</definedName>
    <definedName name="預算員工編制名額表附表一">#REF!</definedName>
    <definedName name="預算員工編制名額表附表一修改後" localSheetId="178">#REF!</definedName>
    <definedName name="預算員工編制名額表附表一修改後">#REF!</definedName>
    <definedName name="預算退休人員年節特別濟助金編列表附表八" localSheetId="178">#REF!</definedName>
    <definedName name="預算退休人員年節特別濟助金編列表附表八">#REF!</definedName>
    <definedName name="預算退休及離職金編列情形統計表附表三" localSheetId="178">#REF!</definedName>
    <definedName name="預算退休及離職金編列情形統計表附表三">#REF!</definedName>
    <definedName name="預算資訊作業費用編列明細附表九" localSheetId="178">#REF!</definedName>
    <definedName name="預算資訊作業費用編列明細附表九">#REF!</definedName>
    <definedName name="維" localSheetId="178">#REF!</definedName>
    <definedName name="維">#REF!</definedName>
    <definedName name="維護費" localSheetId="178">#REF!</definedName>
    <definedName name="維護費">#REF!</definedName>
    <definedName name="維護費明細檔" localSheetId="178">#REF!</definedName>
    <definedName name="維護費明細檔">#REF!</definedName>
    <definedName name="廣公告費明細表附表十一" localSheetId="178">#REF!</definedName>
    <definedName name="廣公告費明細表附表十一">#REF!</definedName>
    <definedName name="應付款項增減">[3]央行資負!$J$100-[3]央行資負!$J$103</definedName>
    <definedName name="檔案說明" localSheetId="178">#REF!</definedName>
    <definedName name="檔案說明">#REF!</definedName>
    <definedName name="營業預算頁碼" localSheetId="178">#REF!</definedName>
    <definedName name="營業預算頁碼">#REF!</definedName>
    <definedName name="營業預算資料封面" localSheetId="178">#REF!</definedName>
    <definedName name="營業預算資料封面">#REF!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6" i="208" l="1"/>
  <c r="E56" i="208"/>
  <c r="D56" i="208"/>
  <c r="C56" i="208"/>
  <c r="B56" i="208"/>
  <c r="F55" i="208"/>
  <c r="E55" i="208"/>
  <c r="D55" i="208"/>
  <c r="C55" i="208"/>
  <c r="B55" i="208"/>
  <c r="F54" i="208"/>
  <c r="E54" i="208"/>
  <c r="D54" i="208"/>
  <c r="C54" i="208"/>
  <c r="B54" i="208"/>
  <c r="B57" i="208" s="1"/>
  <c r="F53" i="208"/>
  <c r="F57" i="208" s="1"/>
  <c r="E53" i="208"/>
  <c r="E57" i="208" s="1"/>
  <c r="D53" i="208"/>
  <c r="D57" i="208" s="1"/>
  <c r="C53" i="208"/>
  <c r="C57" i="208" s="1"/>
  <c r="B53" i="208"/>
  <c r="F43" i="208"/>
  <c r="E43" i="208"/>
  <c r="D43" i="208"/>
  <c r="C43" i="208"/>
  <c r="B43" i="208"/>
  <c r="B52" i="207"/>
  <c r="B51" i="207"/>
  <c r="B50" i="207"/>
  <c r="D39" i="207"/>
  <c r="D51" i="207" s="1"/>
  <c r="B39" i="207"/>
  <c r="C46" i="206"/>
  <c r="B46" i="206"/>
  <c r="F39" i="206"/>
  <c r="F38" i="206"/>
  <c r="F47" i="206" s="1"/>
  <c r="E38" i="206"/>
  <c r="E47" i="206" s="1"/>
  <c r="D38" i="206"/>
  <c r="D47" i="206" s="1"/>
  <c r="C38" i="206"/>
  <c r="C39" i="206" s="1"/>
  <c r="B38" i="206"/>
  <c r="B39" i="206" s="1"/>
  <c r="F34" i="206"/>
  <c r="F46" i="206" s="1"/>
  <c r="E34" i="206"/>
  <c r="E39" i="206" s="1"/>
  <c r="D34" i="206"/>
  <c r="D39" i="206" s="1"/>
  <c r="C34" i="206"/>
  <c r="B34" i="206"/>
  <c r="D34" i="205"/>
  <c r="E38" i="205" s="1"/>
  <c r="D25" i="205"/>
  <c r="B25" i="205"/>
  <c r="B34" i="205" s="1"/>
  <c r="F41" i="205" l="1"/>
  <c r="F44" i="205"/>
  <c r="B38" i="205"/>
  <c r="F36" i="205"/>
  <c r="F42" i="205"/>
  <c r="B39" i="205"/>
  <c r="B36" i="205"/>
  <c r="F38" i="205"/>
  <c r="F40" i="205"/>
  <c r="F37" i="205"/>
  <c r="F43" i="205"/>
  <c r="B40" i="205"/>
  <c r="B37" i="205"/>
  <c r="F39" i="205"/>
  <c r="D42" i="205"/>
  <c r="E42" i="205"/>
  <c r="D36" i="205"/>
  <c r="D50" i="207"/>
  <c r="E36" i="205"/>
  <c r="D43" i="205"/>
  <c r="D46" i="206"/>
  <c r="E46" i="206"/>
  <c r="D37" i="205"/>
  <c r="D40" i="205"/>
  <c r="B47" i="206"/>
  <c r="C47" i="206"/>
  <c r="E44" i="205"/>
  <c r="D41" i="205"/>
  <c r="E41" i="205"/>
  <c r="D39" i="205"/>
  <c r="E39" i="205"/>
  <c r="E43" i="205"/>
  <c r="E37" i="205"/>
  <c r="E40" i="205"/>
  <c r="D38" i="205"/>
  <c r="D44" i="205" l="1"/>
  <c r="B44" i="205"/>
  <c r="D80" i="203" l="1"/>
  <c r="C80" i="203"/>
  <c r="B80" i="203"/>
  <c r="E56" i="203"/>
  <c r="E55" i="203"/>
  <c r="E54" i="203"/>
  <c r="E53" i="203"/>
  <c r="E52" i="203"/>
  <c r="E51" i="203"/>
  <c r="E50" i="203"/>
  <c r="E49" i="203"/>
  <c r="E48" i="203"/>
  <c r="E47" i="203"/>
  <c r="E80" i="203" s="1"/>
  <c r="E46" i="203"/>
  <c r="E45" i="203"/>
  <c r="E44" i="203"/>
  <c r="E43" i="203"/>
  <c r="E42" i="203"/>
  <c r="E41" i="203"/>
  <c r="E40" i="203"/>
  <c r="E39" i="203"/>
  <c r="E38" i="203"/>
  <c r="E37" i="203"/>
  <c r="E36" i="203"/>
  <c r="E35" i="203"/>
  <c r="E34" i="203"/>
  <c r="E33" i="203"/>
  <c r="E32" i="203"/>
  <c r="E31" i="203"/>
  <c r="E30" i="203"/>
  <c r="E29" i="203"/>
  <c r="E28" i="203"/>
  <c r="E27" i="203"/>
  <c r="E26" i="203"/>
  <c r="E25" i="203"/>
  <c r="E24" i="203"/>
  <c r="E23" i="203"/>
  <c r="E22" i="203"/>
  <c r="E21" i="203"/>
  <c r="E20" i="203"/>
  <c r="E19" i="203"/>
  <c r="E18" i="203"/>
  <c r="E17" i="203"/>
  <c r="E16" i="203"/>
  <c r="E15" i="203"/>
  <c r="E14" i="203"/>
  <c r="E13" i="203"/>
  <c r="E12" i="203"/>
  <c r="E11" i="203"/>
  <c r="E10" i="203"/>
  <c r="E9" i="203"/>
  <c r="E8" i="203"/>
  <c r="E7" i="203"/>
  <c r="E43" i="202"/>
  <c r="E42" i="202"/>
  <c r="E41" i="202"/>
  <c r="E40" i="202"/>
  <c r="E39" i="202"/>
  <c r="D38" i="202"/>
  <c r="C38" i="202"/>
  <c r="B38" i="202"/>
  <c r="E38" i="202" s="1"/>
  <c r="E37" i="202"/>
  <c r="D36" i="202"/>
  <c r="C36" i="202"/>
  <c r="B36" i="202"/>
  <c r="B35" i="202" s="1"/>
  <c r="E35" i="202" s="1"/>
  <c r="D35" i="202"/>
  <c r="C35" i="202"/>
  <c r="E34" i="202"/>
  <c r="E33" i="202"/>
  <c r="E32" i="202"/>
  <c r="E31" i="202"/>
  <c r="D31" i="202"/>
  <c r="C31" i="202"/>
  <c r="B31" i="202"/>
  <c r="E30" i="202"/>
  <c r="E29" i="202"/>
  <c r="E28" i="202"/>
  <c r="E27" i="202"/>
  <c r="E26" i="202"/>
  <c r="D25" i="202"/>
  <c r="C25" i="202"/>
  <c r="B25" i="202"/>
  <c r="E25" i="202" s="1"/>
  <c r="E24" i="202"/>
  <c r="E23" i="202"/>
  <c r="E22" i="202"/>
  <c r="D21" i="202"/>
  <c r="C21" i="202"/>
  <c r="B21" i="202"/>
  <c r="E21" i="202" s="1"/>
  <c r="E20" i="202"/>
  <c r="E19" i="202"/>
  <c r="C18" i="202"/>
  <c r="E18" i="202" s="1"/>
  <c r="E17" i="202"/>
  <c r="E16" i="202"/>
  <c r="E15" i="202"/>
  <c r="C14" i="202"/>
  <c r="C9" i="202" s="1"/>
  <c r="C8" i="202" s="1"/>
  <c r="C7" i="202" s="1"/>
  <c r="C44" i="202" s="1"/>
  <c r="B14" i="202"/>
  <c r="B9" i="202" s="1"/>
  <c r="E13" i="202"/>
  <c r="E12" i="202"/>
  <c r="C12" i="202"/>
  <c r="E11" i="202"/>
  <c r="D10" i="202"/>
  <c r="E10" i="202" s="1"/>
  <c r="C10" i="202"/>
  <c r="B10" i="202"/>
  <c r="D9" i="202"/>
  <c r="D8" i="202"/>
  <c r="D7" i="202" s="1"/>
  <c r="D44" i="202" s="1"/>
  <c r="B8" i="202" l="1"/>
  <c r="E9" i="202"/>
  <c r="E14" i="202"/>
  <c r="E36" i="202"/>
  <c r="E7" i="184"/>
  <c r="E8" i="202" l="1"/>
  <c r="B7" i="202"/>
  <c r="E21" i="201"/>
  <c r="E20" i="201"/>
  <c r="E19" i="201"/>
  <c r="E18" i="201"/>
  <c r="E17" i="201"/>
  <c r="E16" i="201"/>
  <c r="E15" i="201"/>
  <c r="E14" i="201"/>
  <c r="E13" i="201"/>
  <c r="E12" i="201"/>
  <c r="E11" i="201"/>
  <c r="E10" i="201"/>
  <c r="E9" i="201"/>
  <c r="E8" i="201"/>
  <c r="E7" i="201"/>
  <c r="E7" i="202" l="1"/>
  <c r="B44" i="202"/>
  <c r="E44" i="202" s="1"/>
  <c r="G38" i="197" l="1"/>
  <c r="F38" i="197"/>
  <c r="E38" i="197"/>
  <c r="D38" i="197"/>
  <c r="E384" i="185" l="1"/>
  <c r="E369" i="185"/>
  <c r="E358" i="185"/>
  <c r="E346" i="185"/>
  <c r="E334" i="185"/>
  <c r="E319" i="185"/>
  <c r="E279" i="185"/>
  <c r="E244" i="185"/>
  <c r="E190" i="185"/>
  <c r="E188" i="185" s="1"/>
  <c r="E187" i="185" s="1"/>
  <c r="E186" i="185" s="1"/>
  <c r="E163" i="185"/>
  <c r="E150" i="185"/>
  <c r="E127" i="185"/>
  <c r="E105" i="185"/>
  <c r="E78" i="185"/>
  <c r="E28" i="185"/>
  <c r="E11" i="185"/>
  <c r="E9" i="185"/>
  <c r="E8" i="185" s="1"/>
  <c r="E552" i="184"/>
  <c r="E551" i="184" s="1"/>
  <c r="E510" i="184"/>
  <c r="E489" i="184"/>
  <c r="E455" i="184" s="1"/>
  <c r="E481" i="184"/>
  <c r="E457" i="184"/>
  <c r="E441" i="184"/>
  <c r="E431" i="184"/>
  <c r="E429" i="184"/>
  <c r="E394" i="184"/>
  <c r="E359" i="184"/>
  <c r="E324" i="184"/>
  <c r="E289" i="184"/>
  <c r="E152" i="184"/>
  <c r="E94" i="184"/>
  <c r="E78" i="184"/>
  <c r="E50" i="184"/>
  <c r="E43" i="184"/>
  <c r="E10" i="184"/>
  <c r="E8" i="184" l="1"/>
  <c r="E150" i="184"/>
  <c r="E149" i="184" s="1"/>
  <c r="E26" i="185"/>
  <c r="E25" i="185" s="1"/>
  <c r="E7" i="185"/>
  <c r="E317" i="185"/>
  <c r="E316" i="185" s="1"/>
  <c r="E315" i="185" s="1"/>
  <c r="E454" i="184"/>
  <c r="G42" i="179"/>
  <c r="D42" i="179"/>
  <c r="D43" i="143"/>
  <c r="G43" i="143"/>
  <c r="G7" i="71"/>
  <c r="G42" i="71" s="1"/>
  <c r="B44" i="1" l="1"/>
  <c r="B42" i="1"/>
  <c r="D41" i="1"/>
  <c r="B41" i="1"/>
  <c r="B36" i="1"/>
  <c r="B43" i="1" s="1"/>
  <c r="D29" i="1"/>
  <c r="D36" i="1" s="1"/>
  <c r="D45" i="1" s="1"/>
  <c r="D42" i="1" l="1"/>
  <c r="D43" i="1"/>
  <c r="D44" i="1"/>
  <c r="B45" i="1"/>
  <c r="B46" i="1" s="1"/>
  <c r="D46" i="1" l="1"/>
</calcChain>
</file>

<file path=xl/sharedStrings.xml><?xml version="1.0" encoding="utf-8"?>
<sst xmlns="http://schemas.openxmlformats.org/spreadsheetml/2006/main" count="12155" uniqueCount="2976">
  <si>
    <t xml:space="preserve"> 112年度固定資產建設、改良、擴充及其資金來源</t>
    <phoneticPr fontId="3" type="noConversion"/>
  </si>
  <si>
    <t xml:space="preserve"> </t>
    <phoneticPr fontId="3" type="noConversion"/>
  </si>
  <si>
    <t xml:space="preserve">          單位：新臺幣千元</t>
    <phoneticPr fontId="3" type="noConversion"/>
  </si>
  <si>
    <t>建設改良擴充</t>
    <phoneticPr fontId="3" type="noConversion"/>
  </si>
  <si>
    <t>112年度預算</t>
    <phoneticPr fontId="3" type="noConversion"/>
  </si>
  <si>
    <t>資金來源</t>
    <phoneticPr fontId="3" type="noConversion"/>
  </si>
  <si>
    <t>(一)不動產、廠房及設備</t>
    <phoneticPr fontId="3" type="noConversion"/>
  </si>
  <si>
    <t>土地</t>
  </si>
  <si>
    <t>自有資金</t>
    <phoneticPr fontId="3" type="noConversion"/>
  </si>
  <si>
    <t>土地改良物</t>
  </si>
  <si>
    <t>營運資金</t>
    <phoneticPr fontId="3" type="noConversion"/>
  </si>
  <si>
    <t>房屋及建築</t>
  </si>
  <si>
    <t>國庫撥款</t>
    <phoneticPr fontId="3" type="noConversion"/>
  </si>
  <si>
    <t>機械及設備</t>
  </si>
  <si>
    <t xml:space="preserve">    其他</t>
    <phoneticPr fontId="3" type="noConversion"/>
  </si>
  <si>
    <t>交通及運輸設備</t>
  </si>
  <si>
    <t>外借資金</t>
  </si>
  <si>
    <t>什項設備</t>
  </si>
  <si>
    <t>(二)投資性不動產</t>
    <phoneticPr fontId="3" type="noConversion"/>
  </si>
  <si>
    <t>合計</t>
  </si>
  <si>
    <t>金額單位：新台幣千元</t>
  </si>
  <si>
    <t>建設改良擴充</t>
  </si>
  <si>
    <t>資金來源</t>
  </si>
  <si>
    <t>營運資金</t>
  </si>
  <si>
    <t>其他</t>
    <phoneticPr fontId="3" type="noConversion"/>
  </si>
  <si>
    <t>其他設備</t>
  </si>
  <si>
    <t>外借資金</t>
    <phoneticPr fontId="3" type="noConversion"/>
  </si>
  <si>
    <t>112年度收入、成本與費用及賸餘</t>
    <phoneticPr fontId="3" type="noConversion"/>
  </si>
  <si>
    <r>
      <t xml:space="preserve">                            </t>
    </r>
    <r>
      <rPr>
        <sz val="12"/>
        <rFont val="標楷體"/>
        <family val="4"/>
        <charset val="136"/>
      </rPr>
      <t>單位：新臺幣千元</t>
    </r>
    <phoneticPr fontId="3" type="noConversion"/>
  </si>
  <si>
    <t>收入</t>
  </si>
  <si>
    <t>成本與費用及賸餘</t>
    <phoneticPr fontId="3" type="noConversion"/>
  </si>
  <si>
    <t>業務收入</t>
    <phoneticPr fontId="3" type="noConversion"/>
  </si>
  <si>
    <t>業務成本與費用</t>
    <phoneticPr fontId="3" type="noConversion"/>
  </si>
  <si>
    <t xml:space="preserve">  勞務收入</t>
  </si>
  <si>
    <t xml:space="preserve">  勞務成本</t>
  </si>
  <si>
    <t xml:space="preserve">  教學收入</t>
    <phoneticPr fontId="3" type="noConversion"/>
  </si>
  <si>
    <t xml:space="preserve">  教學成本</t>
    <phoneticPr fontId="3" type="noConversion"/>
  </si>
  <si>
    <t xml:space="preserve">  租金及權利金收入</t>
    <phoneticPr fontId="3" type="noConversion"/>
  </si>
  <si>
    <t xml:space="preserve">  出租資產成本</t>
  </si>
  <si>
    <t xml:space="preserve">  其他業務收入</t>
    <phoneticPr fontId="3" type="noConversion"/>
  </si>
  <si>
    <t xml:space="preserve">  其他業務成本</t>
    <phoneticPr fontId="3" type="noConversion"/>
  </si>
  <si>
    <t>業務外收入</t>
    <phoneticPr fontId="3" type="noConversion"/>
  </si>
  <si>
    <t xml:space="preserve">  管理及總務費用</t>
    <phoneticPr fontId="3" type="noConversion"/>
  </si>
  <si>
    <t xml:space="preserve">  其他業務費用</t>
    <phoneticPr fontId="3" type="noConversion"/>
  </si>
  <si>
    <t>業務外費用</t>
    <phoneticPr fontId="3" type="noConversion"/>
  </si>
  <si>
    <t>本期賸餘</t>
    <phoneticPr fontId="3" type="noConversion"/>
  </si>
  <si>
    <t>收入總額</t>
  </si>
  <si>
    <t>成本、費用及賸餘總額</t>
    <phoneticPr fontId="3" type="noConversion"/>
  </si>
  <si>
    <t>勞務收入</t>
  </si>
  <si>
    <t>勞務成本</t>
    <phoneticPr fontId="3" type="noConversion"/>
  </si>
  <si>
    <t>教學收入</t>
    <phoneticPr fontId="3" type="noConversion"/>
  </si>
  <si>
    <t>教學成本</t>
    <phoneticPr fontId="3" type="noConversion"/>
  </si>
  <si>
    <t>租金及權利金收入</t>
    <phoneticPr fontId="3" type="noConversion"/>
  </si>
  <si>
    <t>出租資產成本</t>
    <phoneticPr fontId="3" type="noConversion"/>
  </si>
  <si>
    <t>其他業務收入</t>
    <phoneticPr fontId="3" type="noConversion"/>
  </si>
  <si>
    <t>其他業務成本</t>
    <phoneticPr fontId="3" type="noConversion"/>
  </si>
  <si>
    <t>管理及總務費用</t>
    <phoneticPr fontId="3" type="noConversion"/>
  </si>
  <si>
    <t>其他業務費用</t>
    <phoneticPr fontId="3" type="noConversion"/>
  </si>
  <si>
    <r>
      <t>最近</t>
    </r>
    <r>
      <rPr>
        <sz val="20"/>
        <rFont val="Times New Roman"/>
        <family val="1"/>
      </rPr>
      <t>5</t>
    </r>
    <r>
      <rPr>
        <sz val="20"/>
        <rFont val="標楷體"/>
        <family val="4"/>
        <charset val="136"/>
      </rPr>
      <t>年收入與費用</t>
    </r>
    <phoneticPr fontId="3" type="noConversion"/>
  </si>
  <si>
    <t xml:space="preserve">   單位：新臺幣千元</t>
    <phoneticPr fontId="3" type="noConversion"/>
  </si>
  <si>
    <t>　　　　　年度</t>
  </si>
  <si>
    <r>
      <t>108</t>
    </r>
    <r>
      <rPr>
        <sz val="12"/>
        <rFont val="標楷體"/>
        <family val="4"/>
        <charset val="136"/>
      </rPr>
      <t>年度決算</t>
    </r>
    <phoneticPr fontId="3" type="noConversion"/>
  </si>
  <si>
    <r>
      <t>109</t>
    </r>
    <r>
      <rPr>
        <sz val="12"/>
        <rFont val="標楷體"/>
        <family val="4"/>
        <charset val="136"/>
      </rPr>
      <t>年度決算</t>
    </r>
    <phoneticPr fontId="3" type="noConversion"/>
  </si>
  <si>
    <r>
      <t>110</t>
    </r>
    <r>
      <rPr>
        <sz val="12"/>
        <rFont val="標楷體"/>
        <family val="4"/>
        <charset val="136"/>
      </rPr>
      <t>年度決算</t>
    </r>
    <phoneticPr fontId="3" type="noConversion"/>
  </si>
  <si>
    <r>
      <t>111</t>
    </r>
    <r>
      <rPr>
        <sz val="12"/>
        <rFont val="標楷體"/>
        <family val="4"/>
        <charset val="136"/>
      </rPr>
      <t>年度預算</t>
    </r>
    <phoneticPr fontId="3" type="noConversion"/>
  </si>
  <si>
    <t>項目</t>
  </si>
  <si>
    <t>　業務收入</t>
    <phoneticPr fontId="3" type="noConversion"/>
  </si>
  <si>
    <t>　業務外收入</t>
    <phoneticPr fontId="3" type="noConversion"/>
  </si>
  <si>
    <t>收入合計</t>
  </si>
  <si>
    <t>費用</t>
    <phoneticPr fontId="3" type="noConversion"/>
  </si>
  <si>
    <t>　業務成本與費用</t>
    <phoneticPr fontId="3" type="noConversion"/>
  </si>
  <si>
    <t>　業務外費用</t>
    <phoneticPr fontId="3" type="noConversion"/>
  </si>
  <si>
    <t>費用合計</t>
    <phoneticPr fontId="3" type="noConversion"/>
  </si>
  <si>
    <t>註 : 108至110年度決算數為審定決算數；111年度預算經立法程序公布者，為法定預算
     數，未完成相關程序者，為預算案數。以下各表同。</t>
    <phoneticPr fontId="3" type="noConversion"/>
  </si>
  <si>
    <t>年度</t>
  </si>
  <si>
    <t>108</t>
  </si>
  <si>
    <t>109</t>
  </si>
  <si>
    <t>110</t>
  </si>
  <si>
    <t>111</t>
  </si>
  <si>
    <t>112</t>
  </si>
  <si>
    <t>收入合計</t>
    <phoneticPr fontId="3" type="noConversion"/>
  </si>
  <si>
    <r>
      <rPr>
        <sz val="18"/>
        <rFont val="Times New Roman"/>
        <family val="1"/>
      </rPr>
      <t>112</t>
    </r>
    <r>
      <rPr>
        <sz val="18"/>
        <rFont val="標楷體"/>
        <family val="4"/>
        <charset val="136"/>
      </rPr>
      <t>年度賸餘分配</t>
    </r>
    <phoneticPr fontId="3" type="noConversion"/>
  </si>
  <si>
    <r>
      <t xml:space="preserve">      </t>
    </r>
    <r>
      <rPr>
        <sz val="12"/>
        <rFont val="標楷體"/>
        <family val="4"/>
        <charset val="136"/>
      </rPr>
      <t>單位：新臺幣千元</t>
    </r>
    <phoneticPr fontId="3" type="noConversion"/>
  </si>
  <si>
    <r>
      <t>按</t>
    </r>
    <r>
      <rPr>
        <sz val="14"/>
        <rFont val="Times New Roman"/>
        <family val="1"/>
      </rPr>
      <t xml:space="preserve"> </t>
    </r>
    <r>
      <rPr>
        <sz val="14"/>
        <rFont val="標楷體"/>
        <family val="4"/>
        <charset val="136"/>
      </rPr>
      <t>分</t>
    </r>
    <r>
      <rPr>
        <sz val="14"/>
        <rFont val="Times New Roman"/>
        <family val="1"/>
      </rPr>
      <t xml:space="preserve"> </t>
    </r>
    <r>
      <rPr>
        <sz val="14"/>
        <rFont val="標楷體"/>
        <family val="4"/>
        <charset val="136"/>
      </rPr>
      <t>配</t>
    </r>
    <r>
      <rPr>
        <sz val="14"/>
        <rFont val="Times New Roman"/>
        <family val="1"/>
      </rPr>
      <t xml:space="preserve"> </t>
    </r>
    <r>
      <rPr>
        <sz val="14"/>
        <rFont val="標楷體"/>
        <family val="4"/>
        <charset val="136"/>
      </rPr>
      <t>程</t>
    </r>
    <r>
      <rPr>
        <sz val="14"/>
        <rFont val="Times New Roman"/>
        <family val="1"/>
      </rPr>
      <t xml:space="preserve"> </t>
    </r>
    <r>
      <rPr>
        <sz val="14"/>
        <rFont val="標楷體"/>
        <family val="4"/>
        <charset val="136"/>
      </rPr>
      <t>序</t>
    </r>
    <r>
      <rPr>
        <sz val="14"/>
        <rFont val="Times New Roman"/>
        <family val="1"/>
      </rPr>
      <t xml:space="preserve"> </t>
    </r>
    <r>
      <rPr>
        <sz val="14"/>
        <rFont val="標楷體"/>
        <family val="4"/>
        <charset val="136"/>
      </rPr>
      <t>分</t>
    </r>
    <phoneticPr fontId="3" type="noConversion"/>
  </si>
  <si>
    <r>
      <t>112</t>
    </r>
    <r>
      <rPr>
        <sz val="14"/>
        <rFont val="標楷體"/>
        <family val="4"/>
        <charset val="136"/>
      </rPr>
      <t>年度預算</t>
    </r>
    <phoneticPr fontId="3" type="noConversion"/>
  </si>
  <si>
    <t>按所得對象分</t>
    <phoneticPr fontId="3" type="noConversion"/>
  </si>
  <si>
    <t>賸餘撥充基金數</t>
    <phoneticPr fontId="3" type="noConversion"/>
  </si>
  <si>
    <t>中央政府所得</t>
    <phoneticPr fontId="3" type="noConversion"/>
  </si>
  <si>
    <t>填補累積短絀</t>
    <phoneticPr fontId="3" type="noConversion"/>
  </si>
  <si>
    <t>留存非營業基金</t>
    <phoneticPr fontId="3" type="noConversion"/>
  </si>
  <si>
    <t>未分配賸餘</t>
    <phoneticPr fontId="3" type="noConversion"/>
  </si>
  <si>
    <t>合計</t>
    <phoneticPr fontId="3" type="noConversion"/>
  </si>
  <si>
    <r>
      <t>最近</t>
    </r>
    <r>
      <rPr>
        <sz val="20"/>
        <rFont val="Times New Roman"/>
        <family val="1"/>
      </rPr>
      <t>5</t>
    </r>
    <r>
      <rPr>
        <sz val="20"/>
        <rFont val="標楷體"/>
        <family val="4"/>
        <charset val="136"/>
      </rPr>
      <t>年賸餘分配</t>
    </r>
    <phoneticPr fontId="3" type="noConversion"/>
  </si>
  <si>
    <r>
      <t xml:space="preserve">              </t>
    </r>
    <r>
      <rPr>
        <sz val="12"/>
        <rFont val="標楷體"/>
        <family val="4"/>
        <charset val="136"/>
      </rPr>
      <t>單位：新臺幣千元</t>
    </r>
    <phoneticPr fontId="3" type="noConversion"/>
  </si>
  <si>
    <r>
      <t>　　　　</t>
    </r>
    <r>
      <rPr>
        <sz val="14"/>
        <rFont val="Times New Roman"/>
        <family val="1"/>
      </rPr>
      <t xml:space="preserve">    </t>
    </r>
    <r>
      <rPr>
        <sz val="14"/>
        <rFont val="標楷體"/>
        <family val="4"/>
        <charset val="136"/>
      </rPr>
      <t>年度</t>
    </r>
    <phoneticPr fontId="3" type="noConversion"/>
  </si>
  <si>
    <r>
      <t>108</t>
    </r>
    <r>
      <rPr>
        <sz val="14"/>
        <color indexed="8"/>
        <rFont val="標楷體"/>
        <family val="4"/>
        <charset val="136"/>
      </rPr>
      <t>年度決算</t>
    </r>
    <phoneticPr fontId="3" type="noConversion"/>
  </si>
  <si>
    <r>
      <t>109</t>
    </r>
    <r>
      <rPr>
        <sz val="14"/>
        <color indexed="8"/>
        <rFont val="標楷體"/>
        <family val="4"/>
        <charset val="136"/>
      </rPr>
      <t>年度決算</t>
    </r>
    <phoneticPr fontId="3" type="noConversion"/>
  </si>
  <si>
    <r>
      <t>110</t>
    </r>
    <r>
      <rPr>
        <sz val="14"/>
        <color indexed="8"/>
        <rFont val="標楷體"/>
        <family val="4"/>
        <charset val="136"/>
      </rPr>
      <t>年度決算</t>
    </r>
    <phoneticPr fontId="3" type="noConversion"/>
  </si>
  <si>
    <r>
      <t>111</t>
    </r>
    <r>
      <rPr>
        <sz val="14"/>
        <color indexed="8"/>
        <rFont val="標楷體"/>
        <family val="4"/>
        <charset val="136"/>
      </rPr>
      <t>年度預算</t>
    </r>
    <phoneticPr fontId="3" type="noConversion"/>
  </si>
  <si>
    <r>
      <t>112年度預算</t>
    </r>
    <r>
      <rPr>
        <sz val="14"/>
        <color indexed="8"/>
        <rFont val="標楷體"/>
        <family val="4"/>
        <charset val="136"/>
      </rPr>
      <t/>
    </r>
    <phoneticPr fontId="3" type="noConversion"/>
  </si>
  <si>
    <t>賸餘分配</t>
    <phoneticPr fontId="3" type="noConversion"/>
  </si>
  <si>
    <r>
      <t xml:space="preserve">    </t>
    </r>
    <r>
      <rPr>
        <sz val="14"/>
        <rFont val="標楷體"/>
        <family val="4"/>
        <charset val="136"/>
      </rPr>
      <t>填補累積短絀</t>
    </r>
    <phoneticPr fontId="3" type="noConversion"/>
  </si>
  <si>
    <t>　提存公積</t>
    <phoneticPr fontId="3" type="noConversion"/>
  </si>
  <si>
    <t>　賸餘撥充基金數</t>
    <phoneticPr fontId="3" type="noConversion"/>
  </si>
  <si>
    <t>　解繳國庫淨額</t>
  </si>
  <si>
    <t>　未分配賸餘</t>
  </si>
  <si>
    <r>
      <t xml:space="preserve">  </t>
    </r>
    <r>
      <rPr>
        <sz val="12"/>
        <rFont val="標楷體"/>
        <family val="4"/>
        <charset val="136"/>
      </rPr>
      <t>填補累積短絀</t>
    </r>
    <phoneticPr fontId="3" type="noConversion"/>
  </si>
  <si>
    <t>註：百分比及前年度決算數細數之和與總數或略有出入，係四捨五入關係。以下各表同。</t>
  </si>
  <si>
    <t>本期賸餘（短絀）</t>
  </si>
  <si>
    <t>業務外賸餘（短絀）</t>
  </si>
  <si>
    <t>　　雜項費用</t>
  </si>
  <si>
    <t>　　財產交易短絀</t>
  </si>
  <si>
    <t>　其他業務外費用</t>
  </si>
  <si>
    <t>　　利息費用</t>
  </si>
  <si>
    <t>　財務費用</t>
  </si>
  <si>
    <t>業務外費用</t>
  </si>
  <si>
    <t>　　雜項收入</t>
  </si>
  <si>
    <t>　　賠（補）償收入</t>
  </si>
  <si>
    <t>　　受贈收入</t>
  </si>
  <si>
    <t>　　違規罰款收入</t>
  </si>
  <si>
    <t>　　資產使用及權利金收入</t>
  </si>
  <si>
    <t>　　財產交易賸餘</t>
  </si>
  <si>
    <t>　其他業務外收入</t>
  </si>
  <si>
    <t>　　利息收入</t>
  </si>
  <si>
    <t>　財務收入</t>
  </si>
  <si>
    <t>業務外收入</t>
  </si>
  <si>
    <t>業務賸餘（短絀）</t>
  </si>
  <si>
    <t>　　雜項業務費用</t>
  </si>
  <si>
    <t>　其他業務費用</t>
  </si>
  <si>
    <t>　　管理費用及總務費用</t>
  </si>
  <si>
    <t>　管理及總務費用</t>
  </si>
  <si>
    <t>　　雜項業務成本</t>
  </si>
  <si>
    <t>　　學生公費及獎勵金</t>
  </si>
  <si>
    <t>　其他業務成本</t>
  </si>
  <si>
    <t>　　出租其他建築物成本</t>
  </si>
  <si>
    <t>　　出租住宅成本</t>
  </si>
  <si>
    <t>　　出租廠房成本</t>
  </si>
  <si>
    <t>　　出租土地成本</t>
  </si>
  <si>
    <t>　出租資產成本</t>
  </si>
  <si>
    <t>　　建教合作成本</t>
  </si>
  <si>
    <t>　　教學研究及訓輔成本</t>
  </si>
  <si>
    <t>　教學成本</t>
  </si>
  <si>
    <t>　　管理成本</t>
  </si>
  <si>
    <t>　　服務成本</t>
  </si>
  <si>
    <t>　勞務成本</t>
  </si>
  <si>
    <t>業務成本與費用</t>
  </si>
  <si>
    <t>　　雜項業務收入</t>
  </si>
  <si>
    <t>　　其他補助收入</t>
  </si>
  <si>
    <t>　　學校教學研究補助收入</t>
  </si>
  <si>
    <t>　其他業務收入</t>
  </si>
  <si>
    <t>　　權利金收入</t>
  </si>
  <si>
    <t>　　其他建築物租金收入</t>
  </si>
  <si>
    <t>　　住宅租金收入</t>
  </si>
  <si>
    <t>　　廠房租金收入</t>
  </si>
  <si>
    <t>　　土地租金收入</t>
  </si>
  <si>
    <t>　租金及權利金收入</t>
  </si>
  <si>
    <t>　　建教合作收入</t>
  </si>
  <si>
    <t>　　學雜費減免</t>
  </si>
  <si>
    <t>　　學雜費收入</t>
  </si>
  <si>
    <t>　教學收入</t>
  </si>
  <si>
    <t>　　管理收入</t>
  </si>
  <si>
    <t>　　服務收入</t>
  </si>
  <si>
    <t>　勞務收入</t>
  </si>
  <si>
    <t>業務收入</t>
  </si>
  <si>
    <t>％</t>
    <phoneticPr fontId="3" type="noConversion"/>
  </si>
  <si>
    <t>金    額</t>
    <phoneticPr fontId="3" type="noConversion"/>
  </si>
  <si>
    <t>比較增減(-)</t>
    <phoneticPr fontId="3" type="noConversion"/>
  </si>
  <si>
    <t>上年度預算數</t>
    <phoneticPr fontId="3" type="noConversion"/>
  </si>
  <si>
    <t>本年度預算數</t>
    <phoneticPr fontId="3" type="noConversion"/>
  </si>
  <si>
    <t>科        目</t>
    <phoneticPr fontId="3" type="noConversion"/>
  </si>
  <si>
    <t>前年度決算數</t>
    <phoneticPr fontId="3" type="noConversion"/>
  </si>
  <si>
    <t>單位:新臺幣千元</t>
  </si>
  <si>
    <t>中華民國112年度</t>
  </si>
  <si>
    <t>收支餘絀預計表</t>
    <phoneticPr fontId="3" type="noConversion"/>
  </si>
  <si>
    <t>科學園區管理局作業基金</t>
  </si>
  <si>
    <t>國家科學及技術委員會新竹科學園區管理局</t>
  </si>
  <si>
    <t/>
  </si>
  <si>
    <t>待填補之短絀</t>
  </si>
  <si>
    <t>　　公庫撥款</t>
  </si>
  <si>
    <t>　　折減基金</t>
  </si>
  <si>
    <t>　　撥用公積</t>
  </si>
  <si>
    <t>　　撥用賸餘</t>
  </si>
  <si>
    <t>填補之部</t>
  </si>
  <si>
    <t>　　其他轉入數</t>
  </si>
  <si>
    <t>　　追溯適用及追溯重編之影響數</t>
  </si>
  <si>
    <t>　　前期待填補之短絀</t>
  </si>
  <si>
    <t>　　本期短絀</t>
  </si>
  <si>
    <t>短絀之部</t>
  </si>
  <si>
    <t>未分配賸餘</t>
  </si>
  <si>
    <t>　　其他依法分配數</t>
  </si>
  <si>
    <t>　　解繳公庫淨額</t>
  </si>
  <si>
    <t>　　賸餘撥充基金數</t>
  </si>
  <si>
    <t>　　提存公積</t>
  </si>
  <si>
    <t>　　填補累積短絀</t>
  </si>
  <si>
    <t>分配之部</t>
  </si>
  <si>
    <t>　　公積轉列數</t>
  </si>
  <si>
    <t>　　前期未分配賸餘</t>
  </si>
  <si>
    <t>　　本期賸餘</t>
  </si>
  <si>
    <t>賸餘之部</t>
  </si>
  <si>
    <t>說    明</t>
    <phoneticPr fontId="3" type="noConversion"/>
  </si>
  <si>
    <t>餘絀撥補表</t>
    <phoneticPr fontId="3" type="noConversion"/>
  </si>
  <si>
    <t>　　　賸餘撥充(折減-)基金</t>
  </si>
  <si>
    <t>　　盈餘分配與虧損填補之金額</t>
  </si>
  <si>
    <t xml:space="preserve">賸餘撥充基金數5,500,329千元。 </t>
  </si>
  <si>
    <t xml:space="preserve">▼不影響現金流量之投資與籌資活動                              </t>
  </si>
  <si>
    <t xml:space="preserve">▼期末現金及約當現金                                          </t>
  </si>
  <si>
    <t xml:space="preserve">▼期初現金及約當現金                                          </t>
  </si>
  <si>
    <t xml:space="preserve">▼現金及約當現金之淨增（淨減）                                </t>
  </si>
  <si>
    <t xml:space="preserve">▼籌資活動之淨現金流入（流出）                                </t>
  </si>
  <si>
    <t xml:space="preserve">依行政院109年3月27日院臺科字第1090008939號函暨109年5月22日院授主基營字第1090200493號函同意「新竹生物醫學園區第二生技大樓」由科學園區管理局作業基金以分年價購方式取得，並自110-125年分年償還，本年度編列 175,000千元。 </t>
  </si>
  <si>
    <t>　　　減長期債務</t>
  </si>
  <si>
    <t>　　減少長期負債</t>
  </si>
  <si>
    <t xml:space="preserve">中科減少短期借款。 </t>
  </si>
  <si>
    <t>　　　減少短期債務</t>
  </si>
  <si>
    <t>　　減少短期債務、流動金融負債及其他負債</t>
  </si>
  <si>
    <t>　　　增加基金</t>
  </si>
  <si>
    <t>　　增加基金、公積及填補短絀</t>
  </si>
  <si>
    <t xml:space="preserve">配合教育部補助計畫用之教學設備列遞延收入，包括：_x000D_
1.竹科實中10,389千元。_x000D_
2.南科實中8,000千元。_x000D_
3.中科實中1,060千元。_x000D_
_x000D_
 </t>
  </si>
  <si>
    <t>　　　增加其他負債</t>
  </si>
  <si>
    <t>　　　增加短期債務</t>
  </si>
  <si>
    <t>　　增加短期債務、流動金融負債及其他負債</t>
  </si>
  <si>
    <t xml:space="preserve">▼籌資活動之現金流量                                          </t>
  </si>
  <si>
    <t xml:space="preserve">▼投資活動之淨現金流入（流出）                                </t>
  </si>
  <si>
    <t xml:space="preserve">南科增加催收帳款。 </t>
  </si>
  <si>
    <t>　　　增加其他資產</t>
  </si>
  <si>
    <t xml:space="preserve">1.竹科智慧園區圖資整合平台開發4,500千元。_x000D_
2.竹科實中系統軟體工具300千元。 _x000D_
3.中科實中教學用系統984千元。_x000D_
 </t>
  </si>
  <si>
    <t>　　　增加無形資產</t>
  </si>
  <si>
    <t>　　增加無形資產及其他資產</t>
  </si>
  <si>
    <t xml:space="preserve">增加不動產、廠房及設備，包括：_x000D_
1.新竹科學園區建設計畫6,878,735千元。_x000D_
2.新竹科學園區實驗中學建設計畫347,328千元。_x000D_
3.南部科學園區建設計畫4,983,332千元。_x000D_
4.南部科學園區實驗中學建設計畫309,640千元。_x000D_
5.中部科學園區建設計畫25,076,315千元。_x000D_
6.中部科學園區實驗中學建設計畫150,000千元。_x000D_
7.一般建築及設備計畫2,274,618千元。 </t>
  </si>
  <si>
    <t>　　　增加不動產、廠房及設備</t>
  </si>
  <si>
    <t>　　增加不動產、廠房及設備、礦產資源</t>
  </si>
  <si>
    <t xml:space="preserve">辦理新竹園區寶山一期住宅區土地配售作業，總收入312,981千元(帳面價值287,046千元)。 </t>
  </si>
  <si>
    <t>　　　減少不動產、廠房及設備</t>
  </si>
  <si>
    <t>　　減少不動產、廠房及設備、礦產資源</t>
  </si>
  <si>
    <t xml:space="preserve">▼投資活動之現金流量                                          </t>
  </si>
  <si>
    <t xml:space="preserve">▼業務活動之淨現金流入（流出）                                </t>
  </si>
  <si>
    <t>　　支付利息</t>
  </si>
  <si>
    <t>　　收取利息</t>
  </si>
  <si>
    <t>　　未計利息股利之現金流入（流出）</t>
  </si>
  <si>
    <t xml:space="preserve">配合教育部補助非營利幼兒園購置之財產，分年轉列補助收入。 </t>
  </si>
  <si>
    <t>　　　其他</t>
  </si>
  <si>
    <t xml:space="preserve">辦理新竹園區寶山一期住宅區土地配售作業財產交易賸餘。 </t>
  </si>
  <si>
    <t>　　　處理資產短絀（賸餘）</t>
  </si>
  <si>
    <t>　　　攤銷</t>
  </si>
  <si>
    <t xml:space="preserve">提列折舊。 </t>
  </si>
  <si>
    <t>　　　折舊、減損及折耗</t>
  </si>
  <si>
    <t xml:space="preserve">提列備抵呆帳。 </t>
  </si>
  <si>
    <t>　　　提存呆帳、醫療折讓及評價短絀</t>
  </si>
  <si>
    <t>　　調整項目</t>
  </si>
  <si>
    <t>　　未計利息股利之本期賸餘（短絀）</t>
  </si>
  <si>
    <t>　　　利息費用</t>
  </si>
  <si>
    <t>　　　利息收入</t>
  </si>
  <si>
    <t>　　利息股利之調整</t>
  </si>
  <si>
    <t>　　本期賸餘（短絀）</t>
  </si>
  <si>
    <t xml:space="preserve">▼業務活動之現金流量                                          </t>
  </si>
  <si>
    <t>說明</t>
    <phoneticPr fontId="3" type="noConversion"/>
  </si>
  <si>
    <t>預算數</t>
    <phoneticPr fontId="3" type="noConversion"/>
  </si>
  <si>
    <t>項    目</t>
    <phoneticPr fontId="3" type="noConversion"/>
  </si>
  <si>
    <t>現金流量預計表</t>
    <phoneticPr fontId="3" type="noConversion"/>
  </si>
  <si>
    <t xml:space="preserve">公共設施:_x000D_1.事業管理費_x000D_
11,706億元*0.19 %=2,224,140千元。_x000D_
2.服務業管理費9,046千元。 </t>
  </si>
  <si>
    <t xml:space="preserve">        </t>
  </si>
  <si>
    <t xml:space="preserve">　管理收入                                                                      </t>
  </si>
  <si>
    <t xml:space="preserve">1.活動中心A館_x000D_
390,000元*12月=4,680千元。_x000D_
2.戶外休閒設施_x000D_
108,333元*12月=1,300千元。_x000D_
3.戶外休閒餐廳及超商_x000D_
55,833元*12月=670千元。_x000D_
4.高峰活動中心_x000D_
81,000元*12月=972千元。 </t>
  </si>
  <si>
    <t xml:space="preserve">月      </t>
  </si>
  <si>
    <t xml:space="preserve">　　　外包場地租金收入                                                          </t>
  </si>
  <si>
    <t xml:space="preserve">　　休閒服務收入                                                                </t>
  </si>
  <si>
    <t xml:space="preserve">以每年污水處理量乘單價為編列基礎。_x000D_
 </t>
  </si>
  <si>
    <t>立方公尺</t>
  </si>
  <si>
    <t xml:space="preserve">　　　污水處理收入                                                              </t>
  </si>
  <si>
    <t xml:space="preserve">　　污水處理收入                                                                </t>
  </si>
  <si>
    <t xml:space="preserve">　服務收入                                                                      </t>
  </si>
  <si>
    <t xml:space="preserve">勞務收入                                                                        </t>
  </si>
  <si>
    <t xml:space="preserve">新竹科學園區                                                                    </t>
  </si>
  <si>
    <t>金額</t>
    <phoneticPr fontId="3" type="noConversion"/>
  </si>
  <si>
    <t>單價(元 )</t>
  </si>
  <si>
    <t>數量</t>
    <phoneticPr fontId="3" type="noConversion"/>
  </si>
  <si>
    <t>預    算    數</t>
    <phoneticPr fontId="3" type="noConversion"/>
  </si>
  <si>
    <t>單位</t>
    <phoneticPr fontId="3" type="noConversion"/>
  </si>
  <si>
    <t>科目及營運項目</t>
    <phoneticPr fontId="3" type="noConversion"/>
  </si>
  <si>
    <t xml:space="preserve">單位:新竹科學園區                  </t>
  </si>
  <si>
    <t>勞務收入明細表</t>
    <phoneticPr fontId="3" type="noConversion"/>
  </si>
  <si>
    <t>科學園區管理局作業基金</t>
    <phoneticPr fontId="3" type="noConversion"/>
  </si>
  <si>
    <t>國家科學及技術委員會新竹科學園區管理局</t>
    <phoneticPr fontId="3" type="noConversion"/>
  </si>
  <si>
    <t xml:space="preserve">儲運中心-科學城物流:_x000D_6,000千元。 _x000D_多功能展售區:_x000D_660千元。 _x000D_科技生活館:_x000D_12,000千元。 </t>
  </si>
  <si>
    <t xml:space="preserve">　權利金收入                                                                    </t>
  </si>
  <si>
    <t xml:space="preserve">1.員工診所1,348千元。 _x000D_
2.湖畔租金收入372千元。 </t>
  </si>
  <si>
    <t xml:space="preserve">　其他建築物租金收入                                                            </t>
  </si>
  <si>
    <t xml:space="preserve">出租資產業務:_x000D_預算數單價以月為單位_x000D_
1.單身宿舍_x000D_
19,537㎡*205元*12月=48,061千元。_x000D_
2.眷舍_x000D_
105,094㎡*157元*12月=197,997千元。_x000D_
 </t>
  </si>
  <si>
    <t>平方公尺</t>
  </si>
  <si>
    <t xml:space="preserve">　住宅租金收入                                                                  </t>
  </si>
  <si>
    <t xml:space="preserve">出租資產業務:_x000D_預算數單價以月為單位_x000D_
1.標準廠房_x000D_
178,756㎡*122元*12月=261,699千元。_x000D_
2.矽導廠房_x000D_
46,277㎡*185元*12月=102,735千元。_x000D_
3.高層廠房_x000D_
31,545㎡*182元*12月=68,894千元。_x000D_
4.智權創新產業中心_x000D_
2,240㎡*191元*12月=5,134千元。_x000D_
5.篤行廠房_x000D_
55,481㎡*119元*12月=79,227千元。_x000D_
6.新二期廠房_x000D_
18,817㎡*166元*12月=37,483千元。_x000D_
7.聯合服務大樓租金收入6,167千元。_x000D_
8.統一超商科技城門市租金527千元。 _x000D_矽導竹科研發中心:_x000D_9.矽導會議展示場地出租1,000千元。_x000D_
10.矽導竹科商務中心商務辦公室2,800千元。 </t>
  </si>
  <si>
    <t xml:space="preserve">　廠房租金收入                                                                  </t>
  </si>
  <si>
    <t xml:space="preserve">出租資產業務:_x000D_預算數單價以月為單位_x000D_
1.土地租金(包含分攤公共設施建設費)_x000D_
1,237,000㎡*60元*12月=890,640千元。_x000D_
2.土地租金(租滿20年以上得扣除部分公共設施建設費)_x000D_
2,331,699㎡*55元*12月=1,538,921千元。_x000D_
3.土地租金(租用土地供公眾停車使用得優惠6折)_x000D_
80,928㎡*36元*12月=34,961千元。_x000D_
4.關務署_x000D_
4,463㎡*29元*12月=1,553千元。_x000D_
5.工研院_x000D_
34,407㎡*3元*12月=1,239千元。_x000D_
_x000D_
 </t>
  </si>
  <si>
    <t xml:space="preserve">　土地租金收入                                                                  </t>
  </si>
  <si>
    <t xml:space="preserve">租金及權利金收入                                                                </t>
  </si>
  <si>
    <t>租金及權利金收入明細表</t>
    <phoneticPr fontId="3" type="noConversion"/>
  </si>
  <si>
    <t xml:space="preserve">幼兒園業務:_x000D_教育部補助收入。 </t>
  </si>
  <si>
    <t xml:space="preserve">　其他補助收入                                                                  </t>
  </si>
  <si>
    <t xml:space="preserve">其他業務收入                                                                    </t>
  </si>
  <si>
    <t>其他業務收入明細表</t>
    <phoneticPr fontId="3" type="noConversion"/>
  </si>
  <si>
    <t xml:space="preserve">　　　其他收入                                                                  </t>
  </si>
  <si>
    <t xml:space="preserve">電信及寬頻管道租用收入。 </t>
  </si>
  <si>
    <t xml:space="preserve">　　　電信及寬頻管道租金收入                                                    </t>
  </si>
  <si>
    <t xml:space="preserve">違規停車拖吊收入。 </t>
  </si>
  <si>
    <t xml:space="preserve">　　　車輛拖吊收入                                                              </t>
  </si>
  <si>
    <t xml:space="preserve">　　雜項收入                                                                    </t>
  </si>
  <si>
    <t xml:space="preserve">　雜項收入                                                                      </t>
  </si>
  <si>
    <t xml:space="preserve">　違規罰款收入                                                                  </t>
  </si>
  <si>
    <t xml:space="preserve">　資產使用及權利金收入                                                          </t>
  </si>
  <si>
    <t xml:space="preserve">出租資產業務:_x000D_辦理新竹園區寶山一期住宅區土地(帳面價值287,046千元)配售作業，總收入312,981千元，爰編列財產交易賸餘25,935千元。 </t>
  </si>
  <si>
    <t xml:space="preserve">　財產交易賸餘                                                                  </t>
  </si>
  <si>
    <t xml:space="preserve">其他業務外收入                                                                  </t>
  </si>
  <si>
    <t xml:space="preserve">其他:_x000D_國庫專戶存款利息收入。 </t>
  </si>
  <si>
    <t xml:space="preserve">　利息收入                                                                      </t>
  </si>
  <si>
    <t xml:space="preserve">財務收入                                                                        </t>
  </si>
  <si>
    <t xml:space="preserve">業務外收入                                                                      </t>
  </si>
  <si>
    <t>業務外收入明細表</t>
    <phoneticPr fontId="3" type="noConversion"/>
  </si>
  <si>
    <t xml:space="preserve">公共設施:_x000D_1.事業管理費_x000D_
729億元*0.19%=138,510千元。_x000D_
2.服務業管理費659千元。 </t>
  </si>
  <si>
    <t xml:space="preserve">竹南行政中心會議室、教室、禮堂出租收入。 </t>
  </si>
  <si>
    <t xml:space="preserve">　　　會場租金收入                                                              </t>
  </si>
  <si>
    <t xml:space="preserve">1.竹南園區餐廳_x000D_
50,000元*12月=600千元。_x000D_
2.竹南活動中心720千元。 </t>
  </si>
  <si>
    <t xml:space="preserve">竹南科學園區                                                                    </t>
  </si>
  <si>
    <t xml:space="preserve">單位:竹南科學園區                  </t>
  </si>
  <si>
    <t xml:space="preserve">出租資產業務:_x000D_預算數單價以月為單位_x000D_
1.標準廠房、行政中心金融服務區、郵局及苗栗產業創新推動中心_x000D_
74,095㎡*125元*12月=111,143千元。_x000D_
2.行政中心勞動力發展署、安傑技術顧問租金542千元。 </t>
  </si>
  <si>
    <t xml:space="preserve">出租資產業務:_x000D_預算數單價以月為單位_x000D_
1.土地租金_x000D_
743,927㎡*27元*12月=241,032千元。_x000D_
2.動科所_x000D_
44,876㎡*24元*12月=12,924千元。 </t>
  </si>
  <si>
    <t xml:space="preserve">出租資產業務:_x000D_1.出租設置屋頂型太陽能光電發電設備收入479千元。 _x000D_停車場:_x000D_2.停車場(竹南二配)上方出租設置太陽能板權利金收入1,024千元。 </t>
  </si>
  <si>
    <t xml:space="preserve">出租資產業務:_x000D_益邦公司承接統寶公司退租土地內道路及送水管費用之分期利息費用。 </t>
  </si>
  <si>
    <t xml:space="preserve">公共設施:_x000D_1.事業管理費_x000D_
139億元*0.19%=26,410千元。_x000D_
2.服務業管理費48千元。 </t>
  </si>
  <si>
    <t xml:space="preserve">銅鑼科學園區                                                                    </t>
  </si>
  <si>
    <t xml:space="preserve">單位:銅鑼科學園區                  </t>
  </si>
  <si>
    <t xml:space="preserve">出租資產業務:_x000D_預算數單價以月為單位_x000D_
1.土地租金_x000D_
850,000㎡*24元*12月=244,800千元。_x000D_
2.土地租金_x000D_
43,209㎡*23元*12月=11,926千元。_x000D_
3.土地租金_x000D_
6,508㎡*23元*12月=1,796千元。 </t>
  </si>
  <si>
    <t xml:space="preserve">出租資產業務:_x000D_出租設置屋頂型太陽能光電發電設備收入。 </t>
  </si>
  <si>
    <t xml:space="preserve">公共設施:_x000D_事業管理費532億元*0.19%=101,080千元。 </t>
  </si>
  <si>
    <t xml:space="preserve">龍潭科學園區                                                                    </t>
  </si>
  <si>
    <t xml:space="preserve">單位:龍潭科學園區                  </t>
  </si>
  <si>
    <t xml:space="preserve">出租資產業務:_x000D_預算數單價以月為單位_x000D_
土地租金_x000D_
448,800㎡*17元*12月=91,555千元。 </t>
  </si>
  <si>
    <t xml:space="preserve">公共設施:_x000D_1.事業管理費_x000D_
3億元*0.19%=570千元；另依面積計算基本費1,545千元。_x000D_
2.服務業管理費54千元。 </t>
  </si>
  <si>
    <t xml:space="preserve">宜蘭科學園區                                                                    </t>
  </si>
  <si>
    <t xml:space="preserve">單位:宜蘭科學園區                  </t>
  </si>
  <si>
    <t xml:space="preserve">出租資產業務:_x000D_預算單價以月為單位_x000D_
1.一期廠房_x000D_
9,865㎡*125元*12月=14,798千元。_x000D_
2.二期廠房_x000D_
3,952㎡*160元*12月=7,588千元。_x000D_
3.宜蘭標準廠房會議室出租收入13千元。 </t>
  </si>
  <si>
    <t xml:space="preserve">出租資產業務:_x000D_預算數單價以月為單位_x000D_
土地租金_x000D_
248,100㎡*24元*12月=71,453千元。 </t>
  </si>
  <si>
    <t xml:space="preserve">公共設施:_x000D_1.事業管理費(預估營業額8億元)_x000D_
依面積計算基本費7,265千元。_x000D_
2.服務業管理費953千元。 </t>
  </si>
  <si>
    <t xml:space="preserve">景觀餐廳。 </t>
  </si>
  <si>
    <t xml:space="preserve">新竹生物醫學園區                                                                </t>
  </si>
  <si>
    <t xml:space="preserve">單位:新竹生物醫學園區              </t>
  </si>
  <si>
    <t xml:space="preserve">出租資產業務:_x000D_預算數單價以月為單位_x000D_
生醫研發中心宿舍區租金_x000D_
844㎡*118元*12月=1,195千元。 </t>
  </si>
  <si>
    <t xml:space="preserve">出租資產業務:_x000D_預算數單價以月為單位_x000D_
1.生技大樓_x000D_
34,652㎡*109元*12月=45,325千元。_x000D_
2.研發中心標準廠房_x000D_
14,137㎡*117元*12月=19,848千元。_x000D_
3.研發中心國家實驗研究院等進駐單位_x000D_
25,360㎡*108元*12月=32,867千元。_x000D_
4.生醫園區第2生技大樓_x000D_
41,397㎡*177元*12月=87,927千元。_x000D_
43,076㎡*166元*12月=85,807千元。_x000D_
5.生醫園區生技大樓便利商店、咖啡簡餐區及第2生技大樓便利商店_x000D_
84,911元*12月+20,015元*12月=1,259千元。_x000D_
6.生技大樓及第2生技大樓會議室，研發大樓2F國議會議廳出租收入180千元。_x000D_
 </t>
  </si>
  <si>
    <t xml:space="preserve">出租資產業務:_x000D_預算數單價以月為單位_x000D_
土地租金_x000D_
119,800㎡*83元*12月=119,321千元。 </t>
  </si>
  <si>
    <t xml:space="preserve">停車場:_x000D_1.停車場委外營運管理權利金收入1,200千元。_x000D_
2.停車場(生醫南、北配)上方出租設置太陽能板權利金收入332千元。 </t>
  </si>
  <si>
    <t>教育部委辦計畫收入。</t>
  </si>
  <si>
    <t xml:space="preserve">　　其他                                                                        </t>
  </si>
  <si>
    <t xml:space="preserve">　建教合作收入                                                                  </t>
  </si>
  <si>
    <t>竹科實中:_x000D_就學減免及家戶所得148萬以下免學費_x000D_
481,500元*2學期=963千元。</t>
  </si>
  <si>
    <t xml:space="preserve">　學雜費減免                                                                    </t>
  </si>
  <si>
    <t>1.高中部_x000D_
515人次*7,980元*2學期=8,219千元。_x000D_
2.雙語部國小生_x000D_
247人次*37,530元*2學期=18,540千元。_x000D_
3.雙語部國中生_x000D_
145人次*40,710元*2學期=11,806千元。_x000D_
4.雙語部高中生_x000D_
127人次*44,510元*2學期=11,306千元。 _x000D_
5.幼兒園部_x000D_
155人次*7,250元*2學期=2,248千元。</t>
  </si>
  <si>
    <t xml:space="preserve">　　學雜費收入                                                                  </t>
  </si>
  <si>
    <t xml:space="preserve">　學雜費收入                                                                    </t>
  </si>
  <si>
    <t xml:space="preserve">教學收入                                                                        </t>
  </si>
  <si>
    <t xml:space="preserve">國立新竹科學園區實驗高級中等學校                                                </t>
  </si>
  <si>
    <t>單位:實驗高級中學</t>
  </si>
  <si>
    <t>教學收入明細表</t>
    <phoneticPr fontId="3" type="noConversion"/>
  </si>
  <si>
    <t>竹科實中:_x000D_各項代收代付使用費收入。</t>
  </si>
  <si>
    <t xml:space="preserve">　雜項業務收入                                                                  </t>
  </si>
  <si>
    <t>教育部等政府機關補助計畫收入。</t>
  </si>
  <si>
    <t xml:space="preserve">　　計畫型補助收入                                                              </t>
  </si>
  <si>
    <t>國庫撥補經費。</t>
  </si>
  <si>
    <t xml:space="preserve">　　國庫核給年度補助收入                                                        </t>
  </si>
  <si>
    <t xml:space="preserve">　學校教學研究補助收入                                                          </t>
  </si>
  <si>
    <t>報廢教具等收入。</t>
  </si>
  <si>
    <t>竹科實中:_x000D_外界捐贈收入。</t>
  </si>
  <si>
    <t xml:space="preserve">　受贈收入                                                                      </t>
  </si>
  <si>
    <t>竹科實中:_x000D_廠商違約及逾期等收入。</t>
  </si>
  <si>
    <t>竹科實中:_x000D_1.販售業場地收入_x000D_
75,000元*9月=675千元。_x000D_
2.體育場館及游泳池場地收入_x000D_
310,000元*12月=3,720千元。_x000D_
3.員工宿舍使用費收入_x000D_
42,850元*12月=514千元。_x000D_
4.學生宿舍使用費收入_x000D_
94,500元*2期=189千元。_x000D_
5.國際會議廳、活動中心、操場等場地收入625千元。_x000D_
6.借用宿舍員工收入_x000D_
23,800元*12月=286千元。</t>
  </si>
  <si>
    <t>竹科實中:_x000D_國庫專戶存款利息收入。</t>
  </si>
  <si>
    <t>公共設施:_x000D_1.事業管理費12,480億元*0.19％=2,371,200千元。_x000D_
2.金融機構管理費120千元。_x000D_
3.其他機構管理費6,567千元。</t>
  </si>
  <si>
    <t>以每年再生水處理量乘以單價為編列基礎。_x000D_
1.永康再生水_x000D_
2,800,000立方公尺*4元=11,200千元。_x000D_
2.安平再生水_x000D_
3,500,000立方公尺*3元=10,500千元。</t>
  </si>
  <si>
    <t xml:space="preserve">　　　再生水處理收入                                                            </t>
  </si>
  <si>
    <t xml:space="preserve">　　再生水處理收入                                                              </t>
  </si>
  <si>
    <t>1.社區中心租金收入、會議室及招待所收入4,000千元。_x000D_
2.總理餐廳場地租金128,384元*12月=1,541千元。_x000D_
3.健康生活館租金及權利金收入179千元。_x000D_
4.宿舍洗衣室使用費5,500元*12月=66千元。_x000D_
5.員工餐廳場地使用費5,000元*12月=60千元。</t>
  </si>
  <si>
    <t>以每年廢棄物處理量乘以單價為編列基礎。</t>
  </si>
  <si>
    <t xml:space="preserve">公噸    </t>
  </si>
  <si>
    <t xml:space="preserve">　　　廢棄物處理收入                                                            </t>
  </si>
  <si>
    <t xml:space="preserve">　　廢棄物處理收入                                                              </t>
  </si>
  <si>
    <t>以每年污水處理量乘以單價為編列基礎。</t>
  </si>
  <si>
    <t xml:space="preserve">南部科學園區台南園區                                                            </t>
  </si>
  <si>
    <t xml:space="preserve">單位:台南園區                      </t>
  </si>
  <si>
    <t>出租資產業務:_x000D_預算數單價以月為單位。_x000D_
1.主管宿舍_x000D_
16,750㎡*87元*12月=17,487千元。_x000D_
2.有眷宿舍_x000D_
34,604㎡*87元*12月=36,127千元。_x000D_
3.單身宿舍_x000D_
83,200㎡*87元*12月=86,861千元。</t>
  </si>
  <si>
    <t>出租資產業務:_x000D_預算數單價以月為單位。_x000D_
1.廠房租金收入_x000D_
164,340㎡*101元*12月=199,180千元。_x000D_
2.第二期標準廠房餐廳一樓複合式餐飲服務區_x000D_
(2,384㎡)420千元/期*12月=5,040千元。_x000D_
3.第二期標準廠房一樓E區_x000D_
(388㎡)租賃40,900元/期*12月=491千元。</t>
  </si>
  <si>
    <t>出租資產業務:_x000D_預算數單價以月為單位。_x000D_
土地租金_x000D_
5,550,000㎡*33元*12月=2,197,800千元-112年公設費攤提滿20年減少之土地租金約249,188千元=1,948,612千元。</t>
  </si>
  <si>
    <t>1.未依投資計畫執行沒收投資保證金收入100千元。_x000D_
2.立體停車場辦公室租賃案租金收入243千元。_x000D_
3.東旺不當得利欠款收入35,872千元。_x000D_
4.南科自造基地營運收入100千元。</t>
  </si>
  <si>
    <t>寬頻管道租金收入。</t>
  </si>
  <si>
    <t>出租資產業務:_x000D_工程履約案件違約罰款收入。</t>
  </si>
  <si>
    <t>其他:_x000D_1.社區中心、污水處理一廠、污水處理二廠、廣停4及停20等太陽能招租回饋金收入3,500千元。_x000D_
2.行政大樓屋突空間出租電信業者102千元。_x000D_
3.台南園區配水池太陽能招租回饋金收入4,300千元。_x000D_
4.立體停車場-中華電信基地台租金收入96千元。_x000D_
5.行政服務區地下停車場停車收入12千元。_x000D_
6.標準廠房及宿舍太陽光電發電設備租賃回饋金1,050千元。</t>
  </si>
  <si>
    <t>其他:_x000D_1.國庫專戶存款利息收入800千元。_x000D_
2.高鐵減振擔保停止執行利息收入2,813千元。</t>
  </si>
  <si>
    <t xml:space="preserve">公共設施:_x000D_1.事業管理費860億元*0.19％=163,400千元。_x000D_
2.金融機構管理費6千元。_x000D_
3.其他機構管理費2,251千元。_x000D_
</t>
  </si>
  <si>
    <t xml:space="preserve">1.宿舍洗衣室使用費12千元。_x000D_
2.管1用地複合式商店收入705千元。_x000D_
</t>
  </si>
  <si>
    <t xml:space="preserve">以每年污水處理量乘以單價為編列基礎。_x000D_
</t>
  </si>
  <si>
    <t xml:space="preserve">南部科學園區高雄園區                                                            </t>
  </si>
  <si>
    <t xml:space="preserve">單位:高雄園區                      </t>
  </si>
  <si>
    <t xml:space="preserve">出租資產業務:_x000D_預算數單價以月為單位。_x000D_
行政服務大樓部分出租_x000D_
1,277㎡*66元*12月=1,011千元。_x000D_
_x000D_
</t>
  </si>
  <si>
    <t xml:space="preserve">出租資產業務:_x000D_預算數單價以月為單位。_x000D_
1.主管宿舍_x000D_
1,726㎡*61元*12月=1,263千元。_x000D_
2.有眷宿舍_x000D_
8,455㎡*65元*12月=6,595千元。_x000D_
3.單身宿舍_x000D_
33,410㎡*85元*12月=34,078千元。 _x000D_
</t>
  </si>
  <si>
    <t xml:space="preserve">出租資產業務:_x000D_預算數單價以月為單位。_x000D_
廠房租金收入_x000D_
86,900㎡*104元*12月=108,451千元。_x000D_
</t>
  </si>
  <si>
    <t>出租資產業務:_x000D_預算數單價以月為單位。_x000D_
土地租金收入_x000D_
2,200,000㎡*20元*12月=528,000千元。</t>
  </si>
  <si>
    <t xml:space="preserve">寬頻管道租金收入2,234千元。_x000D_
</t>
  </si>
  <si>
    <t xml:space="preserve">公共設施維護:_x000D_工程履約案件違約罰款收入。_x000D_
</t>
  </si>
  <si>
    <t xml:space="preserve">其他:_x000D_1.標準廠房及宿舍太陽光電發電設備租賃回饋金450千元。_x000D_
2.公6設施維護建築太陽能躉售收入637千元。_x000D_
3.行政服務大樓、國際會議廳、第一、二、三座配水池、廢棄物暫存場及管一商場太陽能招租回饋金收入1,400千元。_x000D_
</t>
  </si>
  <si>
    <t xml:space="preserve">出租資產業務:_x000D_預算數單價以月為單位。_x000D_
土地租金_x000D_
23,800㎡*5元*12月=1,428千元。_x000D_
</t>
  </si>
  <si>
    <t xml:space="preserve">南部科學園區嘉義園區                                                            </t>
  </si>
  <si>
    <t xml:space="preserve">單位:嘉義園區                      </t>
  </si>
  <si>
    <t xml:space="preserve">出租資產業務:_x000D_預算數單價以月為單位。_x000D_
土地租金_x000D_
22,600㎡*7元*12月=1,898千元。_x000D_
</t>
  </si>
  <si>
    <t xml:space="preserve">南部科學園區屏東園區                                                            </t>
  </si>
  <si>
    <t xml:space="preserve">單位:屏東園區                      </t>
  </si>
  <si>
    <t>出租資產業務:_x000D_預算數單價以月為單位。_x000D_
土地租金_x000D_
100,000㎡*10元*12月=12,000千元。</t>
  </si>
  <si>
    <t xml:space="preserve">南部科學園區橋頭園區                                                            </t>
  </si>
  <si>
    <t xml:space="preserve">單位:橋頭園區                      </t>
  </si>
  <si>
    <t>教育部委辦計畫。</t>
  </si>
  <si>
    <t>南科實中:_x000D_就學減免及家戶所得148萬以下免學費1,250千元*2學期=2,500千元。</t>
    <phoneticPr fontId="3" type="noConversion"/>
  </si>
  <si>
    <t>1.高中部_x000D_
360人次*7,980元*2學期=5,746千元。_x000D_
2.雙語部國小生_x000D_
72人次*37,445元*2學期=5,392千元。_x000D_
3.雙語部國中生_x000D_
45人次*40,715元*2學期=3,664千元。_x000D_
4.雙語部高中生_x000D_
44人次*45,020元*2學期=3,962千元。</t>
  </si>
  <si>
    <t xml:space="preserve">國立南科國際實驗高級中學                                                        </t>
  </si>
  <si>
    <t>南科實中:_x000D_各項代收代付使用費收入。</t>
  </si>
  <si>
    <t>南科實中:_x000D_外界捐贈收入。</t>
  </si>
  <si>
    <t xml:space="preserve">南科實中:_x000D_
1.幼兒園場地收入_x000D_
42,940元*7月=300千元。_x000D_
2.販售業場地收入_x000D_
25,000元*9月=225千元。_x000D_
3.販賣機場地收入_x000D_
1,350元*12月=16千元。_x000D_
4.太陽能發電設備場地收入_x000D_
55,400元*12月=665千元。_x000D_
5.廚房場地收入_x000D_
10,500元*12月=126千元。_x000D_
6.體育館、國際會議廳、教室等場地收入393千元。_x000D_
7.學生宿舍使用費收入_x000D_
505,050元*2期=1,010千元_x000D_
</t>
    <phoneticPr fontId="3" type="noConversion"/>
  </si>
  <si>
    <t>南科實中:_x000D_國庫專戶存款利息收入。</t>
  </si>
  <si>
    <t xml:space="preserve">國立嘉科實驗高級中學籌備處                                                      </t>
  </si>
  <si>
    <t xml:space="preserve">國立屏科實驗高級中學籌備處                                                      </t>
  </si>
  <si>
    <t xml:space="preserve">單位:台中園區                      </t>
  </si>
  <si>
    <t xml:space="preserve">中部科學園區-台中園區                                                           </t>
  </si>
  <si>
    <t xml:space="preserve">以每年污水處理量乘單價為編列基礎。 </t>
  </si>
  <si>
    <t xml:space="preserve">公共設施:_x000D_1.事業管理費_x000D_
8,484億元*0.19%=1,611,960千元。_x000D_
2.育成中心及研究機構管理費1,182千元。_x000D_
3.工商服務業其他機構管理費859千元。_x000D_
4.金融機構管理費72千元。 </t>
  </si>
  <si>
    <t xml:space="preserve">出租資產業務:_x000D_預算數單價以月為單位_x000D_
土地租金_x000D_
2,265,600㎡*34元*12月=924,365千元。 </t>
  </si>
  <si>
    <t xml:space="preserve">出租資產業務:_x000D_預算數單價以月為單位_x000D_
標準廠房租金_x000D_
148,900㎡*90元*12月=160,812千元。 </t>
  </si>
  <si>
    <t>出租資產業務:_x000D_預算數單價以月為單位_x000D_
1.單身宿舍_x000D_
19,286.4㎡*108元*12月-（未租冷氣設備每戶租金873元*200戶*12月）=22,900千元。_x000D_
2.有眷宿舍（三房）_x000D_
6,011㎡*110元*12月=7,935千元。_x000D_
3.有眷宿舍（四房）_x000D_
7,737㎡*110元*12月=10,213千元。</t>
  </si>
  <si>
    <t xml:space="preserve">出租資產業務:_x000D_預算數單價以月為單位_x000D_
工商大樓租金：_x000D_
7,382.45㎡*130元*12月=11,517千元。 </t>
  </si>
  <si>
    <t xml:space="preserve">幼兒園:_x000D_非營利幼兒園業務:_x000D_
1.教育部補助業務費收入200千元。_x000D_
2.配合教育部國民及學前教育署補助購置之財產提列折舊，將遞延收入轉列補助收入280千元。 </t>
  </si>
  <si>
    <t xml:space="preserve">出租資產業務:_x000D_1.出租場地做基地台使用收入96千元。_x000D_
2.出租場地做販賣機使用收入36千元。 _x000D_停車場:_x000D_3.停1、停2、停6、停8、停9等5處戶外停車場及行政暨工商大樓地下停車場委外營運管理權利金收入7,560千元。_x000D_
4.環資中心停車場收入1,500千元。 _x000D_其他:_x000D_5.污水處理廠太陽能光電發電設備租金收入1,030千元。_x000D_
6.配水池太陽能光電發電設備租金收入698千元。_x000D_
7.警察服務大樓太陽能光電發電設備租金收入114千元。 </t>
  </si>
  <si>
    <t xml:space="preserve">其他:_x000D_廠商違約罰款收入。 </t>
  </si>
  <si>
    <t xml:space="preserve">電信及寬頻管道租用收入。_x000D_
 </t>
  </si>
  <si>
    <t xml:space="preserve">1.球場使用費收入100千元。_x000D_
2.環資中心租金收入1,500千元。 </t>
  </si>
  <si>
    <t xml:space="preserve">單位:虎尾園區                      </t>
  </si>
  <si>
    <t xml:space="preserve">中部科學園區-虎尾園區                                                           </t>
  </si>
  <si>
    <t xml:space="preserve">公共設施:_x000D_事業管理費70億元*0.19%=13,300千元。_x000D_
 </t>
  </si>
  <si>
    <t xml:space="preserve">出租資產業務:_x000D_預算數單價以月為單位_x000D_
土地租金_x000D_
421,400㎡*21元*12月=106,193千元。 </t>
  </si>
  <si>
    <t xml:space="preserve">出租資產業務:_x000D_預算數單價以月為單位_x000D_
標準廠房租金_x000D_
2,975㎡*130元*12月=4,641千元。 </t>
  </si>
  <si>
    <t xml:space="preserve">出租資產業務:_x000D_1.出租場地做基地台使用收入119千元。 _x000D_其他:_x000D_2.污水處理廠太陽能光電發電設備租金收入117千元。_x000D_
3.配水池太陽能光電發電設備租金收入398千元。_x000D_
4.警察服務大樓太陽能光電發電設備租金收入49千元。_x000D_
 </t>
  </si>
  <si>
    <t xml:space="preserve">單位:后里園區                      </t>
  </si>
  <si>
    <t xml:space="preserve">中部科學園區-后里園區                                                           </t>
  </si>
  <si>
    <t xml:space="preserve">公共設施:_x000D_事業管理費1,579億元*0.19%=300,010千元。 </t>
  </si>
  <si>
    <t xml:space="preserve">出租資產業務:_x000D_預算數單價以月為單位_x000D_
土地租金_x000D_
1,405,500㎡*28元*12月=472,248千元。 </t>
  </si>
  <si>
    <t xml:space="preserve">其他:_x000D_1.污水處理廠太陽能光電發電設備租金收入647千元。_x000D_
2.配水池太陽能光電發電設備租金收入475千元。 </t>
  </si>
  <si>
    <t xml:space="preserve">球場使用費收入。 </t>
  </si>
  <si>
    <t xml:space="preserve">單位:二林園區                      </t>
  </si>
  <si>
    <t xml:space="preserve">中部科學園區-二林園區                                                           </t>
  </si>
  <si>
    <t xml:space="preserve">公共設施:_x000D_事業管理費43億元*0.19%=8,170千元。 </t>
  </si>
  <si>
    <t xml:space="preserve">出租資產業務:_x000D_預算數單價以月為單位_x000D_
土地租金_x000D_
758,450㎡*10元*12月=91,014千元。 </t>
  </si>
  <si>
    <t xml:space="preserve">單位:中興園區                      </t>
  </si>
  <si>
    <t xml:space="preserve">中部科學園區-中興園區                                                           </t>
  </si>
  <si>
    <t xml:space="preserve">公共設施:_x000D_1.事業管理費_x000D_
15億元*0.19%=2,850千元。_x000D_
2.育成中心及研究機構管理費966千元。 </t>
  </si>
  <si>
    <t xml:space="preserve">出租資產業務:_x000D_預算數單價以月為單位_x000D_
土地租金_x000D_
122,750㎡*21元*12月=30,933千元。 </t>
  </si>
  <si>
    <t xml:space="preserve">出租資產業務:_x000D_預算數單價以月為單位_x000D_
160㎡*104元*12月=200千元。 </t>
  </si>
  <si>
    <t xml:space="preserve">出租資產業務:_x000D_預算數單價以月為單位_x000D_
1.資策會1,656.84㎡*16.68元*12月=332千元。_x000D_
2.信織公司249.3㎡*7.38元*12月=22千元。 </t>
  </si>
  <si>
    <t xml:space="preserve">單位:中興園區                      </t>
    <phoneticPr fontId="3" type="noConversion"/>
  </si>
  <si>
    <t xml:space="preserve">國立中科實驗高級中學                                                            </t>
  </si>
  <si>
    <t xml:space="preserve">1.高中部
360人次*7,980元*2學期=5,746千元。
2.雙語部國小生
35人次*37,445元*2學期=2,621千元。
3.雙語部國中生
40人次*40,715元*2學期=3,257千元。
4.雙語部高中生
40人次*45,020元*2學期=3,602千元。 </t>
  </si>
  <si>
    <t xml:space="preserve">實驗中學:_x000D_低收入戶學生、重殘(身心障礙學生及身心障礙人士子女)、優秀清寒前3名學生就學減免及家戶所得148萬以下免學費1,126,500元*2學期=2,253千元。 </t>
  </si>
  <si>
    <t xml:space="preserve">國庫撥補經費。 </t>
  </si>
  <si>
    <t xml:space="preserve">教育部等政府機關補助計畫收入。 </t>
  </si>
  <si>
    <t xml:space="preserve">實驗中學:_x000D_各項代收代付使用費收入。 </t>
  </si>
  <si>
    <t xml:space="preserve">實驗中學:_x000D_國庫專戶存款利息收入。 </t>
  </si>
  <si>
    <t xml:space="preserve">實驗中學:_x000D_1.學生宿舍使用費收入
569,500*2期=1,139千元。
2.國際會議廳、活動中心等場地收入543千元。
3.借用宿舍員工收入
2,200元*12個月=26千元。 </t>
  </si>
  <si>
    <t xml:space="preserve">實驗中學:_x000D_外界捐贈收入。 </t>
  </si>
  <si>
    <t xml:space="preserve">　　　捐助、補助與獎助                                                          </t>
  </si>
  <si>
    <t xml:space="preserve">　　會費、捐助、補助、分攤、救助（濟）與交流活動費                              </t>
  </si>
  <si>
    <t xml:space="preserve">　　　規 費                                                                     </t>
  </si>
  <si>
    <t xml:space="preserve">　　稅捐與規費（強制費）                                                        </t>
  </si>
  <si>
    <t xml:space="preserve">　　　攤銷                                                                      </t>
  </si>
  <si>
    <t xml:space="preserve">　　　不動產、廠房及設備折舊                                                    </t>
  </si>
  <si>
    <t xml:space="preserve">　　折舊、折耗及攤銷                                                            </t>
  </si>
  <si>
    <t xml:space="preserve">　　　用品消耗                                                                  </t>
  </si>
  <si>
    <t xml:space="preserve">　　材料及用品費                                                                </t>
  </si>
  <si>
    <t xml:space="preserve">　　　專業服務費                                                                </t>
  </si>
  <si>
    <t xml:space="preserve">　　　旅運費                                                                    </t>
  </si>
  <si>
    <t xml:space="preserve">　　服務費用                                                                    </t>
  </si>
  <si>
    <t xml:space="preserve">　　部門別：15  環境保護                                                        </t>
  </si>
  <si>
    <t xml:space="preserve">　管理成本                                                                      </t>
  </si>
  <si>
    <t>科目及業務計畫項目</t>
    <phoneticPr fontId="3" type="noConversion"/>
  </si>
  <si>
    <t>單位:新臺幣千元</t>
    <phoneticPr fontId="3" type="noConversion"/>
  </si>
  <si>
    <t>中華民國112年度</t>
    <phoneticPr fontId="3" type="noConversion"/>
  </si>
  <si>
    <t>勞務成本明細表</t>
    <phoneticPr fontId="3" type="noConversion"/>
  </si>
  <si>
    <t xml:space="preserve">　　　各項短絀                                                                  </t>
  </si>
  <si>
    <t xml:space="preserve">　　短絀、賠償與保險給付                                                        </t>
  </si>
  <si>
    <t xml:space="preserve">　　部門別：14  公共設施                                                        </t>
  </si>
  <si>
    <t xml:space="preserve">　　　分擔                                                                      </t>
  </si>
  <si>
    <t xml:space="preserve">　　　交通及運輸設備租金                                                        </t>
  </si>
  <si>
    <t xml:space="preserve">　　租金與利息                                                                  </t>
  </si>
  <si>
    <t xml:space="preserve">　　　使用材料費                                                                </t>
  </si>
  <si>
    <t xml:space="preserve">　　　公關慰勞費                                                                </t>
  </si>
  <si>
    <t xml:space="preserve">　　　一般服務費                                                                </t>
  </si>
  <si>
    <t xml:space="preserve">　　　保險費                                                                    </t>
  </si>
  <si>
    <t xml:space="preserve">　　　修理保養及保固費                                                          </t>
  </si>
  <si>
    <t xml:space="preserve">　　　郵電費                                                                    </t>
  </si>
  <si>
    <t xml:space="preserve">　　　水電費                                                                    </t>
  </si>
  <si>
    <t xml:space="preserve">　　部門別：06  公共設施維護                                                    </t>
  </si>
  <si>
    <t xml:space="preserve">　　　印刷裝訂及公告費                                                          </t>
  </si>
  <si>
    <t xml:space="preserve">　　部門別：05  景觀維護                                                        </t>
  </si>
  <si>
    <t xml:space="preserve">　　　消費與行為稅                                                              </t>
  </si>
  <si>
    <t xml:space="preserve">　　　什項設備租金                                                              </t>
  </si>
  <si>
    <t xml:space="preserve">　　　商品及醫療用品                                                            </t>
  </si>
  <si>
    <t xml:space="preserve">　　　提繳費                                                                    </t>
  </si>
  <si>
    <t xml:space="preserve">　　　福利費                                                                    </t>
  </si>
  <si>
    <t xml:space="preserve">　　　退休及卹償金                                                              </t>
  </si>
  <si>
    <t xml:space="preserve">　　　獎金                                                                      </t>
  </si>
  <si>
    <t xml:space="preserve">　　　超時工作報酬                                                              </t>
  </si>
  <si>
    <t xml:space="preserve">　　　聘僱及兼職人員薪資                                                        </t>
  </si>
  <si>
    <t xml:space="preserve">　　用人費用                                                                    </t>
  </si>
  <si>
    <t xml:space="preserve">　　部門別：04  環境清潔                                                        </t>
  </si>
  <si>
    <t xml:space="preserve">　　　其他費用                                                                  </t>
  </si>
  <si>
    <t xml:space="preserve">　　　房租                                                                      </t>
  </si>
  <si>
    <t xml:space="preserve">　　部門別：03  消防業務                                                        </t>
  </si>
  <si>
    <t xml:space="preserve">　　　補貼（償）、獎勵、慰問與救助（濟）                                        </t>
  </si>
  <si>
    <t xml:space="preserve">　　　機器租金                                                                  </t>
  </si>
  <si>
    <t xml:space="preserve">　　　推展費                                                                    </t>
  </si>
  <si>
    <t xml:space="preserve">　　　正式員額薪資                                                              </t>
  </si>
  <si>
    <t xml:space="preserve">　　部門別：02  警察勤務                                                        </t>
  </si>
  <si>
    <t xml:space="preserve">　　　房屋稅                                                                    </t>
  </si>
  <si>
    <t xml:space="preserve">　　　土地稅                                                                    </t>
  </si>
  <si>
    <t xml:space="preserve">　　部門別：18  幼兒園業務                                                      </t>
  </si>
  <si>
    <t xml:space="preserve">　服務成本                                                                      </t>
  </si>
  <si>
    <t xml:space="preserve">　　　利息                                                                      </t>
  </si>
  <si>
    <t xml:space="preserve">　　部門別：11  休閒服務業務                                                    </t>
  </si>
  <si>
    <t xml:space="preserve">　　　會費                                                                      </t>
  </si>
  <si>
    <t xml:space="preserve">　　　其他折舊性資產折舊                                                        </t>
  </si>
  <si>
    <t xml:space="preserve">　　　地租及水租                                                                </t>
  </si>
  <si>
    <t xml:space="preserve">　　部門別：07  污水處理                                                        </t>
  </si>
  <si>
    <t xml:space="preserve">勞務成本                                                                        </t>
  </si>
  <si>
    <t xml:space="preserve">編列9,000千元:_x000D_
辦理空氣污染排放量增量抵換補助，編列9,000千元。 </t>
  </si>
  <si>
    <t>　510110-7200_x000D_　捐助、補助與獎助</t>
  </si>
  <si>
    <t>510110-7000_x000D_會費、捐助、補助、分攤、救助（濟）與交流活動費</t>
  </si>
  <si>
    <t xml:space="preserve">編列2,853千元:_x000D_
折舊－依據預計截至本年度12月底之固定資產價值為基礎計提各項折舊費用，編列2,853千元，詳資產折舊明細表。 </t>
  </si>
  <si>
    <t>　510110-5100_x000D_　不動產、廠房及設備折舊</t>
  </si>
  <si>
    <t>510110-5000_x000D_折舊、折耗及攤銷</t>
  </si>
  <si>
    <t xml:space="preserve">編列40千元:_x000D_
相關會議所需之食品費用(含便當、飲料或西點等)，編列40千元。_x000D_
 </t>
  </si>
  <si>
    <t>　510110-3200_x000D_　用品消耗</t>
  </si>
  <si>
    <t>510110-3000_x000D_材料及用品費</t>
  </si>
  <si>
    <t xml:space="preserve">編列116,819千元:_x000D_
1.委託專業機構辦理污水下水道系統營運管理顧問、監測評估、設施管理規劃與排放水質提升研究，編列8,000千元(預計進用勞務承攬人力4人，編列3,500千元)。_x000D_
2.依環境影響評估法辦理竹科環評環境監測，編列32,000千元。_x000D_
3.辦理環評變更差異分析費，編列1,000千元。_x000D_
4.辦理所轄園區綜合管理計畫，編列2,600千元(預計進用勞務承攬人力1.5人，編列1,100千元)。_x000D_
5.辦理新竹科學園區空品測站操作維護計畫(含特殊性工業區空品監測費)，編列44,510千元(預計進用勞務承攬人力0.4人，編列340千元)。_x000D_
6.辦理(112年)新竹科學園區周界異味污染源調查計畫，編列    6,000千元。_x000D_
7.辦理推動源頭減量及資源循環計畫，編列4,200千元(預計進用勞務承攬人力 1.8人，編列1,338千元)。_x000D_
8.辦理科學園區事業各項環保許可申請審查、總量管制及環評應辦事項委辦案，編列7,970千元(預計進用勞務承攬人力7.5人，編列5,000千元)。_x000D_
9.新竹科學園區地下水污染場址監測管理計畫，編列3,500千元(預計進用勞務承攬人力4人，編列900千元)。_x000D_
10.辦理溫室氣體管理及環境永續推動計畫，編列 _x000D_
6,555千元(預計進用勞務承攬人力3人，編列1,116千元)。_x000D_
11.委託計畫報告審查會議、環境監督小組專家學者審查費及出席費，編列284千元。_x000D_
12.「科學園區毒化物地圖資訊系統」維護費，編列200千元。 </t>
  </si>
  <si>
    <t>　510110-2800_x000D_　專業服務費</t>
  </si>
  <si>
    <t>510110-2000_x000D_服務費用</t>
  </si>
  <si>
    <t>15  環境保護</t>
  </si>
  <si>
    <t>510110 管理成本</t>
  </si>
  <si>
    <t>新竹科學園區</t>
  </si>
  <si>
    <t>說                    明</t>
    <phoneticPr fontId="3" type="noConversion"/>
  </si>
  <si>
    <t>勞務成本說明</t>
    <phoneticPr fontId="3" type="noConversion"/>
  </si>
  <si>
    <t>14  公共設施</t>
  </si>
  <si>
    <t xml:space="preserve">編列194,750千元:_x000D_
1.因應新竹地區用水需求移撥農業用水支援園區給水分擔費用，編列2,500千元。_x000D_
2.配合經濟部水利署及行政院農業委員會擴大辦理一期稻作轉旱作獎勵作業及強制或自主休耕政策分攤補償獎勵金，編列187,000千元。_x000D_
3.巡迴巴士區外路段移交新竹市政府分攤費用，編列5,250千元。 </t>
  </si>
  <si>
    <t>　510110-7300_x000D_　分擔</t>
  </si>
  <si>
    <t xml:space="preserve">編列2千元:_x000D_
公務機車燃料使用費，編列2千元。 </t>
  </si>
  <si>
    <t>　510110-6800_x000D_　規 費</t>
  </si>
  <si>
    <t>510110-6000_x000D_稅捐與規費（強制費）</t>
  </si>
  <si>
    <t xml:space="preserve">編列100千元:_x000D_
攤銷－電腦軟體攤銷編列100千元。 </t>
  </si>
  <si>
    <t>　510110-5900_x000D_　攤銷</t>
  </si>
  <si>
    <t xml:space="preserve">編列15千元:_x000D_
折舊－依據預計截至本年度12月底之固定資產價值為基礎計提各項折舊費用，編列15千元，詳資產折舊明細表。_x000D_
 </t>
  </si>
  <si>
    <t xml:space="preserve">編列33,600千元:_x000D_
辦理園區巡迴巴士、智慧園區之智慧交通電動公車及公共自行車借用服務，編列33,600千元。 </t>
  </si>
  <si>
    <t>　510110-4400_x000D_　交通及運輸設備租金</t>
  </si>
  <si>
    <t>510110-4000_x000D_租金與利息</t>
  </si>
  <si>
    <t xml:space="preserve">編列35千元:_x000D_
辦理園區交通、公設、水、電、氣等協調業務會議所需餐點、茶點費用及辦公事務機耗材費用，編列35千元。 </t>
  </si>
  <si>
    <t xml:space="preserve">編列123千元:_x000D_
1.公務機車用油，編列13千元。_x000D_
2.緊急發電機油料費，編列110千元。 </t>
  </si>
  <si>
    <t>　510110-3100_x000D_　使用材料費</t>
  </si>
  <si>
    <t xml:space="preserve">編列40千元:_x000D_
辦理水、電、氣、工程、交通、再生能源及其他管線業務協調事宜，編列40千元。 </t>
  </si>
  <si>
    <t>　510110-2900_x000D_　公關慰勞費</t>
  </si>
  <si>
    <t xml:space="preserve">編列1,256千元:_x000D_
1.辦理調查債務人課稅資料服務費，編列1千元。_x000D_
2.辦理節水節能及水電氣、工程、交通、再生能源等輔導及審查專家學者出席費及審查費，編列153千元。_x000D_
3.辦理巡迴巴士站及供水建築物安全檢查、消防安全檢查、高壓供電設備檢驗維護、電氣技術人員登記工作分攤、固定式起重機檢查，以及靜心湖飲水機水質檢驗，編列52千元。_x000D_
4.辦理智慧交通便民系統維護費，編列1,000千元。_x000D_
5.公共自行車財務報告查核費，編列50千元。 </t>
  </si>
  <si>
    <t xml:space="preserve">編列18,100千元:_x000D_
1.辦理自來水供水系統委託操作服務費，編列13,100千元。_x000D_
2.辦理水電氣申請審查、水電氣使用查核、電力安全輔導、節水節能輔導、環評承諾事項、用水計畫書修正、各項水電氣資源管理及太陽光電輔導推廣，編列5,000千元。 </t>
  </si>
  <si>
    <t>　510110-2700_x000D_　一般服務費</t>
  </si>
  <si>
    <t xml:space="preserve">編列844千元:_x000D_
1.自來水設施及巡迴巴士車站火災、地震險，編列735千元。_x000D_
2.公務機車及公共自行車保險費，編列109千元。 </t>
  </si>
  <si>
    <t>　510110-2600_x000D_　保險費</t>
  </si>
  <si>
    <t xml:space="preserve">編列26,752千元:_x000D_
1.辦理園區道路、人行步道、公園、排水、電信及寬頻管道、車棚、停車場、圍牆、照明燈等公共設施及交通標誌、標線、巡迴巴士站體等維護費用，編列18,605千元。_x000D_
2.辦理園區自來水供水系統維修，編列3,140千元。_x000D_
3.新竹園區交通號誌控制中心維護費及交通號誌硬體維護費，編列5,000千元。_x000D_
4.公務機車維修費，編列7千元。 </t>
  </si>
  <si>
    <t>　510110-2500_x000D_　修理保養及保固費</t>
  </si>
  <si>
    <t xml:space="preserve">編列10千元:_x000D_
緊急發電機油料運送費，編列10千元。 </t>
  </si>
  <si>
    <t>　510110-2300_x000D_　旅運費</t>
  </si>
  <si>
    <t xml:space="preserve">編列1,600千元:_x000D_
交通號誌、車輛監測器、調撥車道監控、交通監視器、資訊可變標誌、中控中心及自來水控制數據通信費，編列1,600千元。 </t>
  </si>
  <si>
    <t>　510110-2200_x000D_　郵電費</t>
  </si>
  <si>
    <t xml:space="preserve">編列15,900千元:_x000D_
1.園區道路、公園、公共設施等照明及交通號誌電費，編列8,800千元。_x000D_
2.自來水加壓站電費，編列5,000千元。_x000D_
3.園區道路、公園、公共設施等用水費，編列2,100千元。 </t>
  </si>
  <si>
    <t>　510110-2100_x000D_　水電費</t>
  </si>
  <si>
    <t>06  公共設施維護</t>
  </si>
  <si>
    <t xml:space="preserve">編列20千元:_x000D_
辦理景觀維護考核及綠美化競賽租車費用，編列20千元。 </t>
  </si>
  <si>
    <t xml:space="preserve">編列10千元:_x000D_
辦理考核會議、研討會及綠美化競賽等事務用品、便當及茶點費用，編列10千元。 </t>
  </si>
  <si>
    <t xml:space="preserve">編列15千元:_x000D_
公務機車油料與保養費用，編列15千元。 </t>
  </si>
  <si>
    <t xml:space="preserve">編列392千元:_x000D_
1.委聘專家學者擔任景觀維護考核委員、廠房綠美化競賽評比委員及綠美化講座，編列92千元。_x000D_
2.委聘專業人員指導園藝技術，編列50千元。_x000D_
3.廠房綠美化競賽或廠商認養評比等之獎項成本及舉辦相關研討會等活動費用支出，編列250千元。 </t>
  </si>
  <si>
    <t xml:space="preserve">編列37,780千元:_x000D_
1.委外辦理園區公共區域綠帶景觀維護工作編列30,980千元，辦理重點區域植栽補換新植工作編列5,000千元，及辦理事件處理及緊急應變費用編列1,000千元，合計編列36,980千元(預計進用勞務承攬人力51人，人事費用編列29,582千元)。_x000D_
2.紅火蟻防治費用，編列100千元。_x000D_
3.褐根病防治費用，編列500千元。_x000D_
4.公共藝術維護費用，編列200千元。 </t>
  </si>
  <si>
    <t xml:space="preserve">編列80千元:_x000D_
建物暨附屬公共設施公共意外責任險及公共藝術財產等保險費用，編列80千元。 </t>
  </si>
  <si>
    <t>05  景觀維護</t>
  </si>
  <si>
    <t xml:space="preserve">編列66千元:_x000D_
1.行政規費與強制費，編列33千元。_x000D_
2.汽車燃料使用費，編列33千元。 </t>
  </si>
  <si>
    <t xml:space="preserve">編列9千元:_x000D_
車輛使用牌照稅費用，編列9千元。 </t>
  </si>
  <si>
    <t>　510110-6500_x000D_　消費與行為稅</t>
  </si>
  <si>
    <t xml:space="preserve">編列830千元:_x000D_
折舊－依據預計截至本年度12月底之固定資產價值為基礎計提各項折舊費用，編列830千元，詳資產折舊明細表。 </t>
  </si>
  <si>
    <t xml:space="preserve">編列22千元:_x000D_
數位式用戶交換機電信設備租金，編列22千元。 </t>
  </si>
  <si>
    <t xml:space="preserve">編列14千元:_x000D_
1.滅鼠用衛材費用，編列2千元。_x000D_
2.藥品費用，編列12千元。 </t>
  </si>
  <si>
    <t>　510110-3300_x000D_　商品及醫療用品</t>
  </si>
  <si>
    <t xml:space="preserve">編列156千元:_x000D_
1.辦公事務用品，編列84千元。_x000D_
2.報章雜誌，編列5千元。_x000D_
3.園區靜心湖公廁室內環境美化費，編列15千元。_x000D_
4.召開會議用便當等費用，編列2千元。_x000D_
5.公廁清潔用品，編列50千元。 </t>
  </si>
  <si>
    <t xml:space="preserve">編列17千元:_x000D_
1.車輛汽、柴油費，編列13千元。_x000D_
2.車輛機油、操作油費，編列4千元。 </t>
  </si>
  <si>
    <t xml:space="preserve">編列31千元:_x000D_
清潔業務協調費，編列31千元。 </t>
  </si>
  <si>
    <t xml:space="preserve">編列50千元:_x000D_
1.園區環境維護競賽委員出席審查費，編列40千元。_x000D_
2.辦理建築物公共安全檢查，編列10千元。 </t>
  </si>
  <si>
    <t xml:space="preserve">編列53,362千元:_x000D_
1.垃圾清運外包每噸約5,125元，編列25,400千元。_x000D_
2.園區已開發地區道路、溝渠、公共設施、清潔隊舍、事件處理緊急應變等清潔費，編列27,510千元(預計進用勞務承攬人力37人，編列20,575千元)。_x000D_
3.園區環境消毒，編列450千元。_x000D_
4.文康活動費，編列2千元。 </t>
  </si>
  <si>
    <t xml:space="preserve">編列203千元:_x000D_
1.清潔業務房屋保險費，編列80千元。_x000D_
2.清潔業務用車輛保險費，編列123千元。 </t>
  </si>
  <si>
    <t xml:space="preserve">編列341千元:_x000D_
1.剪草機、碎木機、垃圾箱(子車)等機械及設備修護費，編列83千元。_x000D_
2.垃圾車及機車等交通及運輸設備修護費，編列170千元。_x000D_
3.辦公器具等什項設備修護費，編列88千元。 </t>
  </si>
  <si>
    <t xml:space="preserve">編列15千元:_x000D_
辦公用表報印刷及裝訂費，編列15千元。 </t>
  </si>
  <si>
    <t>　510110-2400_x000D_　印刷裝訂及公告費</t>
  </si>
  <si>
    <t xml:space="preserve">編列4千元:_x000D_
清潔業務聯繫市外出差旅費，編列4千元。 </t>
  </si>
  <si>
    <t xml:space="preserve">編列18千元:_x000D_
清潔業務辦公用郵費編列2千元、電話費編列16千元，合計編列18千元。 </t>
  </si>
  <si>
    <t xml:space="preserve">編列44千元:_x000D_
工作場所用水費編列20千元、電費編列24千元，合計編列44千元。 </t>
  </si>
  <si>
    <t xml:space="preserve">編列1千元:_x000D_
依勞動基準法規定提繳積欠工資墊償基金之費用，編列1千元。 </t>
  </si>
  <si>
    <t>　510110-1900_x000D_　提繳費</t>
  </si>
  <si>
    <t xml:space="preserve">編列75千元:_x000D_
分擔員工參加勞保及健保保險費用編列57千元、休假旅遊補助編列16千元、健康檢查等編列2千元，合計編列75千元。 </t>
  </si>
  <si>
    <t>　510110-1800_x000D_　福利費</t>
  </si>
  <si>
    <t xml:space="preserve">編列43千元:_x000D_
依勞動基準法編列提存退休及離職金43千元。 </t>
  </si>
  <si>
    <t>　510110-1600_x000D_　退休及卹償金</t>
  </si>
  <si>
    <t xml:space="preserve">編列66千元:_x000D_
按規定依約僱人員薪資總額1.5個月標準計算年終獎金，編列66千元。 </t>
  </si>
  <si>
    <t>　510110-1500_x000D_　獎金</t>
  </si>
  <si>
    <t xml:space="preserve">編列28千元:_x000D_
按實際需要編列加班28千元。 </t>
  </si>
  <si>
    <t>　510110-1300_x000D_　超時工作報酬</t>
  </si>
  <si>
    <t xml:space="preserve">編列445千元:_x000D_
編列約僱工員1名薪資，編列445千元。 </t>
  </si>
  <si>
    <t>　510110-1200_x000D_　聘僱及兼職人員薪資</t>
  </si>
  <si>
    <t>510110-1000_x000D_用人費用</t>
  </si>
  <si>
    <t>04  環境清潔</t>
  </si>
  <si>
    <t xml:space="preserve">編列8,000千元:_x000D_
依據110年度園區廠商營業額15,880億元之0.03%額度內，編列補助經費8,000千元。執行計畫項目為：分別補助新竹市政府及新竹縣政府為5,000千元及3,000千元消防相關業務、教育訓練、購置消防設備及救災救護裝備與維護等。 </t>
  </si>
  <si>
    <t xml:space="preserve">編列11千元:_x000D_
汽車燃料使用費及行政規費與強制費，編列11千元。 </t>
  </si>
  <si>
    <t xml:space="preserve">編列12千元:_x000D_
汽車牌照稅，編列12千元。 </t>
  </si>
  <si>
    <t xml:space="preserve">編列308千元:_x000D_
折舊－依據預計截至本年度12月底之固定資產價值為基礎計提各項折舊費用，編列308千元，詳資產折舊明細表。 </t>
  </si>
  <si>
    <t xml:space="preserve">編列39千元:_x000D_
緊急應變中心交換機，按月支付設備租金，本年度編列39千元。 </t>
  </si>
  <si>
    <t xml:space="preserve">編列55千元:_x000D_
1.辦公事務器材用品，編列20千元。_x000D_
2.出席專家學者、講習、會議、執行勤務救災餐費茶水費、救災用乾粉泡沫、乾粉、氣體等物料，編列35千元。_x000D_
 </t>
  </si>
  <si>
    <t xml:space="preserve">編列158千元:_x000D_
1.演習、訓練、救災所耗用之物料及安全護具等，編列100千元。_x000D_
2.機車1輛、公務車1輛，車輛用油，編列58千元。 </t>
  </si>
  <si>
    <t xml:space="preserve">編列7,845千元:_x000D_
1.辦理化災搶救、緊急救護、防火管理人及其他消防專業訓練講習鐘點費，編列30千元。_x000D_
2.建築物公共安全檢查費，編列15千元。_x000D_
3.委託專業機構辦理緊急通報、災害現場查勘、前進指揮所架設及災情處理回報等作業，編列6,100千元(預計進用勞務承攬人力8人，編列4,872千元)。_x000D_
4.委託專業機構辦理消防衍生複合型災害演習、緊急應變系統整合、輔導廠商應變能力提升或兵棋推演支出，編列1,700千元(預計進用勞務承攬人力1人，編列930千元)。_x000D_
。 </t>
  </si>
  <si>
    <t xml:space="preserve">編列59千元:_x000D_
1.隊舍房屋保險費，編列44千元。_x000D_
2.公務車1輛及機車1輛保險費，編列15千元。 </t>
  </si>
  <si>
    <t xml:space="preserve">編列141千元:_x000D_
1.隊舍修繕費依實際需要，編列38千元。_x000D_
2.公務車1輛、機車1輛，車輛維護費，編列53千元。_x000D_
3.辦公、消防、通訊及其他什項設備器材維護保養費，編列50千元。 </t>
  </si>
  <si>
    <t xml:space="preserve">編列29千元:_x000D_
消防業務報表印刷費，編列29千元。 </t>
  </si>
  <si>
    <t xml:space="preserve">編列120千元:_x000D_
消防業務用電話費，編列120千元。 </t>
  </si>
  <si>
    <t xml:space="preserve">編列64千元:_x000D_
業務用水費、電費，編列64千元。 </t>
  </si>
  <si>
    <t>03  消防業務</t>
  </si>
  <si>
    <t xml:space="preserve">編列110千元:_x000D_
警察隊刑事案件，秘密證人及辦案有功人員獎金、其他業務獎金，編列110千元。 </t>
  </si>
  <si>
    <t>　510110-7400_x000D_　補貼（償）、獎勵、慰問與救助（濟）</t>
  </si>
  <si>
    <t xml:space="preserve">編列111千元:_x000D_
車輛檢驗費、公路通行費、酒精測定器及測速儀器檢驗費、汽車燃料使用費等，編列111千元。 </t>
  </si>
  <si>
    <t xml:space="preserve">編列456千元:_x000D_
攤銷－電腦軟體攤銷編列456千元。 </t>
  </si>
  <si>
    <t xml:space="preserve">編列18,131千元:_x000D_
折舊－依據預計截至本年度12月底之固定資產價值為基礎計提各項折舊費用，編列18,131千元，詳資產折舊明細表。_x000D_
 </t>
  </si>
  <si>
    <t xml:space="preserve">編列31,092千元:_x000D_
1.租用影印機5台，每月26千元，本年度編列312千元。_x000D_
2.監視器新竹一期2次更新案之新竹部分，109.7~114.6，計     64,235千元，採按月支付，本年度編列12,847千元。_x000D_
3.監視器新竹二期1次更新案之新竹部分，108.1~112.12，計    89,665千元，採按月支付，本年度編列17,933千元。 </t>
  </si>
  <si>
    <t>　510110-4500_x000D_　什項設備租金</t>
  </si>
  <si>
    <t xml:space="preserve">編列372千元:_x000D_
租用數位電話系統，111年2月起分五年服務費(111年2月至116年1月止)總計1,860千元，本年度編列372千元。_x000D_
_x000D_
 </t>
  </si>
  <si>
    <t xml:space="preserve">編列205千元:_x000D_
1.租用警政署連線查詢系統E化平台線路4套，編列115千元。_x000D_
2.租用警政智慧巡簽系統，編列90千元。 </t>
  </si>
  <si>
    <t>　510110-4300_x000D_　機器租金</t>
  </si>
  <si>
    <t xml:space="preserve">編列2,718千元:_x000D_
1.購買值勤工具(含防水指揮棒、反光背心、夜間警示器材、手電筒、安全帽、無線電電池等)、儀器(含電腦週邊等)及其零件、耗材，編列660千元。_x000D_
2.辦公用品、報章雜誌、督練器(耗)材等，編列200千元。_x000D_
3.美化辦公廳舍及廁所使用耗材，編列10千元。_x000D_
4.編制員警94人，本年度每人服裝(含常訓操作服)費9,205元，編列865千元。_x000D_
5.汰換106年度警用防寒防雨高透氣性勤務鞋，編列565千元。_x000D_
6.督訓保防警務工作有關訓練、講習、特勤、保安、座談聯誼、春安工作廠商協勤、取締酒後駕車勤務執勤員警及督勤人員等相關點心、餐費及年度新春聯誼餐費，編列200千元。_x000D_
7.員警辦公桌椅床具內務櫃等，編列70千元。_x000D_
8.刑事偵防鑑識、尿液檢驗費、濫用藥物用快篩檢驗試劑及交通事故處理消耗品每月4千元，本年度編列48千元。_x000D_
9.督訓保防警務(含刑事)工作有關演習、演練費用，編列100千元。_x000D_
 </t>
  </si>
  <si>
    <t xml:space="preserve">編列1,704千元:_x000D_
巡邏車、偵防車、警備車、交通事故處理車、警用巡邏機車及偵防機車等車輛用油，編列1,704千元。 </t>
  </si>
  <si>
    <t xml:space="preserve">編列114千元:_x000D_
警政業務推展費(含交通安全、保防安全、預防犯罪推展等用品費)，編列114千元。 </t>
  </si>
  <si>
    <t>　510110-2B00_x000D_　推展費</t>
  </si>
  <si>
    <t xml:space="preserve">編列54千元:_x000D_
特種勤務支援警力，上級業務督導、評比、業務(治安、專案)會報、園區廠商業務會報用餐費用，編列54千元。 </t>
  </si>
  <si>
    <t xml:space="preserve">編列18,729千元:_x000D_
1.隊舍及崗哨清潔外包費，本年度編列2,607千元(預計進用勞務承攬人力4人，編列2,477千元)。_x000D_
2.竹園、竹村分隊炊事外包費，本年度編列1,480千元(預計進用勞務承攬人力2人，編列1,406千元)。_x000D_
3.園區設置保全人員費，編列13,688千元(預計進用勞務承攬人力18人，編列12,470千元)。_x000D_
4.交通違規委外電腦連線作業(含交通相關行政程序事物之文書處理、舉發案件郵寄業務)費，編列764千元(預計進用勞務承攬人力1人，編列726千元)。_x000D_
5.文康活動費，編列190千元。 </t>
  </si>
  <si>
    <t xml:space="preserve">編列743千元:_x000D_
1.警察隊舍、崗亭、車輛保險費，編列699千元。_x000D_
2.監視器立桿公共意外險，編列44千元。 </t>
  </si>
  <si>
    <t xml:space="preserve">編列3,444千元:_x000D_
1.警察隊舍修理維護費，編列518千元。    _x000D_
2.警衛崗亭修理維護費，編列17千元。   _x000D_
3.園區路口測速照相設備，編列392千元。_x000D_
4.警察服務大樓電梯、空調、飲水機、廚房排油煙過濾系統等維護費，編列1,442千元。    _x000D_
5.巡邏車、偵防車、警備車、交通事故處理車、警用巡邏機車及偵防機車等維修費，編列643千元。    _x000D_
6.辦公器具維護費，編列118千元。    _x000D_
7.偵防器材及警械維護費，編列44千元。    _x000D_
8.員警備勤室、械彈室、教室、偵訊室等修繕隔間費用，編列180千元。_x000D_
9.警用無線電及電腦、監視器擴充維護費，編列90千元。 </t>
  </si>
  <si>
    <t xml:space="preserve">編列106千元:_x000D_
警政業務印刷費，編列106千元。 </t>
  </si>
  <si>
    <t xml:space="preserve">編列100千元:_x000D_
警政業務聯繫市外出差費，編列100千元。 </t>
  </si>
  <si>
    <t xml:space="preserve">編列1,050千元:_x000D_
保警中隊、竹園、竹村等警政業務用郵費、電信費(含科技執法系統影像傳輸數據通信費)、通聯記錄費，編列1,050千元。 </t>
  </si>
  <si>
    <t xml:space="preserve">編列4,825千元:_x000D_
警察服務大樓、保警中隊、竹園、竹村等隊舍及崗亭、測速照相、路口監視器、警報器等水電瓦斯費，編列4,825千元。 </t>
  </si>
  <si>
    <t xml:space="preserve">編列10,818千元:_x000D_
分擔員工參加公、勞保及健保保險費用6,988千元、休假旅遊      1,577千元、結婚補助142千元、生育補助142千元、喪葬補助563千元、健康檢查補助82千元、子女教育補助1,300千元，退休人員三節慰問金編列24千元，合計編列10,818千元。 </t>
  </si>
  <si>
    <t xml:space="preserve">編列30,300千元:_x000D_
依退撫新制及勞動基準法規定、退休公務人員調降退休所得節省經費挹注退撫金，編列退休金30,300千元。 </t>
  </si>
  <si>
    <t xml:space="preserve">編列18,499千元:_x000D_
依正式人員薪資總額2.5個月標準計算年終獎金及考績獎金、退休(撫卹)人員勳(獎)章及榮譽紀念章獎勵金，編列18,499千元。 </t>
  </si>
  <si>
    <t xml:space="preserve">編列16,401千元:_x000D_
依警察機關外勤員警超勤加班費核發要點編列加班費13,556千元，不休假加班費2,385千元，值班費460千元，合計編列16,401千元。 </t>
  </si>
  <si>
    <t xml:space="preserve">編列78,822千元:_x000D_
按預算員額，編列78,822千元。 </t>
  </si>
  <si>
    <t>　510110-1100_x000D_　正式員額薪資</t>
  </si>
  <si>
    <t>02  警察勤務</t>
  </si>
  <si>
    <t xml:space="preserve">編列180千元:_x000D_
房屋稅，編列180千元。 </t>
  </si>
  <si>
    <t>　510102-6400_x000D_　房屋稅</t>
  </si>
  <si>
    <t xml:space="preserve">編列300千元:_x000D_
地價稅，編列300千元。 </t>
  </si>
  <si>
    <t>　510102-6200_x000D_　土地稅</t>
  </si>
  <si>
    <t>510102-6000_x000D_稅捐與規費（強制費）</t>
  </si>
  <si>
    <t xml:space="preserve">編列2,570千元:_x000D_
折舊－依據預計截至本年度12月底之固定資產價值為基礎計提各項折舊費用，編列2,570千元，詳資產折舊明細表。_x000D_
 </t>
  </si>
  <si>
    <t>　510102-5100_x000D_　不動產、廠房及設備折舊</t>
  </si>
  <si>
    <t>510102-5000_x000D_折舊、折耗及攤銷</t>
  </si>
  <si>
    <t xml:space="preserve">編列5,720千元:_x000D_
辦公、教材或用品等相關耗材費用，編列5,720千元。 </t>
  </si>
  <si>
    <t>　510102-3200_x000D_　用品消耗</t>
  </si>
  <si>
    <t>510102-3000_x000D_材料及用品費</t>
  </si>
  <si>
    <t xml:space="preserve">編列2,100千元:_x000D_
1.幼兒業務評鑑及審查，編列100千元。_x000D_
2.委託專業廠商協助完成設置之前置作業、後續監督及稽核等作業，編列2,000千元。 </t>
  </si>
  <si>
    <t>　510102-2800_x000D_　專業服務費</t>
  </si>
  <si>
    <t xml:space="preserve">編列100千元:_x000D_
房屋設備保險費，編列100千元。 </t>
  </si>
  <si>
    <t>　510102-2600_x000D_　保險費</t>
  </si>
  <si>
    <t xml:space="preserve">編列220千元:_x000D_
房屋修繕費、土地改良物修護費與機械及設備修護費，編列220千元。 </t>
  </si>
  <si>
    <t>　510102-2500_x000D_　修理保養及保固費</t>
  </si>
  <si>
    <t xml:space="preserve">編列110千元:_x000D_
水費、電費及瓦斯費，編列110千元。 </t>
  </si>
  <si>
    <t>　510102-2100_x000D_　水電費</t>
  </si>
  <si>
    <t>510102-2000_x000D_服務費用</t>
  </si>
  <si>
    <t>18  幼兒園業務</t>
  </si>
  <si>
    <t>510102 服務成本</t>
  </si>
  <si>
    <t xml:space="preserve">編列300千元:_x000D_
建物房屋稅，編列300千元。 </t>
  </si>
  <si>
    <t xml:space="preserve">編列2,331千元:_x000D_
建物地價稅，編列2,331千元。 </t>
  </si>
  <si>
    <t xml:space="preserve">編列2,140千元:_x000D_
攤銷一其他攤銷編列2,140千元。 </t>
  </si>
  <si>
    <t>　510102-5900_x000D_　攤銷</t>
  </si>
  <si>
    <t xml:space="preserve">編列5,092千元:_x000D_
折舊－依據預計截至本年度12月底之固定資產價值為基礎計提各項折舊費用，編列5,092千元，詳資產折舊明細表。 </t>
  </si>
  <si>
    <t xml:space="preserve">編列200千元:_x000D_
1.營運業務法律事務費，編列50千元。_x000D_
2.評選業務委員出席審查費，編列50千元。_x000D_
3.電腦軟體及場地預約系統維護費，編列100千元。 </t>
  </si>
  <si>
    <t xml:space="preserve">編列2,701千元:_x000D_
1.匯費，編列1千元。_x000D_
2.辦理運動競賽委外相關費用，編列2,700千元。_x000D_
 </t>
  </si>
  <si>
    <t>　510102-2700_x000D_　一般服務費</t>
  </si>
  <si>
    <t xml:space="preserve">編列1,020千元:_x000D_
1.戶外休閒設施維護費，編列20千元。_x000D_
2.房屋修繕費依實際需要，編列700千元。_x000D_
3.機械及設備修護費，編列300千元。 </t>
  </si>
  <si>
    <t>11  休閒服務業務</t>
  </si>
  <si>
    <t xml:space="preserve">編列9,009千元:_x000D_
1.公務用車輛汽車燃料使用費，編列9千元。_x000D_
2.行政規費強制費(水污費及土污費)，編列9,000千元。 </t>
  </si>
  <si>
    <t>　510102-6800_x000D_　規 費</t>
  </si>
  <si>
    <t xml:space="preserve">編列203,473千元:_x000D_
折舊－依據預計截至本年度12月底之固定資產價值為基礎計提各項折舊費用，編列203,473千元，詳資產折舊明細表。_x000D_
 </t>
  </si>
  <si>
    <t xml:space="preserve">編列147千元:_x000D_
租用影印機1台租金費用，編列147千元。 </t>
  </si>
  <si>
    <t>　510102-4500_x000D_　什項設備租金</t>
  </si>
  <si>
    <t xml:space="preserve">編列60千元:_x000D_
網路電話交換機租賃費，編列60千元。 </t>
  </si>
  <si>
    <t>　510102-4400_x000D_　交通及運輸設備租金</t>
  </si>
  <si>
    <t xml:space="preserve">編列50千元:_x000D_
第二放流延伸管土地使用租金費用，編列50千元。 </t>
  </si>
  <si>
    <t>　510102-4100_x000D_　地租及水租</t>
  </si>
  <si>
    <t>510102-4000_x000D_租金與利息</t>
  </si>
  <si>
    <t xml:space="preserve">編列630千元:_x000D_
1.辦公器材、事務用品及影印機耗材等，編列400千元。_x000D_
2.報章雜誌費，編列40千元。_x000D_
3.相關會議所需之食品費用(含便當、飲料或西點等)，編列40千元。_x000D_
4.職安防護用品費用，編列50千元。_x000D_
5.清潔物品及耗材，編列100千元。 </t>
  </si>
  <si>
    <t xml:space="preserve">編列72千元:_x000D_
車輛耗油計63千元，其他相關材料費9千元，合計編列72千元。 </t>
  </si>
  <si>
    <t>　510102-3100_x000D_　使用材料費</t>
  </si>
  <si>
    <t xml:space="preserve">編列18千元:_x000D_
污水處理業務協調費，編列18千元。 </t>
  </si>
  <si>
    <t>　510102-2900_x000D_　公關慰勞費</t>
  </si>
  <si>
    <t xml:space="preserve">編列538,728千元:_x000D_
1.污水下水道系統操作維護工作(含污水管線檢視費、納管水質與放流水質檢驗費、污泥檢驗費、污泥清運費及環保專業簽證等)，本年度編列538,598千元(預計進用勞務承攬人力73人，編列人事費51,438千元)。_x000D_
2.委託考選訓練費，編列30千元。_x000D_
3.污水廠評鑑專家學者審查出席費，編列100千元。 </t>
  </si>
  <si>
    <t xml:space="preserve">編列961千元:_x000D_
1.環境教育館、竹科污水廠及篤行污水廠建物，其他建物(包括污泥乾燥設施)，編列946千元。_x000D_
2.車輛保險費，編列15千元。 </t>
  </si>
  <si>
    <t xml:space="preserve">編列488千元:_x000D_
1.一般房屋維修費，編列280千元。_x000D_
2.機械設備維護費，編列30千元。_x000D_
3.交通及運輸設備維護費，編列6千元。_x000D_
4.印表機、影印機、傳真機及電話系統等維護費，編列172千元。 </t>
  </si>
  <si>
    <t xml:space="preserve">編列50千元:_x000D_
印刷辦公用表報及收費繳款書等，編列50千元。_x0007_ </t>
  </si>
  <si>
    <t>　510102-2400_x000D_　印刷裝訂及公告費</t>
  </si>
  <si>
    <t xml:space="preserve">編列350千元:_x000D_
竹科污水廠、篤行污水廠及辦公室郵費、電話費及數據通信費，編列350千元。 </t>
  </si>
  <si>
    <t>　510102-2200_x000D_　郵電費</t>
  </si>
  <si>
    <t xml:space="preserve">編列56,350千元:_x000D_
竹科污水廠、篤行污水廠、環境教育館及辦公室電費55,000千元及水費1,350千元，合計編列56,350千元。 </t>
  </si>
  <si>
    <t>07  污水處理</t>
  </si>
  <si>
    <t xml:space="preserve">　　部門別：27  科技生活館                                                      </t>
  </si>
  <si>
    <t xml:space="preserve">　出租其他建築物成本                                                            </t>
  </si>
  <si>
    <t>出租資產成本明細表</t>
    <phoneticPr fontId="3" type="noConversion"/>
  </si>
  <si>
    <t xml:space="preserve">　　部門別：25  多功能展售區                                                    </t>
  </si>
  <si>
    <t xml:space="preserve">　　部門別：22  探索館                                                          </t>
  </si>
  <si>
    <t xml:space="preserve">　　部門別：09  員工診所                                                        </t>
  </si>
  <si>
    <t xml:space="preserve">　　部門別：10  出租資產業務                                                    </t>
  </si>
  <si>
    <t xml:space="preserve">　出租住宅成本                                                                  </t>
  </si>
  <si>
    <t xml:space="preserve">　　部門別：21  矽導竹科研發中心                                                </t>
  </si>
  <si>
    <t xml:space="preserve">　出租廠房成本                                                                  </t>
  </si>
  <si>
    <t xml:space="preserve">　出租土地成本                                                                  </t>
  </si>
  <si>
    <t xml:space="preserve">出租資產成本                                                                    </t>
  </si>
  <si>
    <t xml:space="preserve">編列930千元:_x000D_
展示中心(科技生活館)房屋稅，編列930千元。 </t>
  </si>
  <si>
    <t>　510406-6400_x000D_　房屋稅</t>
  </si>
  <si>
    <t xml:space="preserve">編列1,700千元:_x000D_
展示中心(科技生活館)地價稅，編列1,700千元。 </t>
  </si>
  <si>
    <t>　510406-6200_x000D_　土地稅</t>
  </si>
  <si>
    <t>510406-6000_x000D_稅捐與規費（強制費）</t>
  </si>
  <si>
    <t xml:space="preserve">編列4,685千元:_x000D_
折舊－依據預計截至本年度12月底之固定資產價值為基礎計提各項折舊費用，編列4,685千元，詳資產折舊明細表。_x000D_
 </t>
  </si>
  <si>
    <t>　510406-5100_x000D_　不動產、廠房及設備折舊</t>
  </si>
  <si>
    <t>510406-5000_x000D_折舊、折耗及攤銷</t>
  </si>
  <si>
    <t xml:space="preserve">編列100千元:_x000D_
展示中心(科技生活館)修繕維護費用，編列100千元。 </t>
  </si>
  <si>
    <t>　510406-2500_x000D_　修理保養及保固費</t>
  </si>
  <si>
    <t>510406-2000_x000D_服務費用</t>
  </si>
  <si>
    <t>27  科技生活館</t>
  </si>
  <si>
    <t>510406 出租其他建築物成本</t>
  </si>
  <si>
    <t>出租資產成本說明</t>
    <phoneticPr fontId="3" type="noConversion"/>
  </si>
  <si>
    <t xml:space="preserve">編列55千元:_x000D_
多功能展售區房屋稅，編列55千元。 </t>
  </si>
  <si>
    <t xml:space="preserve">編列28千元:_x000D_
多功能展售區地價稅，編列28千元。 </t>
  </si>
  <si>
    <t>25  多功能展售區</t>
  </si>
  <si>
    <t xml:space="preserve">編列50千元:_x000D_
探索館房屋稅，編列50千元。 </t>
  </si>
  <si>
    <t xml:space="preserve">編列16千元:_x000D_
折舊－依據預計截至本年度12月底之固定資產價值為基礎計提各項折舊費用，編列16千元，詳資產折舊明細表。_x000D_
 </t>
  </si>
  <si>
    <t xml:space="preserve">編列1,050千元:_x000D_
1.探索館建物修繕與局部整修費用，編列1,000千元。_x000D_
2.探索館用電設備檢驗維護費用，編列50千元。 </t>
  </si>
  <si>
    <t xml:space="preserve">編列8千元:_x000D_
探索館數據通信費，編列8千元。 </t>
  </si>
  <si>
    <t>　510406-2200_x000D_　郵電費</t>
  </si>
  <si>
    <t xml:space="preserve">編列738千元:_x000D_
探索館水費8千元、電費730千元，合計編列738千元。 </t>
  </si>
  <si>
    <t>　510406-2100_x000D_　水電費</t>
  </si>
  <si>
    <t>22  探索館</t>
  </si>
  <si>
    <t xml:space="preserve">編列50千元:_x000D_
員工診所房屋稅，編列50千元。 </t>
  </si>
  <si>
    <t xml:space="preserve">編列514千元:_x000D_
折舊－依據預計截至本年度12月底之固定資產價值為基礎計提各項折舊費用，編列514千元，詳資產折舊明細表。 </t>
  </si>
  <si>
    <t xml:space="preserve">編列100千元:_x000D_
安全衛生活動相關紀念品，安全衛生防護用品費(含工作服及鞋)，編列100千元。 </t>
  </si>
  <si>
    <t>　510406-3200_x000D_　用品消耗</t>
  </si>
  <si>
    <t>510406-3000_x000D_材料及用品費</t>
  </si>
  <si>
    <t xml:space="preserve">編列9千元:_x000D_
員工診所火災險、房屋地震險，編列9千元。 </t>
  </si>
  <si>
    <t>　510406-2600_x000D_　保險費</t>
  </si>
  <si>
    <t xml:space="preserve">編列100千元:_x000D_
員工診所修繕費，編列100千元。 </t>
  </si>
  <si>
    <t>09  員工診所</t>
  </si>
  <si>
    <t xml:space="preserve">編列5,238千元:_x000D_
住宅房屋稅，編列5,238千元。 </t>
  </si>
  <si>
    <t>　510405-6400_x000D_　房屋稅</t>
  </si>
  <si>
    <t xml:space="preserve">編列8,428千元:_x000D_
地價稅，編列8,428千元。 </t>
  </si>
  <si>
    <t>　510405-6200_x000D_　土地稅</t>
  </si>
  <si>
    <t>510405-6000_x000D_稅捐與規費（強制費）</t>
  </si>
  <si>
    <t xml:space="preserve">編列52,295千元:_x000D_
折舊－依據預計截至本年度12月底之固定資產價值為基礎計提各項折舊費用，編列52,295千元，詳資產折舊明細表。 </t>
  </si>
  <si>
    <t>　510405-5100_x000D_　不動產、廠房及設備折舊</t>
  </si>
  <si>
    <t>510405-5000_x000D_折舊、折耗及攤銷</t>
  </si>
  <si>
    <t xml:space="preserve">編列4,869千元:_x000D_
園區住宅區智慧化監視系統租賃費用，編列4,869千元。 </t>
  </si>
  <si>
    <t>　510405-4500_x000D_　什項設備租金</t>
  </si>
  <si>
    <t>510405-4000_x000D_租金與利息</t>
  </si>
  <si>
    <t xml:space="preserve">編列100千元:_x000D_
租賃業務用文具紙張等，編列100千元。 </t>
  </si>
  <si>
    <t>　510405-3200_x000D_　用品消耗</t>
  </si>
  <si>
    <t>510405-3000_x000D_材料及用品費</t>
  </si>
  <si>
    <t xml:space="preserve">編列404千元:_x000D_
1.相關法律諮詢、訴訟費用，編列27千元。_x000D_
2.建築物公共安全檢查、消防檢查及申報、飲水機檢驗費等費用，編列377千元。 </t>
  </si>
  <si>
    <t>　510405-2800_x000D_　專業服務費</t>
  </si>
  <si>
    <t xml:space="preserve">編列16,034千元:_x000D_
1.委外處理租賃建檔、管理、巡檢作業費用、及宿舍清潔暨管理費用，編列15,429千元(預計進用勞務承攬人力27.3人，編列_x000D_
13,092千元)。_x000D_
2.屋頂清潔費用，編列605千元。 </t>
  </si>
  <si>
    <t>　510405-2700_x000D_　一般服務費</t>
  </si>
  <si>
    <t xml:space="preserve">編列2,388千元:_x000D_
住宅房屋保險費，編列2,388千元。 </t>
  </si>
  <si>
    <t>　510405-2600_x000D_　保險費</t>
  </si>
  <si>
    <t xml:space="preserve">編列36,345千元:_x000D_
1.住宅修繕費，編列36,245千元。_x000D_
2.飲水機維修費，編列100千元。 </t>
  </si>
  <si>
    <t>　510405-2500_x000D_　修理保養及保固費</t>
  </si>
  <si>
    <t xml:space="preserve">編列18千元:_x000D_
租賃業務用郵電費，編列18千元。 </t>
  </si>
  <si>
    <t>　510405-2200_x000D_　郵電費</t>
  </si>
  <si>
    <t xml:space="preserve">編列6,000千元:_x000D_
1.單身住宅基本電費，編列1,600千元。_x000D_
2.單身住宅基本水費，編列600千元。_x000D_
3.單身住宅基本瓦斯費，編列3,800千元。 </t>
  </si>
  <si>
    <t>　510405-2100_x000D_　水電費</t>
  </si>
  <si>
    <t>510405-2000_x000D_服務費用</t>
  </si>
  <si>
    <t>10  出租資產業務</t>
  </si>
  <si>
    <t>510405 出租住宅成本</t>
  </si>
  <si>
    <t xml:space="preserve">編列60千元:_x000D_
商務中心與矽導廠商共同分攤保全、客服、清潔耗品等大樓管理相關費用，編列60千元。 </t>
  </si>
  <si>
    <t>　510403-7300_x000D_　分擔</t>
  </si>
  <si>
    <t>510403-7000_x000D_會費、捐助、補助、分攤、救助（濟）與交流活動費</t>
  </si>
  <si>
    <t xml:space="preserve">編列22千元:_x000D_
折舊－依據預計截至本年度12月底之固定資產價值為基礎計提各項折舊費用，編列22千元，詳資產折舊明細表。 </t>
  </si>
  <si>
    <t>　510403-5100_x000D_　不動產、廠房及設備折舊</t>
  </si>
  <si>
    <t>510403-5000_x000D_折舊、折耗及攤銷</t>
  </si>
  <si>
    <t xml:space="preserve">編列72千元:_x000D_
商務中心電子保全系統建置月租費用及電子服務費，編列72千元。 </t>
  </si>
  <si>
    <t>　510403-4500_x000D_　什項設備租金</t>
  </si>
  <si>
    <t>510403-4000_x000D_租金與利息</t>
  </si>
  <si>
    <t xml:space="preserve">編列225千元:_x000D_
商務中心辦公用品美化環境、電腦割字、標示牌等辦公用品費，編列225千元。 </t>
  </si>
  <si>
    <t>　510403-3200_x000D_　用品消耗</t>
  </si>
  <si>
    <t>510403-3000_x000D_材料及用品費</t>
  </si>
  <si>
    <t xml:space="preserve">編列20千元:_x000D_
辦理矽導廠商安全與法規說明會，編列20千元。 </t>
  </si>
  <si>
    <t>　510403-2800_x000D_　專業服務費</t>
  </si>
  <si>
    <t xml:space="preserve">編列30千元:_x000D_
商務中心業務用電話費，編列30千元。 </t>
  </si>
  <si>
    <t>　510403-2200_x000D_　郵電費</t>
  </si>
  <si>
    <t>510403-2000_x000D_服務費用</t>
  </si>
  <si>
    <t>21  矽導竹科研發中心</t>
  </si>
  <si>
    <t>510403 出租廠房成本</t>
  </si>
  <si>
    <t xml:space="preserve">編列30,040千元:_x000D_
廠房房屋稅，編列30,040千元。 </t>
  </si>
  <si>
    <t>　510403-6400_x000D_　房屋稅</t>
  </si>
  <si>
    <t xml:space="preserve">編列45,760千元:_x000D_
廠房地價稅，編列45,760千元。 </t>
  </si>
  <si>
    <t>　510403-6200_x000D_　土地稅</t>
  </si>
  <si>
    <t>510403-6000_x000D_稅捐與規費（強制費）</t>
  </si>
  <si>
    <t xml:space="preserve">編列40,586千元:_x000D_
攤銷－X基地租賃權益攤銷編列40,586千元。 </t>
  </si>
  <si>
    <t>　510403-5900_x000D_　攤銷</t>
  </si>
  <si>
    <t xml:space="preserve">編列144,882千元:_x000D_
折舊－依據預計截至本年度12月底之固定資產價值為基礎計提各項折舊費用，編列144,882千元，詳資產折舊明細表。 </t>
  </si>
  <si>
    <t xml:space="preserve">編列9,980千元:_x000D_
因應X基地用地採設定地上權方式取得土地使用權，並支付租金，編列9,980千元。 </t>
  </si>
  <si>
    <t>　510403-4100_x000D_　地租及水租</t>
  </si>
  <si>
    <t xml:space="preserve">編列10千元:_x000D_
租賃業務用文具紙張等費用，編列10千元。 </t>
  </si>
  <si>
    <t xml:space="preserve">編列1,262千元:_x000D_
1.訴訟費用，編列930千元。_x000D_
2.建築物公共安全檢查費用、消防檢查及申報、矽導高壓用電登記等費用，編列312千元。_x000D_
3.聯合服務大樓建物安檢費用，編列20千元。 </t>
  </si>
  <si>
    <t xml:space="preserve">編列6,663千元:_x000D_
1.廠房騰空搬遷費用，編列620千元。_x000D_
2.委外處理租賃建檔、管理、巡檢作業費及集合式廠房清潔人員費，編列4,943千元(預計進用勞務承攬人力21.3人，編列4,578千元)。_x000D_
3.屋頂清潔費用，編列1,100千元。 </t>
  </si>
  <si>
    <t>　510403-2700_x000D_　一般服務費</t>
  </si>
  <si>
    <t xml:space="preserve">編列3,049千元:_x000D_
廠房保險費，編列3,049千元。, </t>
  </si>
  <si>
    <t>　510403-2600_x000D_　保險費</t>
  </si>
  <si>
    <t xml:space="preserve">編列36,338千元:_x000D_
廠房修繕費，編列36,338千元。 </t>
  </si>
  <si>
    <t>　510403-2500_x000D_　修理保養及保固費</t>
  </si>
  <si>
    <t xml:space="preserve">編列40千元:_x000D_
租賃合約等印刷費，編列40千元。 </t>
  </si>
  <si>
    <t>　510403-2400_x000D_　印刷裝訂及公告費</t>
  </si>
  <si>
    <t xml:space="preserve">編列30千元:_x000D_
租賃業務用郵電費(含維修專線)，編列30千元。 </t>
  </si>
  <si>
    <t xml:space="preserve">編列1,100千元:_x000D_
廠房公共設施公用電費700千元，廠房公共設施公用水費(含廠房消防用水)400千元，合計編列1,100千元。 </t>
  </si>
  <si>
    <t>　510403-2100_x000D_　水電費</t>
  </si>
  <si>
    <t xml:space="preserve">編列100千元:_x000D_
提列備抵呆帳，編列100千元。 </t>
  </si>
  <si>
    <t>　510402-8100_x000D_　各項短絀</t>
  </si>
  <si>
    <t>510402-8000_x000D_短絀、賠償與保險給付</t>
  </si>
  <si>
    <t xml:space="preserve">編列240千元:_x000D_
土地建物登記與管理行政規費，編列240千元。 </t>
  </si>
  <si>
    <t>　510402-6800_x000D_　規 費</t>
  </si>
  <si>
    <t xml:space="preserve">編列485,160千元:_x000D_
地價稅，編列485,160千元。 </t>
  </si>
  <si>
    <t>　510402-6200_x000D_　土地稅</t>
  </si>
  <si>
    <t>510402-6000_x000D_稅捐與規費（強制費）</t>
  </si>
  <si>
    <t xml:space="preserve">編列222,215千元:_x000D_
折舊－依據預計截至本年度12月底之固定資產價值為基礎計提各項折舊費用，編列222,215千元，詳資產折舊明細表。_x000D_
 </t>
  </si>
  <si>
    <t>　510402-5100_x000D_　不動產、廠房及設備折舊</t>
  </si>
  <si>
    <t>510402-5000_x000D_折舊、折耗及攤銷</t>
  </si>
  <si>
    <t xml:space="preserve">編列410千元:_x000D_
公共關係協調費，編列410千元。 </t>
  </si>
  <si>
    <t>　510402-2900_x000D_　公關慰勞費</t>
  </si>
  <si>
    <t xml:space="preserve">編列3,664千元:_x000D_
1.因應園區整體規劃、擴建規劃、土地使用檢討或變更等相關委託專業服務費，編列3,000千元。_x000D_
2.園區建管系統維護費用，編列300千元。_x000D_
3.法律事務費用，編列300千元。_x000D_
4.委聘專家學者擔任自建廠房轉讓價格審查委員，編列64千元。 </t>
  </si>
  <si>
    <t>　510402-2800_x000D_　專業服務費</t>
  </si>
  <si>
    <t xml:space="preserve">編列3,531千元:_x000D_
委外處理租賃建檔、管理、巡檢作業等，編列3,531千元(預計進用勞務承攬人力2.8人，編列1,608千元)。 </t>
  </si>
  <si>
    <t>　510402-2700_x000D_　一般服務費</t>
  </si>
  <si>
    <t>510402-2000_x000D_服務費用</t>
  </si>
  <si>
    <t>510402 出租土地成本</t>
  </si>
  <si>
    <t xml:space="preserve">　　部門別：28  科技創新及技術交流                                              </t>
  </si>
  <si>
    <t xml:space="preserve">　雜項業務費用                                                                  </t>
  </si>
  <si>
    <t>其他業務費用明細表</t>
    <phoneticPr fontId="3" type="noConversion"/>
  </si>
  <si>
    <t xml:space="preserve">　　部門別：26  創新創業推動                                                    </t>
  </si>
  <si>
    <t xml:space="preserve">　　部門別：19  管理部門                                                        </t>
  </si>
  <si>
    <t xml:space="preserve">其他業務費用                                                                    </t>
  </si>
  <si>
    <t xml:space="preserve">編列4,000千元:_x000D_
獎勵園區廠商之科技研究實力，頒發創新產品獎以及研發成效獎等獎，編列4,000千元。 </t>
  </si>
  <si>
    <t>　519898-7400_x000D_　補貼（償）、獎勵、慰問與救助（濟）</t>
  </si>
  <si>
    <t xml:space="preserve">編列60,000千元:_x000D_
補助從事科技研發計畫，編列60,000千元。 </t>
  </si>
  <si>
    <t>　519898-7200_x000D_　捐助、補助與獎助</t>
  </si>
  <si>
    <t>519898-7000_x000D_會費、捐助、補助、分攤、救助（濟）與交流活動費</t>
  </si>
  <si>
    <t xml:space="preserve">編列40千元:_x000D_
辦理技術研討、論壇及發表會等所需之活動車輛租金費用，編列 40千元。 </t>
  </si>
  <si>
    <t>　519898-4400_x000D_　交通及運輸設備租金</t>
  </si>
  <si>
    <t xml:space="preserve">編列50千元:_x000D_
辦理技術研討、論壇及發表會等所需之活動場地租金費用，編列 50千元。 </t>
  </si>
  <si>
    <t>　519898-4200_x000D_　房租</t>
  </si>
  <si>
    <t>519898-4000_x000D_租金與利息</t>
  </si>
  <si>
    <t xml:space="preserve">編列95千元:_x000D_
1.持續推動科技研發計畫等行政事務委外案採購評選會議，支付便餐以及茶點等費用，編列10千元。_x000D_
2.辦理技術研討、論壇及發表會等所需之食品相關費用，編列40千元。_x000D_
3.辦理創新產品獎及研發成效獎等獎項之獎牌製作費用，編列45千元。 </t>
  </si>
  <si>
    <t>　519898-3200_x000D_　用品消耗</t>
  </si>
  <si>
    <t>519898-3000_x000D_材料及用品費</t>
  </si>
  <si>
    <t xml:space="preserve">編列9,230千元:_x000D_
1.科技研發計畫等行政事務專業服務費用，編列5,970千元(預計進用勞務承攬人力2人，編列1,396千元)。_x000D_
2.產學訓各項技術交流與媒合之專業服務費用，編列3,000千元。_x000D_
3.持續推動科技研發計畫等行政事務委外案採購評選會議，支付外聘委員出席費及交通費等費用，編列20千元。_x000D_
4.辦理產學訓交流或技術交流等採購評選會議，支付外聘委員出席費及交通費等費用，編列10千元。_x000D_
5.辦理創新產品獎以及研發成效獎等獎項徵選作業所需之相關評選費用，編列230千元。 </t>
  </si>
  <si>
    <t>　519898-2800_x000D_　專業服務費</t>
  </si>
  <si>
    <t xml:space="preserve">編列50千元:_x000D_
辦理技術研討、論壇及發表會等所需之設計、印刷以及製版等相關費用，編列50千元 。 </t>
  </si>
  <si>
    <t>　519898-2400_x000D_　印刷裝訂及公告費</t>
  </si>
  <si>
    <t>519898-2000_x000D_服務費用</t>
  </si>
  <si>
    <t>28  科技創新及技術交流</t>
  </si>
  <si>
    <t>519898 雜項業務費用</t>
  </si>
  <si>
    <t>其他業務費用說明</t>
    <phoneticPr fontId="3" type="noConversion"/>
  </si>
  <si>
    <t xml:space="preserve">編列36千元:_x000D_
竹青庭租用影印機一台，每月3千元，本年編列36千元。 </t>
  </si>
  <si>
    <t>　519898-4300_x000D_　機器租金</t>
  </si>
  <si>
    <t xml:space="preserve">編列50千元:_x000D_
創新創業活動場地租借費用，編列50千元。 </t>
  </si>
  <si>
    <t xml:space="preserve">編列200千元:_x000D_
1.創新創業相關業務及活動所需事務用品等，編列50千元。_x000D_
2.創新創業場域報章雜誌、植栽等，編列30千元。_x000D_
3.創新創業相關業務及活動所需便當及茶點等，編列120千元。 </t>
  </si>
  <si>
    <t xml:space="preserve">編列2,700千元:_x000D_
1.創新創業團隊業師輔導出席費及辦理專業課程講師費用，編列 500千元。_x000D_
2.創新創業輔導培育及媒合交流活動相關費用，編列1,200千元。_x000D_
3.創新創業商務秘書勞務採購費用，編列1,000千元(預計進用勞務承攬人力1人，編列710千元)。 </t>
  </si>
  <si>
    <t>26  創新創業推動</t>
  </si>
  <si>
    <t xml:space="preserve">編列409千元:_x000D_
折舊－依據預計截至本年度12月底之固定資產價值為基礎計提各項折舊費用，編列409千元，詳資產折舊明細表。_x000D_
 </t>
  </si>
  <si>
    <t>　519898-5100_x000D_　不動產、廠房及設備折舊</t>
  </si>
  <si>
    <t>519898-5000_x000D_折舊、折耗及攤銷</t>
  </si>
  <si>
    <t xml:space="preserve">編列357千元:_x000D_
1.作業基金帳務處理用碳粉、耗材及物品等，編列117千元。_x000D_
2.檔案管理及收發處理碳粉、耗材及物品等，編列240千元。 </t>
  </si>
  <si>
    <t xml:space="preserve">編列39,253千元:_x000D_
1.基金管理會議委員出席費及交通費，編列70千元。_x000D_
2.共構機房維運分攤費用，編列3,350千元。_x000D_
3.科學園區廠商共用性資訊系統維運精進暨ISMS認證等相關分攤費用，編列5,500千元。_x000D_
4.為維持園區廠商及訪客之無線寬頻網路的服務品質，辦理休憩空間及公共區域無線網路服務系統維運費用，編列2,000千元。_x000D_
5.辦理5G實驗場域委託營運費用，編列12,000千元。_x000D_
6.推動廠商健康管理促進、工安環保月活動，編列1,600千元(預計進用勞務承攬人力1人，編列500千元)。_x000D_
7.辦理化學品管理、緊急應變及人員訓練業務，編列3,400千元(預計進用勞務承攬人力2人，編列1,000千元)。_x000D_
8.權利金、租金或管理費等逾期追繳爭訟費用，編列90千元。_x000D_
9.委託會計師事務所辦理作業基金收入內部稽核費用，編列500千元(預計進用勞務承攬人力1人，編列500千元)。_x000D_
10.科學園區通關系統維運費:配合關港貿單一窗口建置新系統之維運分攤費用，編列4,200千元(含維運費3,919千元及ISO27001驗證費281千元)。_x000D_
11.作業基金營業稅申報暨會計系統資料建檔委外費用，編列     3,000千元(預計進用派遣人力4人，編列2,440千元)。_x000D_
12.作業基金會計系統軟體維護及使用費，編列834千元。_x000D_
13.科學園區滿意度調查經費，編列1,200千元。_x000D_
14.MOTP Unlimited授權使用費，編列259千元。_x000D_
15.資安監控儀表板平台使用維護費，編列100千元。_x000D_
16.遠距連線虛擬安控平台使用維護費，編列150千元。_x000D_
17.導入EDR機制授權使用費，編列1,000千元。_x000D_
 </t>
  </si>
  <si>
    <t xml:space="preserve">編列12,180千元:_x000D_
1.公文電子掃描儲存及檔案管理，辦理收文、發文、文件歸檔、掃描及郵寄所需經費，編列4,700千元(預計進用勞務承攬人力8人，編列4,300千元)。_x000D_
2.辦理園區作業基金一般行政事務處理、財產管理及出納事務助理業務委外所需經費，編列 4,000千元(預計進用勞務承攬人力8人，編列3,700千元)。_x000D_
3.提升為民服務本局客服總機委外案，編列1,400千元(預計進用勞務承攬人力2.5人，編列1,400千元)。_x000D_
4.園區簡訊編輯、印製及分送相關費用，編列2,080千元(預計進用勞務承攬人力1人，編列600千元)。 </t>
  </si>
  <si>
    <t>　519898-2700_x000D_　一般服務費</t>
  </si>
  <si>
    <t xml:space="preserve">編列123千元:_x000D_
1.預(決)算書表印製等，編列120千元。_x000D_
2.基金財務計畫書表印製等，編列3千元。 </t>
  </si>
  <si>
    <t xml:space="preserve">編列1,141千元:_x000D_
1.赴歐美亞地區延攬海外科技人才及參加招商相關之產業展、國際會議及活動出國計畫，3人10天，編列498千元。_x000D_
2.派員赴歐美地區協助園區廠商拓展國際商機、拜訪潛在投資廠商進行招商，2人10天，編列280千元。_x000D_
3.派員赴亞洲地區協助園區廠商拓展國際商機、拜訪潛在投資廠商進行招商，2人7天，編列163千元。_x000D_
4.帶領新創團隊參加國際交流媒合活動並參訪國際育成中心或創業基地，2人6天，編列200千元。_x000D_
 </t>
  </si>
  <si>
    <t>　519898-2300_x000D_　旅運費</t>
  </si>
  <si>
    <t>19  管理部門</t>
  </si>
  <si>
    <t xml:space="preserve">　利息費用                                                                      </t>
  </si>
  <si>
    <t xml:space="preserve">財務費用                                                                        </t>
  </si>
  <si>
    <t>財務費用明細表</t>
    <phoneticPr fontId="3" type="noConversion"/>
  </si>
  <si>
    <t>財務費用說明</t>
    <phoneticPr fontId="3" type="noConversion"/>
  </si>
  <si>
    <t xml:space="preserve">中華民國112年度    </t>
    <phoneticPr fontId="36" type="noConversion"/>
  </si>
  <si>
    <t xml:space="preserve"> </t>
    <phoneticPr fontId="37" type="noConversion"/>
  </si>
  <si>
    <t>貸款機關</t>
  </si>
  <si>
    <t>借款種類及用途</t>
  </si>
  <si>
    <t>額度</t>
    <phoneticPr fontId="3" type="noConversion"/>
  </si>
  <si>
    <t>額度</t>
    <phoneticPr fontId="37" type="noConversion"/>
  </si>
  <si>
    <t>計息本金</t>
  </si>
  <si>
    <t>利率</t>
    <phoneticPr fontId="3" type="noConversion"/>
  </si>
  <si>
    <t>計息
期間</t>
    <phoneticPr fontId="3" type="noConversion"/>
  </si>
  <si>
    <t>利息費用</t>
    <phoneticPr fontId="3" type="noConversion"/>
  </si>
  <si>
    <t>金融機構</t>
  </si>
  <si>
    <t>新竹科學園區（寶山用地）第二期擴建計畫土地取得及開發工程</t>
    <phoneticPr fontId="3" type="noConversion"/>
  </si>
  <si>
    <t>1年</t>
    <phoneticPr fontId="3" type="noConversion"/>
  </si>
  <si>
    <t>合      計</t>
    <phoneticPr fontId="3" type="noConversion"/>
  </si>
  <si>
    <t xml:space="preserve">編列6,153千元:_x000D_
折舊－依據預計截至本年度12月底之固定資產價值為基礎計提各項折舊費用，編列6,153千元，詳資產折舊明細表。 </t>
  </si>
  <si>
    <t xml:space="preserve">編列55,105千元:_x000D_
1.委員出席審查會，編列50千元。_x000D_
2.依環境影響評估法辦理竹南園區環境監測，編列15,600千元。_x000D_
3.環評差異分析及追蹤費用，編列1,900千元。_x000D_
4.委託專業機構辦理所轄園區綜合管理計畫，編列1,000千元(預計進用勞務承攬人力0.6人，編列500千元)。_x000D_
5.委託專業機構辦理新竹科學園區空品測站操作維護計晝(含特殊性工業區空品監測費)，編列34,960千元(預計進用勞務承攬人力0.3人，編列255千元)。_x000D_
6.辦理科學園區事業再利用許可申請審查及環評應辦事項委辦案，編列1,595千元(預計進用勞務承攬人力1.5人，編列1,000千元)。 </t>
  </si>
  <si>
    <t>竹南科學園區</t>
  </si>
  <si>
    <t xml:space="preserve">編列18,250千元:_x000D_
配合經濟部水利署及行政院農業委員會擴大辦理一期稻作轉旱作獎勵作業及強制或自主休耕政策編列分攤補償獎勵金，編列     18,250千元。 </t>
  </si>
  <si>
    <t xml:space="preserve">編列150,000千元:_x000D_
配合竹南基地擴建自來水需求，補助台灣自來水公司辦理自鯉魚潭淨水廠埋設供水管線至竹南園區，經報奉國家科學及技術委員會(改制前為科技部)110年11月9日科部產字第1100058947號函同意在案。分擔經費約需880,000千元，本年度編列150,000千元，餘編後續年度。 </t>
  </si>
  <si>
    <t xml:space="preserve">編列33千元:_x000D_
發電機油料費，編列33千元。 </t>
  </si>
  <si>
    <t xml:space="preserve">編列140千元:_x000D_
辦理公有停車場、公有建築物安全檢查、消防設備安全檢查、高低壓供電設備檢驗維護、電氣技術人員登記及固定式起重機檢查費等費用，編列140千元。 </t>
  </si>
  <si>
    <t xml:space="preserve">編列3,975千元:_x000D_
1.辦理自來水供水系統委託操作服務費用，編列3,280千元。_x000D_
2.辦理高架水塔設施及週邊安全維護費用，編列100千元。_x000D_
3.辦理竹南行政中心清潔與設施維護費，編列595千元。 </t>
  </si>
  <si>
    <t xml:space="preserve">編列1,900千元:_x000D_
辦理園區行政管理中心、自來水及停車場設施火災、地震險，編列1,900千元。 </t>
  </si>
  <si>
    <t xml:space="preserve">編列6,140千元:_x000D_
1.辦理園區道路、人行步道、公園、排水、電信及寬頻管道、車棚、停車場、圍牆、照明燈等公共設施及交通標誌、標線等維護費用，編列3,570千元。_x000D_
2.辦理園區自來水供水系統維修費用，編列1,500千元。_x000D_
3.交通號誌硬體維護費，編列840千元。_x000D_
4.辦理園區行政中心電梯、空調、電力等設備維護費用230千元。 </t>
  </si>
  <si>
    <t xml:space="preserve">編列190千元:_x000D_
交通號誌及自來水控制數據通信費，編列190千元。_x000D_
 </t>
  </si>
  <si>
    <t xml:space="preserve">編列6,874千元:_x000D_
1.園區道路、公園、公共設施等照明及交通號誌電費，編列2,415千元。_x000D_
2.自來水加壓站電費，編列3,800千元。_x000D_
3.行政中心電費，編列500千元。_x000D_
4.停車場電費，編列100千元。_x000D_
5.園區道路、公園、停車場、竹南行政中心及公共區域等用水費，編列59千元。 </t>
  </si>
  <si>
    <t xml:space="preserve">編列20千元:_x000D_
辦理景觀維護考核租車費用，編列20千元。 </t>
  </si>
  <si>
    <t xml:space="preserve">編列4千元:_x000D_
辦理景觀維護考核所需誤餐便當及茶點費用，編列4千元。 </t>
  </si>
  <si>
    <t xml:space="preserve">編列20千元:_x000D_
委聘專家學者擔任景觀維護考核委員，編列20千元。_x000D_
 </t>
  </si>
  <si>
    <t xml:space="preserve">編列8,417千元:_x000D_
1.委外辦理園區公共區域綠帶景觀維護工作編列5,937千元，辦理重點區域植栽補換新植工作編列1,180千元，辦理事件處理及緊急應變費用編列800千元，合計編列7,917千元(預計進用勞務承攬人力9人，編列5,165千元)。_x000D_
2.紅火蟻、褐根病等病蟲害防治或公共藝術維護費用，編列500千元。 </t>
  </si>
  <si>
    <t xml:space="preserve">編列20千元:_x000D_
建物暨附屬公共設施公共意外責任險及公共藝術財產等保險費用，編列20千元。 </t>
  </si>
  <si>
    <t xml:space="preserve">編列84千元:_x000D_
折舊－依據預計截至本年度12月底之固定資產價值為基礎計提各項折舊費用，編列84千元，詳資產折舊明細表。 </t>
  </si>
  <si>
    <t xml:space="preserve">編列7,959千元:_x000D_
1.一般事業廢棄物清除費用，編列3,444千元。_x000D_
2.園區已開發地區之道路、溝渠、公共設施、事件處理緊急應變等清潔費、維護環境衛生消毒費，編列4,515千元(預計進用勞務承攬人力5人，編列2,536千元)。 </t>
  </si>
  <si>
    <t xml:space="preserve">編列4千元:_x000D_
攤銷－電腦軟體攤銷編列4千元。 </t>
  </si>
  <si>
    <t xml:space="preserve">編列3,312千元:_x000D_
折舊－依據預計截至本年度12月底之固定資產價值為基礎計提各項折舊費用，編列3,312千元，詳資產折舊明細表。_x000D_
 </t>
  </si>
  <si>
    <t xml:space="preserve">編列15,736千元:_x000D_
1.租用影印機1台，每月3千元，本年度編列36千元。_x000D_
2.監視器竹南一期2次更新案之竹南部分，預計111.3.1~116.2.28，計45,509千元，按月支付，本年度編列9,102千元。_x000D_
3.監視器竹南二期1次更新案之竹南部分，預計112.1~116.12，預計32,990千元，按月支付，本年度編列6,598千元。_x000D_
 </t>
  </si>
  <si>
    <t xml:space="preserve">編列72千元:_x000D_
租用數位電話系統，111年2月起分五年服務費(111年2月至116年1月止)總計360千元，本年度編列72千元。 </t>
  </si>
  <si>
    <t xml:space="preserve">編列30千元:_x000D_
租用警政智慧巡簽系統，編列30千元。_x000D_
 </t>
  </si>
  <si>
    <t xml:space="preserve">編列471千元:_x000D_
1.辦公器材(含無線電、電腦耗材)，編列60千元。_x000D_
2.辦公用品、報章雜誌、督練器材及特勤便餐等費用，編列40千元。_x000D_
3.美化辦公廳舍及環境使用耗材，編列6千元。_x000D_
4.編制員警18人，本年度每人服裝(含常訓操作服)費9,205元，編列166千元。_x000D_
5.汰換106年度警用防寒防雨高透氣性勤務鞋，編列108千元。_x000D_
6.刑事偵防鑑識、尿液檢驗費及交通事故處理消耗品每月3千元，本年度編列36千元。_x000D_
7.員警辦公桌椅、床具、內務櫃等，編列20千元。_x000D_
8.汰換警用值勤工具(含防水指揮棒、反光背心、夜間警示器材、手電筒、機車安全帽、無線電電池等)，編列35千元。 </t>
  </si>
  <si>
    <t xml:space="preserve">編列330千元:_x000D_
巡邏車及警用巡邏機車等車輛用油，編列330千元。 </t>
  </si>
  <si>
    <t xml:space="preserve">編列30千元:_x000D_
1.建築物公共安全檢查費、消防簽證費，編列15千元。_x000D_
2.配合汰換筆記型電腦，office文書、作業套裝軟體1台電腦授權，編列15千元。 </t>
  </si>
  <si>
    <t xml:space="preserve">編列1,410千元:_x000D_
1.隊舍及崗哨清潔外包費，編列652千元(預計進用勞務承攬人力1人，編列619千元)。_x000D_
2.竹南分隊炊事外包費，編列722千元(預計進用勞務承攬人力1人，編列686千元)。_x000D_
3.文康活動費，編列36千元。 </t>
  </si>
  <si>
    <t xml:space="preserve">編列121千元:_x000D_
1.警察隊舍、崗亭、車輛保險費，編列102千元。_x000D_
2.監視器立桿公共意外險，編列19千元。 </t>
  </si>
  <si>
    <t xml:space="preserve">編列899千元:_x000D_
1.警察隊舍修理維護費，編列78千元。_x000D_
2.員警備勤室、械彈室、教室、偵訊室等修繕，編列60千元 。_x000D_
3.警用無線電及電腦、監視器擴充維護費，編列30千元。_x000D_
4.警察隊舍電梯、空調系統、廚房排油煙過濾器等維護費，編列 280千元。_x000D_
5.竹南服務處3部電梯及空調設備維護費，編列296千元。_x000D_
6.巡邏車及警用巡邏機車等車輛維修，編列104千元。_x000D_
7.辦公器具維護、飲水機維護，編列21千元。_x000D_
8.偵防器材及警械維護，編列30千元。 </t>
  </si>
  <si>
    <t xml:space="preserve">編列20千元:_x000D_
警政業務印刷費，編列20千元。 </t>
  </si>
  <si>
    <t xml:space="preserve">編列82千元:_x000D_
保警竹南分隊警政業務用郵費、電信費、通聯記錄費，編列82千元。 </t>
  </si>
  <si>
    <t xml:space="preserve">編列1,015千元:_x000D_
1.隊舍及路口監視器電費，編列417千元。_x000D_
2.竹南服務處公設電費(1至3樓公設電費400千元及電梯電費33千元)，編列433千元。_x000D_
3.水費，編列75千元。_x000D_
4.瓦斯費，編列90千元。 </t>
  </si>
  <si>
    <t xml:space="preserve">編列2,372千元:_x000D_
分擔員工參加公、勞保及健保保險費用1,327千元、健康檢查補助16千元、休假旅遊299千元、結婚補助71千元、生育補助71千元、喪葬補助188千元、子女教育補助400千元，合計編列2,372千元。 </t>
  </si>
  <si>
    <t xml:space="preserve">編列1,581千元:_x000D_
依退撫新制規定，編列退休金1,581千元。 </t>
  </si>
  <si>
    <t xml:space="preserve">編列3,674千元:_x000D_
依正式人員薪資總額2.5個月標準計算年終獎金及考績獎金，編列3,674千元。 </t>
  </si>
  <si>
    <t xml:space="preserve">編列3,042千元:_x000D_
依警察機關外勤員警超勤加班費核發要點編列加班費2,592千元，不休假加班費450千元，合計編列3,042千元。 </t>
  </si>
  <si>
    <t xml:space="preserve">編列15,080千元:_x000D_
按預算員額，編列15,080千元。 </t>
  </si>
  <si>
    <t xml:space="preserve">編列169千元:_x000D_
房屋稅，編列169千元。 </t>
  </si>
  <si>
    <t xml:space="preserve">編列43千元:_x000D_
地價稅，編列43千元。 </t>
  </si>
  <si>
    <t xml:space="preserve">編列869千元:_x000D_
折舊－依據預計截至本年度12月底之固定資產價值為基礎計提各項折舊費用，編列869千元，詳資產折舊明細表。 </t>
  </si>
  <si>
    <t xml:space="preserve">編列72千元:_x000D_
竹南行政中心(禮堂、會議室、活動中心)辦公用品費，編列72千元。 </t>
  </si>
  <si>
    <t xml:space="preserve">編列22千元:_x000D_
1.評選業務委員出席審查費，編列12千元。_x000D_
2.建築物公共安全檢查費等費用，編列10千元。 </t>
  </si>
  <si>
    <t xml:space="preserve">編列859千元:_x000D_
1.活動中心清潔外包費，編列216千元。_x000D_
2.竹南行政中心(禮堂、會議室、活動中心)清潔費539千元、辦公室保全104千元，合計編列643千元。 </t>
  </si>
  <si>
    <t xml:space="preserve">編列63千元:_x000D_
活動中心房屋保險費，編列63千元。 </t>
  </si>
  <si>
    <t xml:space="preserve">編列545千元:_x000D_
1.活動中心、餐廳房屋修繕，編列150千元。_x000D_
2.活動中心空調、電梯設備修繕，編列100千元。_x000D_
3.竹南行政中心(禮堂、會議室、活動中心)電梯維護117千元、空調維護127千元、電力設備維護31千元，合計編列275千元。_x000D_
4.活動中心雜項設備修繕，編列20千元。_x000D_
 </t>
  </si>
  <si>
    <t xml:space="preserve">編列1千元:_x000D_
業務用郵費，編列1千元。 </t>
  </si>
  <si>
    <t xml:space="preserve">編列893千元:_x000D_
竹南行政中心(禮堂、會議室、活動中心)電費821千元及水費72千元，合計編列893千元。 </t>
  </si>
  <si>
    <t xml:space="preserve">編列3,673千元:_x000D_
水污費及土污費，編列3,673千元。 </t>
  </si>
  <si>
    <t xml:space="preserve">編列41,387千元:_x000D_
折舊－依據預計截至本年度12月底之固定資產價值為基礎計提各項折舊費用，編列41,387千元，詳資產折舊明細表。 </t>
  </si>
  <si>
    <t xml:space="preserve">編列120千元:_x000D_
1.清潔物品及耗材，編列10千元。_x000D_
2.辦公器材、事務用品及影印機耗材等，編列10千元。_x000D_
3.配合政府環保教育，提供學生民眾參觀後贈送相關紀念品，編列100千元。 </t>
  </si>
  <si>
    <t xml:space="preserve">編列9千元:_x000D_
污水處理業務協調費，編列9千元。 </t>
  </si>
  <si>
    <t xml:space="preserve">編列80,800千元:_x000D_
1.委託環境檢測單位檢驗污泥、空氣及放流水質費用及竹南污水廠建物依法規進行建築物公共安全檢查費用，編列100千元。_x000D_
2.污水下水道系統操作維護工作(含污水管線檢視費、污水處理藥品費、納管水質與放流水質檢驗費、污泥檢驗與清運處理費及污水設施維護費等)，108年至112年服務費計390,000千元，本年度編列80,656千元(預計進用勞務承攬人力34人，編列人事費17,125千元)。_x000D_
3.污水廠評鑑專家學者審查出席費，編列24千元。_x000D_
4.環保專業簽證委辦費，編列10千元。_x000D_
5.參加廢污水處理專責人員講習訓練費用，編列10千元。 </t>
  </si>
  <si>
    <t xml:space="preserve">編列800千元:_x000D_
污水處理廠房、車輛保險費，編列800千元。 </t>
  </si>
  <si>
    <t xml:space="preserve">編列522千元:_x000D_
1.辦公房舍維護，編列92千元。_x000D_
2.影印機、傳真機等維護費，編列400千元。_x000D_
3.雜項機電設施維護費，編列30千元。 </t>
  </si>
  <si>
    <t xml:space="preserve">編列5千元:_x000D_
印刷辦公用報表、收費繳款書及污水廠簡介等，編列5千元。 </t>
  </si>
  <si>
    <t xml:space="preserve">編列25千元:_x000D_
竹南污水廠及辦公室郵電、業務聯絡用電話費及數據通信費，編列25千元。 </t>
  </si>
  <si>
    <t xml:space="preserve">編列8,383千元:_x000D_
竹南污水廠及辦公室電費8,300千元及水費83千元，合計編列    8,383千元。 </t>
  </si>
  <si>
    <t xml:space="preserve">編列6千元:_x000D_
分攤廠房空戶管理費(含清潔費及保全費)，編列6千元。 </t>
  </si>
  <si>
    <t xml:space="preserve">編列5,040千元:_x000D_
廠房房屋稅，編列5,040千元。 </t>
  </si>
  <si>
    <t xml:space="preserve">編列1,951千元:_x000D_
廠房地價稅，編列1,951千元。 </t>
  </si>
  <si>
    <t xml:space="preserve">編列29,921千元:_x000D_
折舊－依據預計截至本年度12月底之固定資產價值為基礎計提各項折舊費用，編列29,921千元，詳資產折舊明細表。 </t>
  </si>
  <si>
    <t xml:space="preserve">編列100千元:_x000D_
竹南行政中心編列用品消耗費用，編列100千元。 </t>
  </si>
  <si>
    <t xml:space="preserve">編列126千元:_x000D_
1.法律事務費，編列50千元。_x000D_
2.建物公共安全檢查簽證及申報費，編列76千元。 </t>
  </si>
  <si>
    <t xml:space="preserve">編列694千元:_x000D_
1.委外處理租賃建檔、管理、巡檢作業等費用，編列346千元(預計進用勞務承攬人力0.5人，編列168千元)。_x000D_
2.行政中心清潔費用，編列307千元。_x000D_
3.屋頂清潔費用，編列21千元。_x000D_
4.廠房騰空費用，編列20千元。 </t>
  </si>
  <si>
    <t xml:space="preserve">編列1,030千元:_x000D_
出租廠房保險費，編列1,030千元。 </t>
  </si>
  <si>
    <t xml:space="preserve">編列6,852千元:_x000D_
廠房修繕費，編列6,852千元。 </t>
  </si>
  <si>
    <t xml:space="preserve">編列109千元:_x000D_
廠房公共設施公用電費、公共設施公用水費(含廠房消防用水)，編列109千元。 </t>
  </si>
  <si>
    <t xml:space="preserve">編列20千元:_x000D_
土地建物登記與管理行政規費等費用，編列20千元。 </t>
  </si>
  <si>
    <t xml:space="preserve">編列25,241千元:_x000D_
地價稅，編列25,241千元。 </t>
  </si>
  <si>
    <t xml:space="preserve">編列55,532千元:_x000D_
折舊－依據預計截至本年度12月底之固定資產價值為基礎計提各項折舊費用，編列55,532千元，詳資產折舊明細表。 </t>
  </si>
  <si>
    <t xml:space="preserve">編列423千元:_x000D_
委外處理租賃建檔、管理、巡檢作業費用等，編列423千元(預計進用勞務承攬人力0.3人，編列168千元)。 </t>
  </si>
  <si>
    <t xml:space="preserve">編列2千元:_x000D_
機車燃料使用費，編列2千元。 </t>
  </si>
  <si>
    <t>　519898-6800_x000D_　規 費</t>
  </si>
  <si>
    <t>519898-6000_x000D_稅捐與規費（強制費）</t>
  </si>
  <si>
    <t xml:space="preserve">編列1,516千元:_x000D_
折舊－依據預計截至本度12月底之固定資產價值為基礎計提各項折舊費用，編列1,516千元，詳資產折舊明細表。 </t>
  </si>
  <si>
    <t xml:space="preserve">編列6千元:_x000D_
公務機車燃料費，編列6千元。 </t>
  </si>
  <si>
    <t>　519898-3100_x000D_　使用材料費</t>
  </si>
  <si>
    <t xml:space="preserve">編列2千元:_x000D_
公務機車保險費，編列2千元。 </t>
  </si>
  <si>
    <t>　519898-2600_x000D_　保險費</t>
  </si>
  <si>
    <t xml:space="preserve">編列3千元:_x000D_
公務機車修護保養費，編列3千元。 </t>
  </si>
  <si>
    <t>　519898-2500_x000D_　修理保養及保固費</t>
  </si>
  <si>
    <t xml:space="preserve">編列175千元:_x000D_
折舊－依據預計截至本年度12月底之固定資產價值為基礎計提各項折舊費用，編列175千元，詳資產折舊明細表。 </t>
  </si>
  <si>
    <t xml:space="preserve">編列20千元:_x000D_
相關會議所需之食品費用(含便當、飲料或西點等)，編列20千元。_x000D_
 </t>
  </si>
  <si>
    <t xml:space="preserve">編列11,836千元:_x000D_
1.會議委員出席審查會，編列50千元。_x000D_
2.辦理科學園區事業再利用許可申請審查及環評應辦事項委辦案，編列266千元(預計進用勞務承攬人力0.3人，編列170千元)。_x0002__x000D_
3.依環境影響評估法規定銅鑼園區環評環境監測費用(因應環差及民眾需求增加監測項目及數量)，編列10,000千元。_x000D_
4.環評變更、差異分析費用，編列1,000千元。_x000D_
5.委託專業機構辦理所轄園區綜合管理計畫，編列520千元(預計進用勞務承攬人力0.3人，編列250千元)。 </t>
  </si>
  <si>
    <t>銅鑼科學園區</t>
  </si>
  <si>
    <t xml:space="preserve">編列1,210千元:_x000D_
1.分攤銅鑼園區客家文化委員會之巡巴費用，編列1,100千元。_x000D_
2.配合經濟部水利署及行政院農業委員會擴大辦理一期稻作轉旱作獎勵作業及強制或自主休耕政策編列分攤補償獎勵金，編列110千元。 </t>
  </si>
  <si>
    <t xml:space="preserve">編列33千元:_x000D_
緊急發電機油料費，編列33千元。 </t>
  </si>
  <si>
    <t xml:space="preserve">編列3,000千元:_x000D_
辦理自來水供水系統委託操作服務費用，編列3,000千元。 </t>
  </si>
  <si>
    <t xml:space="preserve">編列400千元:_x000D_
辦理自來水設施火災、地震險，編列400千元。 </t>
  </si>
  <si>
    <t xml:space="preserve">編列3,817千元:_x000D_
1.辦理園區道路、人行步道、公園、排水、電信及寬頻管道、車棚、停車場、圍牆、照明燈等公共設施及交通標誌、標線等維護費用，編列1,700千元。_x000D_
2.辦理園區自來水供水系統維修費用，編列2,000千元。_x000D_
3.交通號誌硬體維護費，編列117千元。_x000D_
 </t>
  </si>
  <si>
    <t xml:space="preserve">編列60千元:_x000D_
交通號誌及自來水控制數據通信費，編列60千元。 </t>
  </si>
  <si>
    <t xml:space="preserve">編列10,000千元:_x000D_
1.園區道路、公園、公共設施等照明及交通號誌電費，編列4,000千元。_x000D_
2.自來水加壓站電費，編列3,000千元。_x000D_
3.園區道路、公園、公共設施等用水費，編列3,000千元。 </t>
  </si>
  <si>
    <t xml:space="preserve">編列13,231千元:_x000D_
1.委外辦理園區公共區域綠帶景觀維護工作編列11,431千元，辦理重點區域植栽補換新植工作編列800千元，及辦理事件處理及緊急應變費用編列800千元，合計編列13,031千元(預計進用勞務承攬人力18人，編列9,720千元)。_x000D_
2.紅火蟻或褐根病等病蟲害防治及公共藝術維護費用，編列200千元。 </t>
  </si>
  <si>
    <t xml:space="preserve">編列15千元:_x000D_
建物暨附屬公共設施公共意外責任險及公共藝術財產等保險費用，編列15千元。 </t>
  </si>
  <si>
    <t xml:space="preserve">編列7,925千元:_x000D_
園區已開發地區之道路、溝渠、公共設施、事件處理緊急應變，一般廢棄物清除費等清潔費及維護環境衛生消毒費，編列7,925千元(預計進用勞務承攬人力9人，編列4,517千元)。_x000D_
 </t>
  </si>
  <si>
    <t xml:space="preserve">編列1,148千元:_x000D_
折舊－依據預計截至本年度12月底之固定資產價值為基礎計提各項折舊費用，編列1,148千元，詳資產折舊明細表。 </t>
  </si>
  <si>
    <t xml:space="preserve">編列8,619千元:_x000D_
1.租用影印機1台，每月3千元，本年度編列36千元。_x000D_
2.銅鑼監視器併新竹二期1次更新案採購部分，108.1~112.12，計25,050千元，採按月支付，本年度編列5,010千元。_x000D_
3.銅鑼監視器併新竹一期2次更新案採購部分，109.7~114.6，計 17,865千元，採按月支付，本年度編列3,573千元。_x000D_
 </t>
  </si>
  <si>
    <t xml:space="preserve">編列20千元:_x000D_
租用警政智慧巡簽系統，編列20千元。_x000D_
 </t>
  </si>
  <si>
    <t xml:space="preserve">編列405千元:_x000D_
1.辦公器材(含無線電、電腦耗材)，編列100千元。_x000D_
2.辦公用品、報章雜誌、督練器材及特勤便餐等費用，編列60千元。_x000D_
3.美化辦公廳舍及環境使用耗材，編列9千元。_x000D_
4.編制員警10人，本年度每人服裝(含常訓操作服)費9,205元，編列92千元。_x000D_
5.汰換106年度警用防寒防雨高透氣性勤務鞋，編列61千元。_x000D_
6.刑事偵防鑑識、尿液檢驗費及交通事故處理消耗品每月3千元，本年度編列36千元。_x000D_
7.員警辦公桌椅、床具、內務櫃等，編列15千元。_x000D_
8.汰換警用值勤工具(含防水指揮棒、反光背心、夜間警示器材、手電筒、機車安全帽、無線電電池等)，編列32千元。 </t>
  </si>
  <si>
    <t xml:space="preserve">編列246千元:_x000D_
巡邏車及警用巡邏機車等車輛用油，編列246千元。 </t>
  </si>
  <si>
    <t xml:space="preserve">編列15千元:_x000D_
建築物公共安全檢查費、消防簽證費，編列15千元。 </t>
  </si>
  <si>
    <t xml:space="preserve">編列4,336千元:_x000D_
1.隊舍及崗哨清潔外包費，編列652千元(預計進用勞務承攬人力1人，編列619千元)。_x000D_
2.銅鑼小隊炊事外包費，編列722千元(預計進用勞務承攬人力1人，編列686千元)。_x000D_
3.銅鑼園區設置保全人員費，編列2,942千元(預計進用勞務承攬人力3人，編列2,677千元)。_x000D_
4.文康活動費，編列20千元。_x000D_
 </t>
  </si>
  <si>
    <t xml:space="preserve">編列95千元:_x000D_
1.警察隊舍、車輛保險費，編列81千元。_x000D_
2.監視器立桿公共意外險，編列14千元。_x000D_
 </t>
  </si>
  <si>
    <t xml:space="preserve">編列542千元:_x000D_
1.警察隊舍修理維護費，編列25千元。_x000D_
2.員警備勤室、械彈室、教室、偵訊室等修繕隔間，編列60千元。_x000D_
3.警察隊舍電梯、空調系統、廚房排油煙過濾器等維護費，編列 280千元。_x000D_
4.警用無線電及電腦、監視器擴充維護費，編列30千元。_x000D_
5.巡邏車及警用巡邏機車等車輛維修，編列92千元。_x000D_
6.辦公器具維護、飲水機維護，編列25千元。_x000D_
7.偵防器材及警械維護，編列30千元。 </t>
  </si>
  <si>
    <t xml:space="preserve">編列5千元:_x000D_
警政業務印刷費，編列5千元。 </t>
  </si>
  <si>
    <t xml:space="preserve">編列82千元:_x000D_
保警銅鑼小隊警政業務用郵費、電信費、通聯紀錄費，編列82千元。 </t>
  </si>
  <si>
    <t xml:space="preserve">編列237千元:_x000D_
保警銅鑼隊舍及路口監視器電費182千元、水費25千元及瓦斯費30千元，合計編列237千元。 </t>
  </si>
  <si>
    <t xml:space="preserve">編列1,549千元:_x000D_
分擔員工參加公、勞保及健保保險費用737千元、健康檢查補助16千元、休假旅遊166千元、結婚補助71千元、生育補助71千元、喪葬補助188千元、子女教育補助300千元，合計編列1,549千元。 </t>
  </si>
  <si>
    <t xml:space="preserve">編列878千元:_x000D_
依退撫新制規定，編列退休金878千元。 </t>
  </si>
  <si>
    <t xml:space="preserve">編列2,025千元:_x000D_
依正式人員薪資總額2.5個月標準計算年終獎金及考績獎金，編列2,025千元。 </t>
  </si>
  <si>
    <t xml:space="preserve">編列1,690千元:_x000D_
依警察機關外勤員警超勤加班費核發要點編列加班費1,440千元及不休假加班費250千元，合計編列1,690千元。 </t>
  </si>
  <si>
    <t xml:space="preserve">編列8,269千元:_x000D_
按預算員額，編列8,269千元。 </t>
  </si>
  <si>
    <t xml:space="preserve">編列337千元:_x000D_
水污費及土污費，編列337千元。 </t>
  </si>
  <si>
    <t xml:space="preserve">編列149,536千元:_x000D_
折舊－依據預計截至本年度12月底之固定資產價值為基礎計提各項折舊費用，編列149,536千元，詳資產折舊明細表。 </t>
  </si>
  <si>
    <t xml:space="preserve">編列120千元:_x000D_
辦公器材、事務用品及影印機耗材等，編列120千元。 </t>
  </si>
  <si>
    <t xml:space="preserve">編列6千元:_x000D_
污水處理業務協調費，編列6千元。 </t>
  </si>
  <si>
    <t xml:space="preserve">編列175,074千元:_x000D_
1.污水下水道系統操作維護工作(含污水管線檢視費、納管水質與放流水質檢驗費及環保專業簽證等)，本年度編列175,000千元(預計進用勞務承攬人力24人，編列21,862千元)。_x000D_
2.專家學者出席審查費，編列24千元。_x000D_
3.建築物公共安全檢查費用，編列50千元。 </t>
  </si>
  <si>
    <t xml:space="preserve">編列900千元:_x000D_
污水處理廠房相關設備保險費，編列900千元。 </t>
  </si>
  <si>
    <t xml:space="preserve">編列433千元:_x000D_
辦公房舍及機械設備等保養、維護，編列433千元。_x000D_
 </t>
  </si>
  <si>
    <t xml:space="preserve">編列12千元:_x000D_
印刷辦公用表報及收費繳款書等，編列12千元。_x0007_ </t>
  </si>
  <si>
    <t xml:space="preserve">編列40千元:_x000D_
銅鑼污水廠及辦公室郵費、業務聯絡用電話費及數據通信費，編列40千元。 </t>
  </si>
  <si>
    <t xml:space="preserve">編列18,891千元:_x000D_
銅鑼污水廠及辦公室電費18,861千元及水費30千元，合計編列   _x000D_
18,891千元。 </t>
  </si>
  <si>
    <t xml:space="preserve">編列20千元:_x000D_
土地建物登記與管理行政規費，編列20千元。 </t>
  </si>
  <si>
    <t xml:space="preserve">編列11,590千元:_x000D_
地價稅，編列11,590千元。 </t>
  </si>
  <si>
    <t xml:space="preserve">編列132,948千元:_x000D_
折舊－依據預計截至本年度12月底之固定資產價值為基礎計提各項折舊費用，編列132,948千元，詳資產折舊明細表。 </t>
  </si>
  <si>
    <t xml:space="preserve">編列287千元:_x000D_
委外處理租賃建檔、管理、巡檢作業費用等，編列287千元(預計進用勞務承攬人力0.2人，編列108千元)。 </t>
  </si>
  <si>
    <t xml:space="preserve">編列6,005千元:_x000D_
折舊－依據預計截至本年度12月底之固定資產價值為基礎計提各項折舊費用，編列6,005千元，詳資產折舊明細表。 </t>
  </si>
  <si>
    <t xml:space="preserve">編列48,796千元:_x000D_
1.環保監督小組委員出席審查費及監測計畫出席審查費，編列50千元。_x000D_
2.辦理科學園區事業再利用許可申請審查及環評應辦事項委辦案，編列266千元(預計進用勞務承攬人力0.3人，編列170千元)。_x000D_
3.環境監測費用及健康風險評估費用，編列12,000千元。_x000D_
4.環評差異分析費用，編列1,000千元。_x000D_
5.委託專業機構辦理所轄園區綜合管理計畫，編列520千元(預計進用勞務承攬人力0.3人，編列250千元)。_x000D_
6.委託專業機構辦理新竹科學園區空品測站操作維護計畫，編列 34,960千元(預計進用勞務承攬人力0.3人，編列255千元)。 </t>
  </si>
  <si>
    <t>龍潭科學園區</t>
  </si>
  <si>
    <t xml:space="preserve">編列23,000千元:_x000D_
配合經濟部水利署及行政院農業委員會擴大辦理一期稻作轉旱作獎勵作業及強制或自主休耕政策編列分攤補償獎勵金，編列     23,000千元。 </t>
  </si>
  <si>
    <t xml:space="preserve">編列15,000千元:_x000D_
補助桃園市政府辦理梅龍路拓寬工程，編列15,000千元。 </t>
  </si>
  <si>
    <t xml:space="preserve">編列11千元:_x000D_
發電機油料費，編列11千元。 </t>
  </si>
  <si>
    <t xml:space="preserve">編列1,800千元:_x000D_
辦理自來水供水系統委託操作服務費用，編列1,800千元。 </t>
  </si>
  <si>
    <t xml:space="preserve">編列70千元:_x000D_
辦理自來水設施火災、地震險，編列70千元。 </t>
  </si>
  <si>
    <t xml:space="preserve">編列3,560千元:_x000D_
1.辦理園區道路、人行步道、公園、排水、電信及寬頻管道、車棚、停車場、圍牆、照明燈等公共設施及交通標誌、標線等維護費用，編列1,700千元。_x000D_
2.辦理園區自來水供水系統維修費用，編列1,500千元。_x000D_
3.交通號誌硬體維護費用，編列360千元。 </t>
  </si>
  <si>
    <t xml:space="preserve">編列10千元:_x000D_
發電機油料運送費，編列10千元。 </t>
  </si>
  <si>
    <t xml:space="preserve">編列94千元:_x000D_
交通號誌及自來水控制數據通信費，編列94千元。 </t>
  </si>
  <si>
    <t xml:space="preserve">編列1,310千元:_x000D_
1.園區道路、公園、公共設施等照明及交通號誌電費，編列890千元。_x000D_
2.自來水加壓站電費，編列400千元。_x000D_
3.園區道路、公園、公共區域等用水費，編列20千元。 </t>
  </si>
  <si>
    <t xml:space="preserve">編列20千元:_x000D_
委聘專家學者擔任景觀維護考核委員，編列20千元。 </t>
  </si>
  <si>
    <t xml:space="preserve">編列6,487千元:_x000D_
1.委外辦理園區公共區域綠帶景觀維護工作編列5,287千元，辦理重點區域植栽補換新植工作編列600千元，及辦理事件處理及緊急應變費用編列400千元，合計編列6,287千元(預計進用勞務承攬人力為7人，編列3,893千元)。_x000D_
2.公共藝術維護及紅火蟻防治費用，編列200千元。 </t>
  </si>
  <si>
    <t xml:space="preserve">編列60千元:_x000D_
建物暨附屬公共設施公共意外責任險及公共藝術財產等保險費用，編列60千元。 </t>
  </si>
  <si>
    <t xml:space="preserve">編列5,900千元:_x000D_
1.委外辦理園區戶外公共區域清潔維護、環境消毒及廠商生活垃圾清運，編列5,500千元(預計進用勞務承攬人力5人，編列2,595千元)。_x000D_
2.颱風及事件緊急應變費用，編列400千元。 </t>
  </si>
  <si>
    <t xml:space="preserve">編列1,643千元:_x000D_
折舊－依據預計截至本年度12月底之固定資產價值為基礎計提各項折舊費用，編列1,643千元，詳資產折舊明細表。 </t>
  </si>
  <si>
    <t xml:space="preserve">編列5,517千元:_x000D_
1.租用影印機1台，每月3千元，本年度編列36千元。_x000D_
2.監視器竹南一期2次更新案之龍潭部分，111.3.1~116.2.28，計27,405千元，按月支付，本年度編列5,481千元。 </t>
  </si>
  <si>
    <t xml:space="preserve">編列49千元:_x000D_
租用數位電話系統，111年2月起分五年服務費(111年2月至116年1月止)總計244千元，本年度編列49千元。 </t>
  </si>
  <si>
    <t xml:space="preserve">編列410千元:_x000D_
1.辦公器材(含無線電、電腦耗材)，編列100千元。_x000D_
2.辦公用品、報章雜誌、督練器材及特勤便餐等費用，編列50千元。_x000D_
3.美化辦公廳舍及環境使用耗材，編列10千元。_x000D_
4.編制員警10人，本年度每人服裝(含常訓操作服)費9,205元，編列92千元。_x000D_
5.汰換106年度警用防寒防雨高透氣性勤務鞋，編列61千元。_x000D_
6.刑事偵防鑑試、尿液檢驗費及交通事故處理消耗品每月3千元，本年度編列36千元。_x000D_
7.員警辦公桌椅、床具及內務櫃等，編列37千元。_x000D_
8.汰換警用值勤工具(含防水指揮棒、反光背心、夜間警示器材、手電筒、機車安全帽及無線電電池等)，編列24千元。 </t>
  </si>
  <si>
    <t xml:space="preserve">編列258千元:_x000D_
巡邏車及警用巡邏機車等車輛用油，編列258千元。 </t>
  </si>
  <si>
    <t xml:space="preserve">編列15千元:_x000D_
建築物公共安全檢查費、消防簽證費，編列15千元。_x000D_
 </t>
  </si>
  <si>
    <t xml:space="preserve">編列1,394千元:_x000D_
1.隊舍及崗哨清潔外包費，編列652千元(預計進用勞務承攬人力1人，編列619千元)。_x000D_
2.龍潭小隊炊事外包費，編列722千元(預計進用勞務承攬人力1人，編列686千元)。 _x000D_
3.文康活動費，編列20千元。 </t>
  </si>
  <si>
    <t xml:space="preserve">編列83千元:_x000D_
1.警察隊舍、車輛保險費，編列74千元。_x000D_
2.監視器立桿公共意外險，編列9千元。_x000D_
 </t>
  </si>
  <si>
    <t xml:space="preserve">編列232千元:_x000D_
1.警察隊舍修理維護費，編列36千元。_x000D_
2.員警備勤室、械彈室、教室、偵訊室等修繕隔間，編列60千元。_x000D_
3.警用無線電及電腦及監視器擴充維護費、廚房排油煙過濾器等維護費，編列30千元。_x000D_
4.巡邏車及警用巡邏機車等車輛維修，編列51千元。_x000D_
5.辦公器具維護、飲水機維護，編列25千元。_x000D_
6.偵防器材及警械維護，編列30千元。 </t>
  </si>
  <si>
    <t xml:space="preserve">編列82千元:_x000D_
保警龍潭小隊警政業務用郵費、電信費及通聯記錄費，編列82千元。 </t>
  </si>
  <si>
    <t xml:space="preserve">編列237千元:_x000D_
保警龍潭隊舍及路口監視器電費182千元、水費25千元及瓦斯費30千元，合計編列237千元。 </t>
  </si>
  <si>
    <t xml:space="preserve">編列1,876千元:_x000D_
依正式人員薪資總額2.5個月標準計算年終獎金及考績獎金，編列1,876千元。 </t>
  </si>
  <si>
    <t xml:space="preserve">編列300千元:_x000D_
水污費及土污費，編列300千元。 </t>
  </si>
  <si>
    <t xml:space="preserve">編列53,618千元:_x000D_
折舊－依據預計截至本年度12月底之固定資產價值為基礎計提各項折舊費用，編列53,618千元，詳資產折舊明細表。 </t>
  </si>
  <si>
    <t xml:space="preserve">編列6千元:_x000D_
公共關係協調費，編列6千元。 </t>
  </si>
  <si>
    <t xml:space="preserve">編列77,050千元:_x000D_
1.污水下水道系統操作維護工作費用(含污水管線檢視費、納管水質與放流水質檢驗費、污泥檢驗費、污泥清運費及環保專業簽證等)，本年度編列77,000千元(預計進用勞務承攬人力25人，編列 18,455千元)。 _x000D_
2.各項安全檢查費用，編列50千元。 </t>
  </si>
  <si>
    <t xml:space="preserve">編列236千元:_x000D_
污水廠建物及相關設備保險費，編列236千元。 </t>
  </si>
  <si>
    <t xml:space="preserve">編列6,880千元:_x000D_
龍潭污水廠及辦公室電費6,800千元及水費80千元，合計編列   _x000D_
6,880千元。 </t>
  </si>
  <si>
    <t xml:space="preserve">編列10,654千元:_x000D_
地價稅，編列10,654千元。 </t>
  </si>
  <si>
    <t xml:space="preserve">編列18,919千元:_x000D_
折舊－依據預計截至本年度12月底之固定資產價值為基礎計提各項折舊費用，編列18,919千元，詳資產折舊明細表。 </t>
  </si>
  <si>
    <t xml:space="preserve">編列233千元:_x000D_
委外處理租賃建檔、管理、巡檢作業費用等，編列233千元(預計進用勞務承攬人力0.2人，編列96千元)。 </t>
  </si>
  <si>
    <t xml:space="preserve">編列20千元:_x000D_
折舊－依據預計截至本年度12月底之固定資產價值為基礎計提各項折舊費用，編列20千元，詳資產折舊明細表。 </t>
  </si>
  <si>
    <t xml:space="preserve">編列8,336千元:_x000D_
1.環保監督小組相關委員出席費及環境監測出席審查費，編列50千元。_x000D_
2.辦理科學園區事業再利用許可申請審查及環評應辦事項委辦案，編列266千元(預計進用勞務承攬人力0.3人，編列170千元)。_x000D_
3.環境監測費用，編列6,500千元。_x000D_
4.環評變更及環境差異分析，編列1,000千元。_x000D_
5.委託專業機構辦理所轄園區綜合管理計畫，編列520千元(預計進用勞務承攬人力0.3人，編列250千元)。 </t>
  </si>
  <si>
    <t>宜蘭科學園區</t>
  </si>
  <si>
    <t xml:space="preserve">編列150千元:_x000D_
分擔宜蘭縣政府代管宜蘭園區號誌維護費，編列150千元。 </t>
  </si>
  <si>
    <t xml:space="preserve">編列11千元:_x000D_
發電機油料費用，編列11千元。 </t>
  </si>
  <si>
    <t xml:space="preserve">編列2,350千元:_x000D_
辦理自來水供水系統委託操作服務費用，編列2,350千元。 </t>
  </si>
  <si>
    <t xml:space="preserve">編列2,346千元:_x000D_
1.辦理園區道路、人行步道、公園、排水管線、電信及寬頻管道、車棚、停車場、圍牆、照明燈等公共設施及交通標誌、標線等維護費用，編列1,000千元。_x000D_
2.交通號誌硬體維護費，編列346千元。_x000D_
3.辦理園區自來水供水系統維修，編列1,000千元。 </t>
  </si>
  <si>
    <t xml:space="preserve">編列60千元:_x000D_
交通號誌、中控室及自來水監控數據通信費，編列60千元。 </t>
  </si>
  <si>
    <t xml:space="preserve">編列1,913千元:_x000D_
1.園區道路、公園、公共設施等照明及交通號誌電費，編列913千元。_x000D_
2.自來水加壓站電費，編列300千元。_x000D_
3.園區道路、公園及公共設施等用水費，編列700千元。 </t>
  </si>
  <si>
    <t xml:space="preserve">編列30千元:_x000D_
辦理景觀維護考核租車費用，編列30千元。 </t>
  </si>
  <si>
    <t xml:space="preserve">編列6,630千元:_x000D_
1.委外辦理園區公共區域綠帶景觀維護工作編列5,130千元，辦理重點區域植栽補換新植工作編列900千元，及辦理事件處理及緊急應變費用編列400千元，合計編列6,430千元(預計進用勞務承攬人力7人，編列4,600千元)。_x000D_
2.公共藝術維護及紅火蟻防治費用，編列200千元。 </t>
  </si>
  <si>
    <t xml:space="preserve">編列3,680千元:_x000D_
1.宜蘭園區已開發地區道路、溝渠、公共設施、事件處理緊急應變，一般廢棄物清除費及環境消毒等清潔費，編列3,080千元(預計進用勞務承攬人力4人，編列2,100千元)。_x000D_
2.颱風及事件緊急應變費用，編列600千元。 </t>
  </si>
  <si>
    <t xml:space="preserve">編列948千元:_x000D_
折舊－依據預計截至本年度12月底之固定資產價值為基礎計提各項折舊費用，編列948千元，詳資產折舊明細表。 </t>
  </si>
  <si>
    <t xml:space="preserve">編列5,517千元:_x000D_
1.租用影印機1台，每月3千元，本年度編列36千元。_x000D_
2.監視器竹南一期2次更新案之宜蘭部分，111.3.1~116.2.28，計27,405千元，按月支付，本年度編列5,481千元。 </t>
  </si>
  <si>
    <t xml:space="preserve">編列96千元:_x000D_
租用數位電話系統，111年2月起分五年服務費(111年2月至116年1月止)總計480千元，本年度編列96千元。 </t>
  </si>
  <si>
    <t xml:space="preserve">編列410千元:_x000D_
1.辦公器材(含無線電、電腦耗材)，編列100千元。_x000D_
2.辦公用品、報章雜誌、督練器材及特勤便餐等費用，編列50千元。_x000D_
3.美化辦公廳舍及環境使用耗材，編列10千元。_x000D_
4.編制員警10人，本年度每人服裝(含常訓操作服)費9,205元，編列92千元。_x000D_
5.汰換106年度警用防寒防雨高透氣性勤務鞋，編列61千元。_x000D_
6.刑事偵防鑑識、尿液檢驗費及交通事故處理消耗品每月3千元，本年度編列36千元。_x000D_
7.員警辦公桌椅、床具及內務櫃等，編列37千元。_x000D_
8.汰換警用值勤工具(含防水指揮棒、反光背心、夜間警示器材、手電筒、機車安全帽及無線電電池等)，編列24千元。 </t>
  </si>
  <si>
    <t xml:space="preserve">編列1,394千元:_x000D_
1.隊舍及崗哨清潔外包費，編列652千元(預計進用勞務承攬人力1人，編列619千元)。_x000D_
2.宜蘭小隊炊事外包費，編列722千元(預計進用勞務承攬人力1人，編列686千元)。 _x000D_
3.文康活動費，編列20千元。 </t>
  </si>
  <si>
    <t xml:space="preserve">編列92千元:_x000D_
1.警察隊舍、車輛保險費，編列84千元。_x000D_
2.監視器立桿公共意外險，編列8千元。_x000D_
 </t>
  </si>
  <si>
    <t xml:space="preserve">編列249千元:_x000D_
1.警察隊舍修理維護費，編列36千元。_x000D_
2.員警備勤室、械彈室、教室、偵訊室等修繕隔間，編列60千元。_x000D_
3.警用無線電及電腦、監視器擴充維護費、廚房排油煙過濾器等維護費等，編列30千元。_x000D_
4.巡邏車及警用巡邏機車等車輛維修，編列68千元。_x000D_
5.辦公器具維護、飲水機維護，編列25千元。_x000D_
6.偵防器材及警械維護等，編列30千元。 </t>
  </si>
  <si>
    <t xml:space="preserve">編列100千元:_x000D_
保警宜蘭小隊警政業務用郵費、電信費、通聯記錄費，編列100千元。 </t>
  </si>
  <si>
    <t xml:space="preserve">編列255千元:_x000D_
保警宜蘭隊舍電費200千元、水費25千元、瓦斯費30千元，合計編列255千元。 </t>
  </si>
  <si>
    <t xml:space="preserve">編列1,549千元:_x000D_
分擔員工參加公、勞保及健保保險費用737千元、休假旅遊166千元、結婚補助71千元、生育補助71千元、喪葬補助188千元、健康檢查補助16千元、子女教育補助300千元，合計編列1,549千元。 </t>
  </si>
  <si>
    <t xml:space="preserve">編列1,727千元:_x000D_
依正式人員薪資總額2.5個月標準計算年終獎金及考績獎金，編列1,727千元 </t>
  </si>
  <si>
    <t xml:space="preserve">編列1,690千元:_x000D_
依警察機關外勤員警超勤加班費核發要點編列加班1,440千元，不休假加班費250千元，合計編列1,690千元。 </t>
  </si>
  <si>
    <t xml:space="preserve">編列55千元:_x000D_
水污費及土污費，編列55千元。 </t>
  </si>
  <si>
    <t xml:space="preserve">編列9,823千元:_x000D_
折舊－依據預計截至本年度12月底之固定資產價值為基礎計提各項折舊費用，編列9,823千元，詳資產折舊明細表。 </t>
  </si>
  <si>
    <t xml:space="preserve">編列100千元:_x000D_
辦公器材、事務用品及影印機耗材等，編列100千元。 </t>
  </si>
  <si>
    <t xml:space="preserve">編列7千元:_x000D_
污水處理業務協調費，編列7千元。 </t>
  </si>
  <si>
    <t xml:space="preserve">編列16,098千元:_x000D_
1.污水下水道系統操作維護工作處理費用(含污水管線檢視費、納管水質與放流水質檢驗費、污泥檢驗費、污泥清運費及環保專業簽證等)，本年編列16,050千元(預計進用勞務承攬人力5人，編列5,080千元)。_x000D_
2.專家學者出席審查費，編列24千元。_x000D_
3.專業講習費用，編列24千元。 </t>
  </si>
  <si>
    <t xml:space="preserve">編列200千元:_x000D_
污水處理廠房建物保險費，編列200千元。 </t>
  </si>
  <si>
    <t xml:space="preserve">編列383千元:_x000D_
辦公房舍及機械設備等保養及維護費，編列383千元。_x000D_
 </t>
  </si>
  <si>
    <t xml:space="preserve">編列10千元:_x000D_
印刷辦公用表報及收費繳款書等，編列10千元。_x0007_ </t>
  </si>
  <si>
    <t xml:space="preserve">編列18千元:_x000D_
宜蘭污水廠及辦公室郵費、業務聯絡用電話費及數據通信費，編列18千元。 </t>
  </si>
  <si>
    <t xml:space="preserve">編列1,650千元:_x000D_
宜蘭污水廠及辦公室電費1,500千元及水費150千元，合計編列    1,650千元。 </t>
  </si>
  <si>
    <t xml:space="preserve">編列4,407千元:_x000D_
廠房房屋稅，編列4,407千元。 </t>
  </si>
  <si>
    <t xml:space="preserve">編列368千元:_x000D_
廠房地價稅，編列368千元。 </t>
  </si>
  <si>
    <t xml:space="preserve">編列17,063千元:_x000D_
折舊－依據預計截至本年度12月底之固定資產價值為基礎計提各項折舊費用，編列17,063千元，詳資產折舊明細表。 </t>
  </si>
  <si>
    <t xml:space="preserve">編列40千元:_x000D_
建築物公共安全檢查及消防檢查及申報等費用，編列40千元。 </t>
  </si>
  <si>
    <t xml:space="preserve">編列10,080千元:_x000D_
委外處理租賃建檔、管理、巡檢作業等費用，編列10,080千元。(預計進用勞務承攬人力17.5人，編列8,863千元)。 </t>
  </si>
  <si>
    <t xml:space="preserve">編列1,214千元:_x000D_
出租廠房保險費，編列1,214千元。 </t>
  </si>
  <si>
    <t xml:space="preserve">編列3,364千元:_x000D_
因應廠房營運，編列房屋建築養護費、機電設備保養維修費及維修分攤費等，編列3,364千元。 </t>
  </si>
  <si>
    <t xml:space="preserve">編列428千元:_x000D_
廠房電費380千元，廠房水費48千元，合計編列428千元。 </t>
  </si>
  <si>
    <t xml:space="preserve">編列3,516千元:_x000D_
地價稅，編列3,516千元。 </t>
  </si>
  <si>
    <t xml:space="preserve">編列61,301千元:_x000D_
折舊－依據預計截至本年度12月底之固定資產價值為基礎計提各項折舊費用，編列61,301千元，詳資產折舊明細表。 </t>
  </si>
  <si>
    <t xml:space="preserve">編列100千元:_x000D_
委外處理租賃建檔、管理、巡檢作業費用等，編列100千元(預計進用勞務承攬人力0.2人，編列36千元)。 </t>
  </si>
  <si>
    <t xml:space="preserve">編列50千元:_x000D_
辦理青創基地團隊審查及交流活動所需便當及茶點等，編列50千元。_x000D_
_x000D_
 </t>
  </si>
  <si>
    <t xml:space="preserve">編列5,000千元:_x000D_
1.創新創業團隊業師輔導出席費及辦理專業課程講師費用，編列 100千元。_x000D_
2.辦理蘭青庭輔導培育、行政諮詢與服務、及促進交流活動等相關委辦費用，編列3,800千元(預計進用勞務承攬人力2人，編列人事費1,510千元)。_x000D_
3.辦理創新創業相關活動費用，編列1,100千元。 </t>
  </si>
  <si>
    <t xml:space="preserve">編列27千元:_x000D_
折舊－依據預計截至本年度12月底之固定資產價值為基礎計提各項折舊費用，編列27千元，詳資產折舊明細表。 </t>
  </si>
  <si>
    <t xml:space="preserve">編列21,319千元:_x000D_
1.邀請專家學者出席會議出席費、審查費，編列53千元。_x000D_
2.環評環境監測費用，編列4,000千元。_x000D_
3.依環說書承諾事項編列委託專業機構辦理污水下水道管線巡檢維護、納管水質監測、設施管理規劃等業務，編列17,000千元(預計進用勞務承攬人力5人，編列4,512千元)。_x000D_
4.辦理科學園區事業再利用許可申請審查及環評應辦事項委辦案，編列266千元(預計進用勞務承攬人力0.3人，編列170千元)。 </t>
  </si>
  <si>
    <t>新竹生物醫學園區</t>
  </si>
  <si>
    <t xml:space="preserve">編列1,100千元:_x000D_
配合經濟部水利署及行政院農業委員會擴大辦理一期稻作轉旱作獎勵作業及強制或自主休耕政策編列分攤補償獎勵金，編列1,100千元。 </t>
  </si>
  <si>
    <t xml:space="preserve">編列33千元:_x000D_
緊急發電機油料費用，編列33千元。 </t>
  </si>
  <si>
    <t xml:space="preserve">編列470千元:_x000D_
1.辦理停車場、配水池、服務中心供電設備檢驗維護及電氣技術人員登記工作等費用，編列231千元。_x000D_
2.辦理停車場消防安全檢查費及公有建築物安全檢查費用，編列 239千元。 </t>
  </si>
  <si>
    <t xml:space="preserve">編列4,670千元:_x000D_
辦理自來水供水系統委託操作服務及電力設備營運操作維護管理費用，編列4,670千元。 </t>
  </si>
  <si>
    <t xml:space="preserve">編列800千元:_x000D_
管理中心、停車場、配水池等建築物保險費用，編列800千元。 </t>
  </si>
  <si>
    <t xml:space="preserve">編列7,520千元:_x000D_
1.辦理園區道路、人行步道、公園、排水管線、電信及寬頻管道、車棚、停車場、圍牆、照明燈、管理中心等公共設施及交通標誌、標線等維護，編列2,700千元。_x000D_
2.管理中心、中央廊帶、停車場等公共設施維修費用，編列130千元。_x000D_
3.園區機電設備保養維修，編列3,190千元。_x000D_
4.辦理園區自來水供水系統維修，編列1,500千元。 </t>
  </si>
  <si>
    <t xml:space="preserve">編列10千元:_x000D_
發電機油料運送費用，編列10千元。 </t>
  </si>
  <si>
    <t xml:space="preserve">編列24千元:_x000D_
交通號誌、中控室及自來水控制數據通信費，編列24千元。 </t>
  </si>
  <si>
    <t xml:space="preserve">編列8,340千元:_x000D_
1.園區道路、公園、公共設施、自來水加壓站及交通號誌等電費，編列7,650千元。_x000D_
2.園區道路、公園、公共設施等用水費，編列690千元。 </t>
  </si>
  <si>
    <t xml:space="preserve">編列5,510千元:_x000D_
1.委外辦理園區公共區域綠帶景觀維護工作編列4,060千元，辦理重點區域植栽補換新植工作編列1,000千元，及辦理事件處理、環境消毒及緊急應變費用編列250千元，合計編列5,310千元(預計進用勞務承攬人力6人，編列3,240千元)。_x000D_
2.紅火蟻、褐根病等病蟲害防治及公共藝術維護費用，編列200千元。 </t>
  </si>
  <si>
    <t xml:space="preserve">編列40千元:_x000D_
建物暨附屬公共設施公共意外責任險及公共藝術財產等保險費用，編列40千元。 </t>
  </si>
  <si>
    <t xml:space="preserve">編列4,346千元:_x000D_
1.一般事業廢棄物清除費用，編列1,292千元_x000D_
2.生醫園區清潔維護費，編列3,054千元(預計進用勞務承攬人力4人，編列2,015千元)。 </t>
  </si>
  <si>
    <t xml:space="preserve">編列1,987千元:_x000D_
折舊－依據預計截至本年度12月底之固定資產價值為基礎計提各項折舊費用，編列1,987千元，詳資產折舊明細表。_x000D_
 </t>
  </si>
  <si>
    <t xml:space="preserve">編列2,061千元:_x000D_
1.監視器新竹二期1次更新案之生醫園區部分，108年度起分五年生醫園區租賃費(108年1月至112年12月止)總計10,125千元，本年度編列2,025千元。_x000D_
2.租用影印機1台，每月3千元，本年度編列36千元。 </t>
  </si>
  <si>
    <t xml:space="preserve">編列49千元:_x000D_
租用數位電話系統，111年2月起分五年服務費(111年2月至116年1月止)總計245千元，本年度編列49千元。 </t>
  </si>
  <si>
    <t xml:space="preserve">編列20千元:_x000D_
租用警政智慧巡簽系統，編列20千元。 </t>
  </si>
  <si>
    <t xml:space="preserve">編列410千元:_x000D_
1.辦公器材(含無線電、電腦耗材)，編列100千元。_x000D_
2.辦公用品、報章雜誌、督練器材及特勤便餐等費用，編列50千元。_x000D_
3.美化辦公廳舍及環境使用耗材，編列10千元。_x000D_
4.編制員警10人，本年度每人服裝(含常訓操作服)費9,205元，編列92千元。_x000D_
5.汰換106年度警用防寒防雨高透氣性勤務鞋，編列61千元。_x000D_
6.刑事偵防鑑試、尿液檢驗費及交通事故處理消耗品每月3千元，本年度編列36千元。_x000D_
7.員警辦公桌椅、床具、內務櫃等，編列37千元。_x000D_
8.汰換警用值勤工具(含防水指揮棒、反光背心、夜間警示器材、手電筒、機車安全帽、無線電電池等)，編列24千元。 </t>
  </si>
  <si>
    <t xml:space="preserve">編列30千元:_x000D_
1.建築物公共安全檢查費及消防簽證費，編列15千元。_x000D_
2.配合汰換筆記型電腦，office文書、作業套裝軟體1台電腦授權，編列15千元。 </t>
  </si>
  <si>
    <t xml:space="preserve">編列1,394千元:_x000D_
1.隊舍及崗哨清潔外包費，編列652千元(預計進用勞務承攬人力1人，編列619千元)。_x000D_
2.生醫小隊炊事外包費，編列722千元(預計進用勞務承攬人力1人，編列686千元)。 _x000D_
3.文康活動費，編列20千元。 </t>
  </si>
  <si>
    <t xml:space="preserve">編列87千元:_x000D_
1.警察隊舍、車輛保險費，編列84千元。_x000D_
2.監視器立桿公共意外險，編列3千元。 </t>
  </si>
  <si>
    <t xml:space="preserve">編列249千元:_x000D_
1.警察隊舍修理維護費，編列36千元。_x000D_
2.員警備勤室、械彈室、教室、偵訊室修繕隔間，編列30千元。_x000D_
3.警用無線電及電腦、監視器擴充維護費，編列30千元。_x000D_
4.警察隊舍電梯、空調系統、廚房排油煙過濾器等維護費，編列 30千元。_x000D_
5.巡邏車及警用巡邏機車等車輛維修，編列68千元。_x000D_
6.辦公器具維護、飲水機維護，編列25千元。_x000D_
7.偵防器材及警械維護，編列30千元。 </t>
  </si>
  <si>
    <t xml:space="preserve">編列100千元:_x000D_
保警生醫小隊警政業務用郵費、電信費、通聯紀錄費，編列100千元。 </t>
  </si>
  <si>
    <t xml:space="preserve">編列600千元:_x000D_
警察隊舍、保全崗哨、路口監視器等水電費，編列600千元。 </t>
  </si>
  <si>
    <t xml:space="preserve">編列1,727千元:_x000D_
依正式人員薪資總額2.5個月標準計算年終獎金及考績獎金，編列1,727千元。 </t>
  </si>
  <si>
    <t xml:space="preserve">編列150千元:_x000D_
建物房屋稅，編列150千元。 </t>
  </si>
  <si>
    <t xml:space="preserve">編列30千元:_x000D_
建物地價稅，編列30千元。 </t>
  </si>
  <si>
    <t xml:space="preserve">編列188千元:_x000D_
折舊－依據預計截至本年度12月底之固定資產價值為基礎計提各項折舊費用，編列188千元，詳資產折舊明細表。 </t>
  </si>
  <si>
    <t xml:space="preserve">編列21千元:_x000D_
辦公及文書物品耗材費用，編列21千元。 </t>
  </si>
  <si>
    <t xml:space="preserve">編列20千元:_x000D_
專家委員出席及審查費，編列20千元。 </t>
  </si>
  <si>
    <t xml:space="preserve">編列100千元:_x000D_
景觀餐廳清潔外包費，編列100千元。 </t>
  </si>
  <si>
    <t xml:space="preserve">編列20千元:_x000D_
景觀餐廳建築物保險，編列20千元。 </t>
  </si>
  <si>
    <t xml:space="preserve">編列170千元:_x000D_
景觀餐廳設施設備及建築物維護，編列170千元。 </t>
  </si>
  <si>
    <t xml:space="preserve">編列210千元:_x000D_
景觀餐廳電費，編列210千元。 </t>
  </si>
  <si>
    <t xml:space="preserve">編列151千元:_x000D_
研發大樓宿舍分攤廠房房屋稅，編列151千元。 </t>
  </si>
  <si>
    <t xml:space="preserve">編列56千元:_x000D_
研發大樓宿舍分攤廠房地價稅，編列56千元。 </t>
  </si>
  <si>
    <t xml:space="preserve">編列652千元:_x000D_
折舊－依據預計截至本年度12月底之固定資產價值為基礎計提各項折舊費用，編列652千元，詳資產折舊明細表。_x000D_
 </t>
  </si>
  <si>
    <t xml:space="preserve">編列3千元:_x000D_
研發大樓宿舍分攤建築物公共安全檢查、消防檢查及申報、研發大樓高壓用電登記及飲水機檢驗等費用，編列3千元。 </t>
  </si>
  <si>
    <t xml:space="preserve">編列104千元:_x000D_
研發大樓宿舍分攤「生技第一、二大樓及研發大樓標準廠房物業委外案」之管理費用，編列104千元。 </t>
  </si>
  <si>
    <t xml:space="preserve">編列16千元:_x000D_
研發大樓宿舍分攤生醫園區內建物火險附加地震險保費，編列16千元。 </t>
  </si>
  <si>
    <t xml:space="preserve">編列73千元:_x000D_
研發大樓宿舍分攤修繕費，編列73千元。 </t>
  </si>
  <si>
    <t xml:space="preserve">編列201千元:_x000D_
1.研發大樓宿舍分攤基本電費，編列190千元。_x000D_
2.研發大樓宿舍分攤水費，編列11千元。 </t>
  </si>
  <si>
    <t xml:space="preserve">編列33,152千元:_x000D_
廠房房屋稅，編列33,152千元。 </t>
  </si>
  <si>
    <t xml:space="preserve">編列12,274千元:_x000D_
廠房地價稅，編列12,274千元。 </t>
  </si>
  <si>
    <t xml:space="preserve">編列143,089千元:_x000D_
折舊－依據預計截至本年度12月底之固定資產價值為基礎計提各項折舊費用，編列143,089千元，詳資產折舊明細表。 </t>
  </si>
  <si>
    <t xml:space="preserve">編列682千元:_x000D_
建築物公共安全檢查、消防檢查及申報、研發大樓高壓用電登記及飲水機檢驗等費用，編列682千元。 </t>
  </si>
  <si>
    <t xml:space="preserve">編列22,896千元:_x000D_
生技第一、二大樓及研發大樓標準廠房物業委外案之管理費用，編列22,896千元(預計進用勞務承攬人力35人，編列15,824千元)。 </t>
  </si>
  <si>
    <t xml:space="preserve">編列3,501千元:_x000D_
生醫園區內建物火險附加地震險保費，編列3,501千元。 </t>
  </si>
  <si>
    <t xml:space="preserve">編列16,581千元:_x000D_
1.廠房修繕費，編列16,083千元。_x000D_
2.生醫園區研發中心國際會議廳、生技大樓及第二生技大樓會議室設備修理維護更新費，編列498千元。_x000D_
 </t>
  </si>
  <si>
    <t xml:space="preserve">編列780千元:_x000D_
廠房電費760千元，廠房水費20千元，合計編列780千元。 </t>
  </si>
  <si>
    <t xml:space="preserve">編列11,261千元:_x000D_
地價稅，編列11,261千元。 </t>
  </si>
  <si>
    <t xml:space="preserve">編列26,786千元:_x000D_
折舊－依據預計截至本年度12月底之固定資產價值為基礎計提各項折舊費用，編列26,786千元，詳資產折舊明細表。 </t>
  </si>
  <si>
    <t xml:space="preserve">編列148千元:_x000D_
委外處理租賃建檔、管理、巡檢作業費用等，編列148千元(預計進用勞務承攬人力0.2人，編列48千元)。 </t>
  </si>
  <si>
    <t xml:space="preserve">編列956千元:_x000D_
辦理新竹生醫園區與竹科整體招商及投資環境推展費用，編列956千元。 </t>
  </si>
  <si>
    <t>　519898-2B00_x000D_　推展費</t>
  </si>
  <si>
    <t xml:space="preserve">編列297千元:_x000D_
派員赴歐、美參加Bio International Convention或MEDICA等生物醫學及醫療器材相關展覽、國際會議、論壇、進行招商暨拜訪潛在投資廠商2人10天，編列297千元。 </t>
  </si>
  <si>
    <t xml:space="preserve">　　　印刷裝訂與廣告費                                                          </t>
  </si>
  <si>
    <t xml:space="preserve">　　部門別：88  竹科實中                                                        </t>
  </si>
  <si>
    <t xml:space="preserve">　建教合作成本                                                                  </t>
  </si>
  <si>
    <t xml:space="preserve">                                                                                </t>
  </si>
  <si>
    <t>教學成本明細表</t>
    <phoneticPr fontId="3" type="noConversion"/>
  </si>
  <si>
    <t>科技部新竹科學園區管理局</t>
    <phoneticPr fontId="3" type="noConversion"/>
  </si>
  <si>
    <t xml:space="preserve">　　　競賽及交流活動費                                                          </t>
  </si>
  <si>
    <t xml:space="preserve">　　　津貼                                                                      </t>
  </si>
  <si>
    <t xml:space="preserve">　教學研究及訓輔成本                                                            </t>
  </si>
  <si>
    <t xml:space="preserve">教學成本                                                                        </t>
  </si>
  <si>
    <t xml:space="preserve">編列160千元:_x000D_
辦理委辦計畫所需之雜支，編列160千元。_x000D_
</t>
  </si>
  <si>
    <t>　510303-9100_x000D_　其他費用</t>
  </si>
  <si>
    <t>510303-9000_x000D_其他</t>
  </si>
  <si>
    <t xml:space="preserve">編列370千元:_x000D_
辦理委辦計畫用車輛之租金，編列370千元。_x000D_
</t>
  </si>
  <si>
    <t>　510303-4400_x000D_　交通及運輸設備租金</t>
  </si>
  <si>
    <t>編列60千元:_x000D_
辦理委辦計畫活動用之場地租借費，編列60千元。</t>
  </si>
  <si>
    <t>　510303-4200_x000D_　房租</t>
  </si>
  <si>
    <t>510303-4000_x000D_租金與利息</t>
  </si>
  <si>
    <t xml:space="preserve">編列1,093千元:_x000D_
辦理委辦計畫所需之教學用品、教具、報章雜誌、美化環境用品、教學實驗用品、餐費等，編列1,093千元。_x000D_
</t>
  </si>
  <si>
    <t>　510303-3200_x000D_　用品消耗</t>
  </si>
  <si>
    <t>510303-3000_x000D_材料及用品費</t>
  </si>
  <si>
    <t xml:space="preserve">編列1,168千元:_x000D_
辦理委辦計畫所需之講座鐘點費、稿費、出席費、審查費及軟體使用費、網站使用費等，編列1,168千元。_x000D_
</t>
  </si>
  <si>
    <t>　510303-2800_x000D_　專業服務費</t>
  </si>
  <si>
    <t xml:space="preserve">編列1,660千元:_x000D_
1.辦理委辦計畫所需之仲介服務費等，編列200千元。_x000D_
2.辦理委辦計畫之助理人員2人之薪資、年終獎金、健保費、勞保費及勞工退休提撥金等，編列1,460千元。_x000D_
</t>
  </si>
  <si>
    <t>　510303-2700_x000D_　一般服務費</t>
  </si>
  <si>
    <t xml:space="preserve">編列50千元:_x000D_
辦理委辦計畫所需之什項設備等維修保養費，編列50千元。_x000D_
</t>
  </si>
  <si>
    <t>　510303-2500_x000D_　修理保養及保固費</t>
  </si>
  <si>
    <t xml:space="preserve">編列450千元:_x000D_
辦理委辦計畫所需之印刷裝訂費，編列450千元。_x000D_
</t>
  </si>
  <si>
    <t>　510303-2400_x000D_　印刷裝訂與廣告費</t>
  </si>
  <si>
    <t xml:space="preserve">編列340千元:_x000D_
辦理委辦計畫所需之國內旅費，編列340千元。_x000D_
</t>
  </si>
  <si>
    <t>　510303-2300_x000D_　旅運費</t>
  </si>
  <si>
    <t>編列208千元:_x000D_
辦理委辦計畫所需之水電費，編列208千元。</t>
  </si>
  <si>
    <t>　510303-2100_x000D_　水電費</t>
  </si>
  <si>
    <t>510303-2000_x000D_服務費用</t>
  </si>
  <si>
    <t>編列108千元:_x000D_
辦理委辦計畫之兼任行政助理薪資，編列108千元。</t>
  </si>
  <si>
    <t>　510303-1200_x000D_　聘僱及兼職人員薪資</t>
  </si>
  <si>
    <t>510303-1000_x000D_用人費用</t>
  </si>
  <si>
    <t>88  竹科實中</t>
  </si>
  <si>
    <t>510303 建教合作成本</t>
  </si>
  <si>
    <t>教學成本說明</t>
    <phoneticPr fontId="3" type="noConversion"/>
  </si>
  <si>
    <t xml:space="preserve">編列81千元:_x000D_
辦理專案計畫等所需之雜支，編列81千元。_x000D_
</t>
  </si>
  <si>
    <t>　510301-9100_x000D_　其他費用</t>
  </si>
  <si>
    <t>510301-9000_x000D_其他</t>
  </si>
  <si>
    <t xml:space="preserve">編列837千元:_x000D_
1.校運會相關經費及學生代表學校對外活動所需之報名費、交通費、膳宿等，編列704千元。_x000D_
2.WASC、EARCOS之國際學校認證機構工作費，編列133千元。_x000D_
</t>
  </si>
  <si>
    <t>　510301-7500_x000D_　競賽及交流活動費</t>
  </si>
  <si>
    <t xml:space="preserve">編列179千元:_x000D_
學生競賽活動之獎勵費，編列179千元。_x000D_
</t>
  </si>
  <si>
    <t>　510301-7400_x000D_　補貼（償）、獎勵、慰問與救助（濟）</t>
  </si>
  <si>
    <t xml:space="preserve">編列562千元:_x000D_
國際教育計畫及國際教育旅行計畫補助教師及學生機票、抽離式教育課程計畫支給合作學校經費，編列562千元。_x000D_
</t>
  </si>
  <si>
    <t>　510301-7200_x000D_　捐助、補助與獎助</t>
  </si>
  <si>
    <t xml:space="preserve">編列1,232千元:_x000D_
1.辦理ERB 美國教育資料局入會年費、WASC國際學校認證委員會及EARCOS國際學校教師聯合諮商協會年費、ISS 國際學校服務機構年費、NACAC全美本部大學及OACAC國際大學協會申請入學諮商協會年費、美國國家高中榮譽學生會年費、雙語部年度公演劇本權利金、雙語部學生資料及成績系統年費、雙語部國際大學申請入學平台年費、護理師公會會費、營養師公會會費、學生體育促進會會費等，編列1,170千元。_x000D_
2.辦理推動新課綱跨領域轉化與深度學習計畫之參與NPDL組織所需之年費，編列62千元。_x000D_
</t>
  </si>
  <si>
    <t>　510301-7100_x000D_　會費</t>
  </si>
  <si>
    <t>510301-7000_x000D_會費、捐助、補助、分攤、救助（濟）與交流活動費</t>
  </si>
  <si>
    <t xml:space="preserve">編列90千元:_x000D_
外籍教師證照、工作許可證認證費及簽證、居留證之申請費，編列90千元。_x000D_
</t>
  </si>
  <si>
    <t>　510301-6800_x000D_　規 費</t>
  </si>
  <si>
    <t>510301-6000_x000D_稅捐與規費（強制費）</t>
  </si>
  <si>
    <t xml:space="preserve">編列483千元:_x000D_
攤銷－電腦軟體攤銷編列483千元。_x000D_
</t>
  </si>
  <si>
    <t>　510301-5900_x000D_　攤銷</t>
  </si>
  <si>
    <t>編列31,414千元:_x000D_
折舊－依據預計截至112年度12月底之固定資產價值為基礎計提各項折舊費用，編列31,414千元，詳資產折舊明細表。</t>
  </si>
  <si>
    <t>　510301-5100_x000D_　不動產、廠房及設備折舊</t>
  </si>
  <si>
    <t>510301-5000_x000D_折舊、折耗及攤銷</t>
  </si>
  <si>
    <t xml:space="preserve">編列408千元:_x000D_
教學用之影印機租金等，編列408千元。_x000D_
</t>
  </si>
  <si>
    <t>　510301-4500_x000D_　什項設備租金</t>
  </si>
  <si>
    <t xml:space="preserve">編列833千元:_x000D_
1.學生對外參加各項競賽活動等之車輛租金，編列753千元。_x000D_
2.辦理推動新課綱跨領域轉化與深度學習計畫活動用之租車費，編列80千元_x000D_
</t>
  </si>
  <si>
    <t>　510301-4400_x000D_　交通及運輸設備租金</t>
  </si>
  <si>
    <t xml:space="preserve">編列2,044千元:_x000D_
1.外籍教師園區宿舍租金，編列1,864千元。_x000D_
2.辦理推動新課綱跨領域轉化與深度學習計畫活動用之場地租借費，編列180千元。_x000D_
</t>
  </si>
  <si>
    <t>　510301-4200_x000D_　房租</t>
  </si>
  <si>
    <t>510301-4000_x000D_租金與利息</t>
  </si>
  <si>
    <t xml:space="preserve">編列10,030千元:_x000D_
1.教學用品、教具等，編列4,669千元。_x000D_
2.學生用之國語日報費用，編列17千元。_x000D_
3.教學環境清潔用品及美化費，編列575千元。_x000D_
4.教學實驗用品等耗材，編列2,013千元。_x000D_
5.基層運動選手訓練站及棒球訓練計畫等服裝費，編列241千元。_x000D_
6.專案性會議誤餐費及補助計畫教育訓練用餐費，編列551千元。_x000D_
7.教學及健康中心用醫療用品等耗材，編列30千元。_x000D_
8.童軍用品、體育器材、畢業典禮用品、科展用品、課桌椅等，編列1,934千元。_x000D_
</t>
  </si>
  <si>
    <t>　510301-3200_x000D_　用品消耗</t>
  </si>
  <si>
    <t>編列280千元:_x000D_
教學用材料費，編列280千元。</t>
  </si>
  <si>
    <t>　510301-3100_x000D_　使用材料費</t>
  </si>
  <si>
    <t>510301-3000_x000D_材料及用品費</t>
  </si>
  <si>
    <t xml:space="preserve">編列10,727千元:_x000D_
1.辦理雙語部及中學部學生心理諮商，2人全年之服務費，編列1,813千元。_x000D_
2.學務創新人員3人之薪資、勞保費、健保費、勞工退休提撥金，編列1,559千元。_x000D_
3.教師教育訓練講座鐘點費及高中優質化計畫、高中均質化計畫、十二年國教課綱計畫、科學班計畫及推動新課綱跨領域轉化深度學習計畫等補助計畫所需之出席費、講師鐘點費、稿費，編列3,871千元。_x000D_
4.雙語部WASC、EARCOS國際學校認證機構評鑑費，編列177千元。_x000D_
5.教師進修學分補助費，雙語部研習費、雙語部學生Pre-AP課程費、美國大學課程授予學分費，科學班學生大學學分費等，編列930千元。_x000D_
6.科學班招生之試務工作費，編列257千元。_x000D_
7.教學訓輔系統維護、英語單字達人網站維護、線上會議預約系統、資訊駐點軟硬體服務、學籍資料管理系統維護、Rubicon Atlas軟體使用費、MaiaLearning大學申請系統使用費、論文原創性比對系統使用費、ISS schrole Advantage系統使用費、小額軟體費等，編列2,088千元。_x000D_
8.辦理教學所需之其他專業服務經費，編列32千元。_x000D_
</t>
  </si>
  <si>
    <t>　510301-2800_x000D_　專業服務費</t>
  </si>
  <si>
    <t xml:space="preserve">編列10,281千元:_x000D_
1.聘僱外籍代理教師之仲介服務費，編列85千元。_x000D_
2.特殊教育學生助理人員勞務委託經費，預計進用人力1人，編列400千元。_x000D_
3.環境清潔及廚房庶務人員勞務委託經費，預計進用人力1人，編列400千元。_x000D_
4.國中小學英語教學勞務委託經費，預計進用人力6人，編列3,180千元。_x000D_
5.辦理各項補助計畫之助理人員8人之薪資、年終獎金、勞保費、健保費、勞工退休提撥金等，編列5,722千元。_x000D_
6.教師、聘用人員及教官247人之文康活動費，編列494千元。_x000D_
</t>
  </si>
  <si>
    <t>　510301-2700_x000D_　一般服務費</t>
  </si>
  <si>
    <t xml:space="preserve">編列30千元:_x000D_
學生對外活動保險費、學校志工協助工作保險費等，編列30千元。_x000D_
</t>
  </si>
  <si>
    <t>　510301-2600_x000D_　保險費</t>
  </si>
  <si>
    <t xml:space="preserve">編列9,916千元:_x000D_
教學用之土地改良物、房屋建築、其他建築、機械設備、交通及運輸設備、雜項設備等修護費，編列9,916千元。_x000D_
</t>
  </si>
  <si>
    <t>　510301-2500_x000D_　修理保養及保固費</t>
  </si>
  <si>
    <t xml:space="preserve">編列896千元:_x000D_
教學業務之印刷及裝訂費，編列896千元。_x000D_
_x000D_
</t>
  </si>
  <si>
    <t>　510301-2400_x000D_　印刷裝訂與廣告費</t>
  </si>
  <si>
    <t xml:space="preserve">編列2,443千元:_x000D_
1.教師因公出差、戶外教育帶隊等國內旅費，編列514千元。_x000D_
2.出席3場國際學校行政人員及教師徵聘會議8天7人之國外旅費，編列469千元。_x000D_
3.參加2場國際研討會6天3人之國外旅費，編列121千元。_x000D_
4.執行教育部「推動新課綱跨域轉化與深度學習實施計畫」，編列舉辦全國增能活動之人員住宿費812千元、交通旅費48千元。_x000D_
5.執行教育部「推動新課綱跨域轉化與深度學習實施計畫」，參與NPDL組織及國際研討會7天3人之國外旅費，編列304千元。_x000D_
6.外籍教師教材運輸補助費及教室空間調整教學器具搬遷費等，編列175千元。_x000D_
</t>
  </si>
  <si>
    <t>　510301-2300_x000D_　旅運費</t>
  </si>
  <si>
    <t xml:space="preserve">編列660千元:_x000D_
教學用郵費、電話費、數據通信費等，編列660千元。_x000D_
</t>
  </si>
  <si>
    <t>　510301-2200_x000D_　郵電費</t>
  </si>
  <si>
    <t xml:space="preserve">編列7,614千元:_x000D_
教學用電費、水費、氣體費等，編列7,614千元。_x000D_
</t>
  </si>
  <si>
    <t>　510301-2100_x000D_　水電費</t>
  </si>
  <si>
    <t>510301-2000_x000D_服務費用</t>
  </si>
  <si>
    <t xml:space="preserve">編列30,838千元:_x000D_
機關負擔人員之公健勞保費、40歲以上人員健檢補助費、人員休假補助費、婚喪生育補助費、結婚補助費、子女教育補助費、雙語部外籍教師進修補助費、撫卹與遺族三節慰問金等，編列30,838千元。_x000D_
</t>
  </si>
  <si>
    <t>　510301-1800_x000D_　福利費</t>
  </si>
  <si>
    <t xml:space="preserve">編列77,196千元:_x000D_
教師舊制年資退休金、教師及教官退撫基金等，編列77,196千元。_x000D_
</t>
  </si>
  <si>
    <t>　510301-1600_x000D_　退休及卹償金</t>
  </si>
  <si>
    <t xml:space="preserve">編列53,923千元:_x000D_
1.依正式人員薪資總額約2.5個月編列考績獎金及年終獎金，編列53,862千元。_x000D_
2.教師領有勳章獎章榮譽紀念章發給之獎勵金，編列61千元。_x000D_
</t>
  </si>
  <si>
    <t>　510301-1500_x000D_　獎金</t>
  </si>
  <si>
    <t xml:space="preserve">編列16,122千元:_x000D_
雙語部教師之雙語教學津貼、專業教學津貼，編列16,122千元。_x000D_
</t>
  </si>
  <si>
    <t>　510301-1400_x000D_　津貼</t>
  </si>
  <si>
    <t xml:space="preserve">編列1,808千元:_x000D_
兼辦行政職務教師及教官之未休假加班費、導護人員導護費、教官值班費、人員延長工時及假日出勤加班費等，編列1,808千元。_x000D_
</t>
  </si>
  <si>
    <t>　510301-1300_x000D_　超時工作報酬</t>
  </si>
  <si>
    <t xml:space="preserve">編列7,585千元:_x000D_
聘用人員1人薪資及兼任教師、代課教師鐘點費、高中專題實作課程教師鐘點費等，編列7,585千元。_x000D_
</t>
  </si>
  <si>
    <t>　510301-1200_x000D_　聘僱及兼職人員薪資</t>
  </si>
  <si>
    <t xml:space="preserve">編列243,781千元:_x000D_
教師及教官246人薪資及教師之導師費、超時鐘點費等，編列243,781千元。_x000D_
</t>
  </si>
  <si>
    <t>　510301-1100_x000D_　正式員額薪資</t>
  </si>
  <si>
    <t>510301-1000_x000D_用人費用</t>
  </si>
  <si>
    <t>510301 教學研究及訓輔成本</t>
  </si>
  <si>
    <t xml:space="preserve">　雜項業務成本                                                                  </t>
  </si>
  <si>
    <t>其他業務成本明細表</t>
    <phoneticPr fontId="3" type="noConversion"/>
  </si>
  <si>
    <t xml:space="preserve">　學生公費及獎勵金                                                              </t>
  </si>
  <si>
    <t xml:space="preserve">其他業務成本                                                                    </t>
  </si>
  <si>
    <t>　513098-9100_x000D_　其他費用</t>
  </si>
  <si>
    <t>513098-9000_x000D_其他</t>
  </si>
  <si>
    <t xml:space="preserve">編列8千元:_x000D_
辦理學生代收代付費作業所需之班級獎勵費，編列8千元。_x000D_
</t>
  </si>
  <si>
    <t>　513098-7400_x000D_　補貼（償）、獎勵、慰問與救助（濟）</t>
  </si>
  <si>
    <t>513098-7000_x000D_會費、捐助、補助、分攤、救助（濟）與交流活動費</t>
  </si>
  <si>
    <t xml:space="preserve">編列33千元:_x000D_
辦理學生代收代付費作業所需車輛之租金，編列33千元。_x000D_
</t>
  </si>
  <si>
    <t>　513098-4400_x000D_　交通及運輸設備租金</t>
  </si>
  <si>
    <t>513098-4000_x000D_租金與利息</t>
  </si>
  <si>
    <t xml:space="preserve">編列1,479千元:_x000D_
辦理學生代收代付費、招生、教甄等作業所需之用品消耗費等，編列1,479千元。_x000D_
</t>
  </si>
  <si>
    <t>　513098-3200_x000D_　用品消耗</t>
  </si>
  <si>
    <t>513098-3000_x000D_材料及用品費</t>
  </si>
  <si>
    <t xml:space="preserve">編列3,015千元:_x000D_
辦理學生代收代付費、招生、教甄等作業所需之試務甄選費，編列3,015千元。_x000D_
</t>
  </si>
  <si>
    <t>　513098-2800_x000D_　專業服務費</t>
  </si>
  <si>
    <t xml:space="preserve">編列30千元:_x000D_
辦理學生代收代付費、招生等作業所需之設備修護費，編列30千元。_x000D_
</t>
  </si>
  <si>
    <t>　513098-2500_x000D_　修理保養及保固費</t>
  </si>
  <si>
    <t xml:space="preserve">編列110千元:_x000D_
辦理學生代收代付費、招生、教甄等作業所需之印刷裝訂費，編列110千元。_x000D_
</t>
  </si>
  <si>
    <t>　513098-2400_x000D_　印刷裝訂與廣告費</t>
  </si>
  <si>
    <t xml:space="preserve">編列30千元:_x000D_
辦理學生代收代付費、招生等作業所需之郵費，編列30千元。_x000D_
</t>
  </si>
  <si>
    <t>　513098-2200_x000D_　郵電費</t>
  </si>
  <si>
    <t>513098-2000_x000D_服務費用</t>
  </si>
  <si>
    <t xml:space="preserve">編列30千元:_x000D_
辦理學生代收代付費、招生、教甄等作業所需之延長工時加班費，編列30千元。_x000D_
</t>
  </si>
  <si>
    <t>　513098-1300_x000D_　超時工作報酬</t>
  </si>
  <si>
    <t xml:space="preserve">編列884千元:_x000D_
學生課業輔導教師鐘點費、學生重補修教師鐘點費，編列884千元。_x000D_
</t>
  </si>
  <si>
    <t>　513098-1200_x000D_　聘僱及兼職人員薪資</t>
  </si>
  <si>
    <t>513098-1000_x000D_用人費用</t>
  </si>
  <si>
    <t>513098 雜項業務成本</t>
  </si>
  <si>
    <t>其他業務成本說明</t>
    <phoneticPr fontId="3" type="noConversion"/>
  </si>
  <si>
    <t xml:space="preserve">編列740千元:_x000D_
原住民學生助學金及住宿與伙食費補助、特殊教育學生獎補助金、軍公教遺族及傷殘榮軍子女就學費用補助、家庭經濟弱勢及家庭突遭變故學生之補助、工讀金等，編列740千元。_x000D_
</t>
  </si>
  <si>
    <t>　513001-7200_x000D_　捐助、補助與獎助</t>
  </si>
  <si>
    <t>513001-7000_x000D_會費、捐助、補助、分攤、救助（濟）與交流活動費</t>
  </si>
  <si>
    <t>513001 學生公費及獎勵金</t>
  </si>
  <si>
    <t xml:space="preserve">　管理費用及總務費用                                                            </t>
  </si>
  <si>
    <t xml:space="preserve">管理及總務費用                                                                  </t>
  </si>
  <si>
    <t>管理及總務費用明細表</t>
    <phoneticPr fontId="3" type="noConversion"/>
  </si>
  <si>
    <t>　515001-9100_x000D_　其他費用</t>
  </si>
  <si>
    <t>515001-9000_x000D_其他</t>
  </si>
  <si>
    <t>　515001-6800_x000D_　規 費</t>
  </si>
  <si>
    <t>515001-6000_x000D_稅捐與規費（強制費）</t>
  </si>
  <si>
    <t>　515001-5900_x000D_　攤銷</t>
  </si>
  <si>
    <t>　515001-5100_x000D_　不動產、廠房及設備折舊</t>
  </si>
  <si>
    <t>515001-5000_x000D_折舊、折耗及攤銷</t>
  </si>
  <si>
    <t>　515001-4400_x000D_　交通及運輸設備租金</t>
  </si>
  <si>
    <t>515001-4000_x000D_租金與利息</t>
  </si>
  <si>
    <t>　515001-3200_x000D_　用品消耗</t>
  </si>
  <si>
    <t>　515001-3100_x000D_　使用材料費</t>
  </si>
  <si>
    <t>515001-3000_x000D_材料及用品費</t>
  </si>
  <si>
    <t>　515001-2900_x000D_　公關慰勞費</t>
  </si>
  <si>
    <t>　515001-2800_x000D_　專業服務費</t>
  </si>
  <si>
    <t>　515001-2700_x000D_　一般服務費</t>
  </si>
  <si>
    <t>　515001-2600_x000D_　保險費</t>
  </si>
  <si>
    <t>　515001-2500_x000D_　修理保養及保固費</t>
  </si>
  <si>
    <t>　515001-2400_x000D_　印刷裝訂與廣告費</t>
  </si>
  <si>
    <t>　515001-2300_x000D_　旅運費</t>
  </si>
  <si>
    <t>　515001-2200_x000D_　郵電費</t>
  </si>
  <si>
    <t>　515001-2100_x000D_　水電費</t>
  </si>
  <si>
    <t>515001-2000_x000D_服務費用</t>
  </si>
  <si>
    <t>　515001-1800_x000D_　福利費</t>
  </si>
  <si>
    <t>　515001-1600_x000D_　退休及卹償金</t>
  </si>
  <si>
    <t>　515001-1500_x000D_　獎金</t>
  </si>
  <si>
    <t>　515001-1300_x000D_　超時工作報酬</t>
  </si>
  <si>
    <t>　515001-1100_x000D_　正式員額薪資</t>
  </si>
  <si>
    <t>515001-1000_x000D_用人費用</t>
  </si>
  <si>
    <t>515001 管理費用及總務費用</t>
  </si>
  <si>
    <t>管理及總務費用說明</t>
    <phoneticPr fontId="3" type="noConversion"/>
  </si>
  <si>
    <t xml:space="preserve">　雜項費用                                                                      </t>
  </si>
  <si>
    <t xml:space="preserve">其他業務外費用                                                                  </t>
  </si>
  <si>
    <t>其他業務外費用明細表</t>
    <phoneticPr fontId="3" type="noConversion"/>
  </si>
  <si>
    <t xml:space="preserve">編列3,000千元:_x000D_
停車場房屋稅，編列3,000千元。 </t>
  </si>
  <si>
    <t>　520298-6400_x000D_　房屋稅</t>
  </si>
  <si>
    <t xml:space="preserve">編列19,350千元:_x000D_
停車場地價稅，編列19,350千元。 </t>
  </si>
  <si>
    <t>　520298-6200_x000D_　土地稅</t>
  </si>
  <si>
    <t>520298-6000_x000D_稅捐與規費（強制費）</t>
  </si>
  <si>
    <t>　520298-5100_x000D_　不動產、廠房及設備折舊</t>
  </si>
  <si>
    <t>520298-5000_x000D_折舊、折耗及攤銷</t>
  </si>
  <si>
    <t xml:space="preserve">編列96千元:_x000D_
1.停車場相關會議所需便當、餐飲、食品等誤餐費用，編列32千元。 _x000D_2.車輛拖吊相關會議所需便當、餐飲、食品等誤餐費用，編列32千元。 _x000D_3.地下管線及管道相關會議所需便當、餐飲、食品等誤餐費用，編列32千元。 </t>
  </si>
  <si>
    <t>　520298-3200_x000D_　用品消耗</t>
  </si>
  <si>
    <t>520298-3000_x000D_材料及用品費</t>
  </si>
  <si>
    <t xml:space="preserve">編列64千元:_x000D_
1.停車場邀請專家學者諮詢費、出席費與審查費，編列32千元。 _x000D_2.車輛拖吊邀請專家學者諮詢費、出席費與審查費，編列32千元。 </t>
  </si>
  <si>
    <t>　520298-2800_x000D_　專業服務費</t>
  </si>
  <si>
    <t xml:space="preserve">編列11,537千元:_x000D_
1.委託辦理行政大樓停車場收費管理及設備維護費用，編列2,760千元。 _x000D_2.委外辦理汽機車拖吊業務，編列3,777千元。 _x000D_3.辦理管道清潔、維護、巡勘與地下管線調查工作，編列5,000千元。 </t>
  </si>
  <si>
    <t>　520298-2700_x000D_　一般服務費</t>
  </si>
  <si>
    <t xml:space="preserve">編列1,200千元:_x000D_
園區公共停車場火災、地震險，編列1,200千元。 </t>
  </si>
  <si>
    <t>　520298-2600_x000D_　保險費</t>
  </si>
  <si>
    <t xml:space="preserve">編列2,200千元:_x000D_
停車場維護費用，編列2,200千元。 </t>
  </si>
  <si>
    <t>　520298-2500_x000D_　修理保養及保固費</t>
  </si>
  <si>
    <t xml:space="preserve">編列10千元:_x000D_
停車場、拖吊與交通運輸業務印刷裝訂費，編列10千元。 </t>
  </si>
  <si>
    <t>　520298-2400_x000D_　印刷裝訂及公告費</t>
  </si>
  <si>
    <t xml:space="preserve">編列18千元:_x000D_
停車場通訊費用，編列18千元。 </t>
  </si>
  <si>
    <t>　520298-2200_x000D_　郵電費</t>
  </si>
  <si>
    <t>520298-2000_x000D_服務費用</t>
  </si>
  <si>
    <t>520298 雜項費用</t>
  </si>
  <si>
    <t>其他業務外費用說明</t>
    <phoneticPr fontId="3" type="noConversion"/>
  </si>
  <si>
    <t>編列10千元:_x000D_
辦理受贈計畫學生競賽活動期間之交通、膳宿及臨時費等相關費用，編列10千元。</t>
  </si>
  <si>
    <t>　520298-7500_x000D_　競賽及交流活動費</t>
  </si>
  <si>
    <t>編列10千元:_x000D_
辦理受贈計畫之學生獎勵品，編列10千元。</t>
  </si>
  <si>
    <t>　520298-7400_x000D_　補貼（償）、獎勵、慰問與救助（濟）</t>
  </si>
  <si>
    <t>編列30千元:_x000D_
辦理受贈計畫教師及學生活動所需之團費，編列30千元。</t>
  </si>
  <si>
    <t>　520298-7200_x000D_　捐助、補助與獎助</t>
  </si>
  <si>
    <t>520298-7000_x000D_會費、捐助、補助、分攤、救助（濟）與交流活動費</t>
  </si>
  <si>
    <t>編列177千元:_x000D_
體育場館及游泳池出租繳納營業稅，編列177千元。</t>
  </si>
  <si>
    <t>　520298-6500_x000D_　消費與行為稅</t>
  </si>
  <si>
    <t>編列486千元:_x000D_
體育場館之房屋稅，編列486千元。</t>
  </si>
  <si>
    <t>編列25千元:_x000D_
辦理受贈計畫之學生活動用什項設備之租金，編列25千元。</t>
  </si>
  <si>
    <t>　520298-4500_x000D_　什項設備租金</t>
  </si>
  <si>
    <t>編列38千元:_x000D_
辦理受贈計畫之學生對外活動車輛之租金，編列38千元。</t>
  </si>
  <si>
    <t>　520298-4400_x000D_　交通及運輸設備租金</t>
  </si>
  <si>
    <t>編列20千元:_x000D_
辦理受贈計畫之學生校外活動場地之租金，編列20千元。</t>
  </si>
  <si>
    <t>　520298-4200_x000D_　房租</t>
  </si>
  <si>
    <t>520298-4000_x000D_租金與利息</t>
  </si>
  <si>
    <t>編列324千元:_x000D_
1.維護校舍場地清潔美化費，編列120千元。_x000D_
2.辦理受贈計畫所需之教學用品、教具、報章雜誌、美化環境用品、教學實驗用品、餐費等，編列204千元。</t>
  </si>
  <si>
    <t>編列100千元:_x000D_
維修用之設備零件費，編列100千元。</t>
  </si>
  <si>
    <t>　520298-3100_x000D_　使用材料費</t>
  </si>
  <si>
    <t xml:space="preserve">編列100千元:_x000D_
辦理受贈計畫之專家、學者講課鐘點費、出席費等，編列100千元。_x000D_
</t>
  </si>
  <si>
    <t>編列140千元:_x000D_
1.單舍及眷舍場地清潔勞務委託經費，預計進用人力1人，編列50千元。_x000D_
2.受贈計畫助理員1人之鐘點費，編列90千元。</t>
  </si>
  <si>
    <t>編列5,026千元:_x000D_
廚房餐廳、體育場館、宿舍、活動中心、會議廳、操場等設施設備修護費，編列5,026千元。</t>
  </si>
  <si>
    <t>編列20千元:_x000D_
辦理受贈計畫報告用之印刷裝訂費，編列20千元。</t>
  </si>
  <si>
    <t>　520298-2400_x000D_　印刷裝訂與廣告費</t>
  </si>
  <si>
    <t>編列34千元:_x000D_
辦理受贈計畫活動所需之國內旅費、貨物運費，編列34千元。</t>
  </si>
  <si>
    <t>　520298-2300_x000D_　旅運費</t>
  </si>
  <si>
    <t>編列150千元:_x000D_
辦理受贈計畫之代課教師鐘點費，編列150千元。</t>
  </si>
  <si>
    <t>　520298-1200_x000D_　聘僱及兼職人員薪資</t>
  </si>
  <si>
    <t>520298-1000_x000D_用人費用</t>
  </si>
  <si>
    <t xml:space="preserve">　　部門別：08  廢棄物處理業務                                                  </t>
  </si>
  <si>
    <t xml:space="preserve">　　部門別：16  休閒服務業務                                                    </t>
  </si>
  <si>
    <t xml:space="preserve">　　部門別：29  再生水處理業務                                                  </t>
  </si>
  <si>
    <t>南部科學園區台南園區</t>
  </si>
  <si>
    <t>編列98,149千元:_x000D_
污水處理設施及辦公室電費96,246千元、水費1,903千元，合計編列98,149千元。</t>
  </si>
  <si>
    <t>編列183千元:_x000D_
業務聯絡用電話費150千元及數據通信費33千元，合計編列183千元。</t>
  </si>
  <si>
    <t>編列52千元:_x000D_
辦公用表報印刷費，編列52千元。</t>
  </si>
  <si>
    <t>編列330千元:_x000D_
1.辦公房舍維護，編列148千元。_x000D_
2.電腦(含錄像攝影機、DV等)、印表機、傳真機及相關資訊設備維護或升級費用，編列182千元。</t>
  </si>
  <si>
    <t>編列5,611千元:_x000D_
污水處理廠廠房保險費，編列5,611千元。</t>
  </si>
  <si>
    <t>編列558,910千元:_x000D_
1.審查委員審查及出席費用，編列45千元。_x000D_
2.環境檢驗費，編列200千元。_x000D_
3.環保許可變更申請費用(依環保法規辦理許可申請)，編列450千元。                                                                                          4.高低壓電器檢測及維修費，編列600千元。                                                                                                                                                                   5.消防年度檢修申報及改善費，編列450千元。_x000D_
6.參加專業講習及污染防治訓練費用，編列100千元。_x000D_
7.污水處理系統操作維護工作(含操作服務、污泥清理費、污水廠設備及管線、機械設備汰換更新，及園區污水下水道系統修繕等)，編列557,065千元(預計進用勞務承攬人力99人，編列69,397千元)。</t>
  </si>
  <si>
    <t>編列246千元:_x000D_
公共關係費，編列246千元。</t>
  </si>
  <si>
    <t>編列456千元:_x000D_
機電設備零件更新，編列456千元。</t>
  </si>
  <si>
    <t>編列100千元:_x000D_
1.污水業務巡檢、查核工作所需之識別及安全服裝(鞋)，編列50千元。_x000D_
2.配合政府辨理環保教育、提供來賓參訪之相關事務費，編列50千元。</t>
  </si>
  <si>
    <t>編列280,330千元:_x000D_
依據預計截至本年度12月底之固定資產價值為基礎提列各項折舊費用，編列280,330千元，詳資產折舊明細表。</t>
  </si>
  <si>
    <t>編列14,037千元:_x000D_
水污染防治費為11,540千元、土壤及地下水污染整治費為2,497千元，合計編列14,037千元。</t>
  </si>
  <si>
    <t>08  廢棄物處理業務</t>
  </si>
  <si>
    <t>編列15,219千元:_x000D_
電費14,107千元及水費1,112千元，合計編列15,219千元。</t>
  </si>
  <si>
    <t>編列15千元:_x000D_
辦公用郵費10千元及業務聯絡用電話費5千元，合計編列15千元。</t>
  </si>
  <si>
    <t>編列87千元:_x000D_
辦公用表報、印刷品及收費繳款書等印刷費，編列87千元。</t>
  </si>
  <si>
    <t>編列700千元:_x000D_
1.辦公房舍維護，編列200千元。_x000D_
2.電腦資訊、數位影音設備修理維護費，編列100千元。_x000D_
3.相關處理設施、設備、清運車輛等維修保養費，編列400千元。</t>
  </si>
  <si>
    <t>編列960千元:_x000D_
1.資源再生中心廠房保險費，編列146千元。_x000D_
2.機械及設備保險費，編列700千元。_x000D_
3.交通及運輸設備保險費，編列114千元。</t>
  </si>
  <si>
    <t xml:space="preserve">編列94,751千元:_x000D_
1.相關污染防治訓練費，編列100千元。_x000D_
2.資源再生中心操作維護工作(含委託代操作、廢棄物再利用、廢棄物採樣分析及固廢轉運)，編列94,651千元(預計進用勞務承攬人力45人，編列34,897千元)。_x000D_
</t>
  </si>
  <si>
    <t>編列1,500千元:_x000D_
燃料費1,000千元，相關設備零件更新500千元，合計編列1,500千元。</t>
  </si>
  <si>
    <t>編列1,590千元:_x000D_
1.檢驗室用玻璃瓶、杯、滴管等，編列50千元。_x000D_
2.專用垃圾袋製作費，編列100千元。_x000D_
3.配合政府環保教育、提供來賓參訪之相關事務費，編列90千元。_x000D_
4.購置150台垃圾子車費，編列1,350千元。</t>
  </si>
  <si>
    <t>　510102-4300_x000D_　機器租金</t>
  </si>
  <si>
    <t>編列330千元:_x000D_
廢棄物前處理破碎機及清運機具租賃費，編列330千元。</t>
  </si>
  <si>
    <t>編列32,759千元:_x000D_
依據預計截至本年度12月底之固定資產價值為基礎提列各項折舊費用，編列32,759千元，詳資產折舊明細表。</t>
  </si>
  <si>
    <t>　510102-6500_x000D_　消費與行為稅</t>
  </si>
  <si>
    <t>編列100千元:_x000D_
使用牌照稅，編列100千元。</t>
  </si>
  <si>
    <t>編列642千元:_x000D_
1.定檢費用、空氣污染防治費及土壤污染整治費，編列430千元。_x000D_
2.汽車燃料使用費，編列212千元。</t>
  </si>
  <si>
    <t>16  休閒服務業務</t>
  </si>
  <si>
    <t>編列1,820千元:_x000D_
1.社區中心電費1,700千元，健生館公設電費70千元，合計編列1,770千元。_x000D_
2.社區中心水費，編列50千元。</t>
  </si>
  <si>
    <t>編列24千元:_x000D_
1.社區中心辦公室電話費，編列12千元。_x000D_
2.社區中心辦公室寬頻網路費，編列12千元。</t>
  </si>
  <si>
    <t>　510102-2300_x000D_　旅運費</t>
  </si>
  <si>
    <t>編列17千元:_x000D_
委員交通費，編列17千元。</t>
  </si>
  <si>
    <t>編列2,016千元:_x000D_
1.社區中心及健生館一般房屋修繕費，編列1,035千元。_x000D_
2.公共設施修護費，編列300千元。_x000D_
3.員工餐廳建築修護費，編列31千元。_x000D_
4.社區中心等休閒服務業機械設備修繕費，編列650千元。</t>
  </si>
  <si>
    <t>編列258千元:_x000D_
1.社區中心建物保險費，編列250千元。_x000D_
2.社區中心責任保險費，編列8千元。</t>
  </si>
  <si>
    <t xml:space="preserve">編列15,744千元:_x000D_
1.社區中心委外管理費，編列2,560千元(預計進用勞務承攬人力4人，編列1,517千元)。_x000D_
2.台南園區景觀綠化維護工作:111年至112年總經費148,153千元，採一次發包，分年編列預算辦理，111年度編列73,723千元，本年度編列74,430千元(休閒服務534千元、消防業務294千元、景觀維護73,602千元)。(預計進用勞務承攬人力1人，編列478千元)。_x000D_
3.辦理園區育樂及體育活動，編列2,650千元(含球類活動1,450千元、路跑活動300千元及藝文活動900千元)。_x000D_
4.健康促進活動(運動在南科活動)，編列2,700千元。                                                                             5.南科園慶系列活動，編列3,300千元。                           6.耶誕晚會及燈飾活動，編列4,000千元。_x000D_
</t>
  </si>
  <si>
    <t>編列150千元:_x000D_
1.社區中心及健生館所需律師諮詢費，編列40千元。_x000D_
2.委員出席費，編列40千元。_x000D_
3.電梯安檢費，編列70千元。</t>
  </si>
  <si>
    <t>　510102-2B00_x000D_　推展費</t>
  </si>
  <si>
    <t>編列100千元:_x000D_
辦理台南園區休閒服務業務推廣費(場地設施、營業介紹、收費服務等)，編列100千元。</t>
  </si>
  <si>
    <t>編列40千元:_x000D_
管理費業務、社區中心文案紙張印製等用品，編列40千元。</t>
  </si>
  <si>
    <t>編列23,398千元:_x000D_
依據預計截至本年度12月底之固定資產價值為基礎提列各項折舊費用，編列23,398千元，詳資產折舊明細表。</t>
  </si>
  <si>
    <t>編列905千元:_x000D_
社區中心房屋稅211千元及健生館房屋稅694千元，合計編列905千元。</t>
  </si>
  <si>
    <t>編列175千元:_x000D_
1.非營利幼兒園土地改良物修繕，編列15千元。_x000D_
2.非營利幼兒園房屋維護，編列80千元。_x000D_
3.非營利幼兒園機械設備維護，編列80千元。</t>
  </si>
  <si>
    <t xml:space="preserve">編列200千元:_x000D_
1.非營利幼兒園會計師查核簽證費，編列150千元。_x000D_
2.非營利幼兒園營運業務法律事務費，編列50千元。_x000D_
</t>
  </si>
  <si>
    <t>編列2,000千元:_x000D_
依據預計截至本年度12月底之固定資產價值為基礎提列各項折舊費用，編列2,000千元，詳資產折舊明細表。</t>
  </si>
  <si>
    <t>29  再生水處理業務</t>
  </si>
  <si>
    <t>編列36千元:_x000D_
永康再生水及安平再生水之審查或查核委員交通費用，編列36千元。</t>
  </si>
  <si>
    <t>編列2,000千元:_x000D_
1.永康再生水配水池及管網保險費，編列1,000千元。_x000D_
2.安平再生水配水池及管網保險費，編列1,000千元。</t>
  </si>
  <si>
    <t>編列21,740千元:_x000D_
1.永康再生水及安平再生水之審查或查核委員出席費用，編列40千元。_x000D_
2.永康再生水委託營運費，編列11,200千元(預計進用勞務承攬人力9人，編列3,209千元)。_x000D_
3.安平再生水委託營運費，編列10,500千元(預計進用勞務承攬人力9人，編列2,738千元)。</t>
  </si>
  <si>
    <t>編列12千元:_x000D_
永康再生水及安平再生水之審查或查核委員餐費，編列12千元。</t>
  </si>
  <si>
    <t>編列41,513千元:_x000D_
依據預計截至本年度12月底之固定資產價值為基礎提列各項折舊費用，編列41,513千元，詳資產折舊明細表。</t>
  </si>
  <si>
    <t>編列61,176千元:_x000D_
按預算員額83名，編列61,176千元。</t>
  </si>
  <si>
    <t>編列14,944千元:_x000D_
依警察機關外勤員警超勤加班費核發要點編列加班費11,952千元、不休假加班費2,762千元及值班費230千元，合計編列14,944千元。</t>
  </si>
  <si>
    <t>編列14,460千元:_x000D_
1.依正式人員薪資總額1個月標準編列考績獎金，編列7,350千元。_x000D_
2.依正式人員薪資總額1.5個月標準編列年終獎金，編列7,089千元。_x000D_
3.退休勳獎章加發金額，編列21千元。</t>
  </si>
  <si>
    <t>編列16,317千元:_x000D_
依公務人員退休法規定，編列退休金16,317千元。_x000D_
1.依退撫新制，編列6,434千元。_x000D_
2.另加提撥月退休撫卹，編列5,095千元。_x000D_
3.依政府規定年度需編列預算挹注退撫基金經費，編列4,788千元。</t>
  </si>
  <si>
    <t xml:space="preserve">編列10,679千元:_x000D_
1.機關負擔之人員公健保費，編列6,498千元。_x000D_
2.二代健保補充保費，編列342千元。_x000D_
3.40歲以上人員健檢費，編列216千元。_x000D_
4.休假旅遊補助費，編列1,418千元。_x000D_
5.其他依相關規定支領之各項費用(婚喪、子女教育、生育補助)，編列2,205千元。_x000D_
</t>
  </si>
  <si>
    <t>編列5,296千元:_x000D_
辨公隊舍電費3,840千元、路口監視器及電子看板電費1,200千元、水費156千元及瓦斯費100千元，合計編列5,296千元。</t>
  </si>
  <si>
    <t>編列741千元:_x000D_
郵電費360千元、一般電話費300千元、警用專線18千元、網路通訊費38千元及有線電視收視費25千元，合計編列741千元。</t>
  </si>
  <si>
    <t>編列123千元:_x000D_
國內出差旅費，編列123千元。</t>
  </si>
  <si>
    <t>編列70千元:_x000D_
警政業務印刷費(公文信封、筆錄紙、一般呈報單、紀錄表、卷宗表皮、預防犯罪資料等印刷)，編列70千元。</t>
  </si>
  <si>
    <t>編列2,711千元:_x000D_
1.警察隊舍維修費，編列104千元。_x000D_
2.偵防器材與警械維護(錄放影機、照相機、錄相機、夜視望遠鏡、人犯監視系統、指紋箱等)，編列60千元。_x000D_
3.電腦、傳真機等儀器設備維護費，編列60千元。_x000D_
4.無線電通訊器材維修費，編列50千元。_x000D_
5.機車維護費133千元及汽車維護費374千元，合計編列507千元。_x000D_
6.辦公器具維護費，編列90千元。_x000D_
7.酒精測試器維護費，編列40千元。_x000D_
8.警察大樓冷氣保養維修費500千元、電氣設講維護費200千元、電梯保養維修費300千元、靶場保養維修費200千元及測速照相機保養維費150千元，合計編列1,350千元。_x000D_
9.園區路口監視系統及電子看板保養維修費，編列450千元。</t>
  </si>
  <si>
    <t>編列283千元:_x000D_
1.警察大樓意外公共危險保險費，編列20千元。_x000D_
2.機車強制險，編列115千元。_x000D_
3.汽車險(強制+第三責任+竊盜)，編列148千元。</t>
  </si>
  <si>
    <t>編列4,186千元:_x000D_
1.清潔工作、炊事與打蠟外包費用(含清潔外包1,776千元，炊事外包1,404千元，打蠟420千元，委外人力420千元)，合計編列4,020千元(預計進用勞務承攬人力8人，編列3,682千元)。_x000D_
2.文康活動費，編列166千元。</t>
  </si>
  <si>
    <t>編列652千元:_x000D_
1.警察人員依法執行職務涉訟因公訴訟費，編列200千元。_x000D_
2.保防工作費，編列12千元。_x000D_
3.常訓工作費(含常訓助教鐘點費)，編列40千元。_x000D_
4.警察大樓電氣設備申報及技術員執照費，編列200千元。_x000D_
5.警察大樓年度消防檢修申報及改善費用，編列200千元。</t>
  </si>
  <si>
    <t>編列78千元:_x000D_
機動警力支援費(動員區外警力所需各項費用)，編列78千元。</t>
  </si>
  <si>
    <t>編列100千元:_x000D_
預防犯罪保防推廣品，編列100千元。</t>
  </si>
  <si>
    <t xml:space="preserve">編列2,066千元:_x000D_
1.汽車，編列990千元。_x000D_
2.機車，編列1,076千元。_x000D_
</t>
  </si>
  <si>
    <t>編列1,954千元:_x000D_
1.辦公用品，編列632千元。_x000D_
2.刑事器材(指紋箱藥液、酒精測試器藥液、手電筒、底片、錄影帶、錄音帶、電池等)，編列350千元。_x000D_
3.服裝費(由警政署統一代購，金額依規定編列)，編列772千元。_x000D_
4.有關教育訓練、安全維護、交通疏導、座談聯誼、特種勤務、聚眾抗爭活動、春安工作及其他勤務相關餐費，編列200千元。</t>
  </si>
  <si>
    <t>　510110-4200_x000D_　房租</t>
  </si>
  <si>
    <t>編列1,064千元:_x000D_
警察隊租用健康生活館租金，編列1,064千元。</t>
  </si>
  <si>
    <t>編列32,734千元:_x000D_
1.租用NEC電腦終端機，編列36千元。_x000D_
2.電腦租賃費用，112至114年總經費5,161千元，合併一次發包，分年編列預算辦理，本年度編列1,721千元(警察勤務1,649千元、雜項業務費用72千元)，餘於後續年度編列。_x000D_
3.園區路口監視系統及電子看板租金，108年至112年總經費192,300千元，台南園區及高雄園區合併一次發包，分年編列預算辦理，108年編列38,460千元，109年編列38,460千元，110年編列38,460千元，111年編列38,460千元，本年度編列38,460千元(台南園區30,768千元、高雄園區7,692千元)。                                                                                             4.影印機租金，編列281千元。</t>
  </si>
  <si>
    <t>編列9,394千元:_x000D_
依據預計截至本年度12月底之固定資產價值為基礎提列各項折舊費用，編列9,394千元，詳資產折舊明細表。</t>
  </si>
  <si>
    <t>編列30千元:_x000D_
燃料稅及車輛定檢費，編列30千元。</t>
  </si>
  <si>
    <t>編列26,931千元:_x000D_
分攤保二總、大隊部員警所需經費，本年度編列26,931千元(依據行政院92.7.1院授主孝二字第0920004312號函辦理)。</t>
  </si>
  <si>
    <t>編列200千元:_x000D_
警察刑事案件、秘密證人及辦案有功人員獎金，編列200千元（依「內政部警政署核發刑事類工作獎金細部支給要點暨一覽表」規定編列)。</t>
  </si>
  <si>
    <t>編列948千元:_x000D_
消防隊舍電費900千元及水費48千元，合計編列948千元。</t>
  </si>
  <si>
    <t>編列36千元:_x000D_
消防隊舍電話費，編列36千元。</t>
  </si>
  <si>
    <t>編列527千元:_x000D_
1.房屋修護費用，編列200千元。_x000D_
2.電器、電腦、印表機、無線電等設備維護費，編列70千元。_x000D_
3.空調冷氣、電梯保養、電氣設備保養維修費，編列200千元。_x000D_
4.特殊救災儀器設備維護保養費，編列36千元。_x000D_
5.辦公器具維護費，編列21千元。</t>
  </si>
  <si>
    <t>編列120千元:_x000D_
消防隊舍建物保險費，編列120千元。</t>
  </si>
  <si>
    <t>編列7,482千元:_x000D_
1.管理局緊急應變中心委託專業機構辦理06-5051069緊急通報專線、獲報現場查勘及緊急應變實務訓練、先期緊急應變前進指揮所架設、衛星電話、緊急無線電通報系統及緊急應變器材等與智慧防救災系統操作及緊急應變實務訓練，編列4,600千元(預計進用勞務承攬人力4人，編列2,455千元)。_x000D_
2.高風險場所消防診斷輔導與技術提升計畫，持續針對高風險密閉場所進行診斷輔導，編列2,000千元(預計進用勞務承攬人力2人，編列300千元)。_x000D_
3.消防隊舍清潔工作，編列588千元(預計進用勞務承攬人力1人，編列365千元)。_x0005__x000D_
4.台南園區景觀綠化維護工作:111年至112年總經費148,153千元，採一次發包，分年編列預算辦理，111年度編列73,723千元，本年度編列74,430千元(休閒服務534千元、消防業務294千元、景觀維護73,602千元)。</t>
  </si>
  <si>
    <t>編列4,450千元:_x000D_
1.大型消防演習支出，編列950千元。_x000D_
2.地震預警防災系統維運相關費用（地震防災服務、主站設備與網路專線、伺服器維護及後續系統功能擴充等），編列3,500千元(預計進用勞務承攬人力1人，編列420千元)。</t>
  </si>
  <si>
    <t>編列200千元:_x000D_
1.辦公及事務用品消耗，編列100千元。_x000D_
2.園區訓練及救災用乾粉、泡沫、消耗性消防器材補充、園區防災演練防護具等，編列100千元。</t>
  </si>
  <si>
    <t>編列90千元:_x000D_
租用影印機、傳真機費用，編列90千元。</t>
  </si>
  <si>
    <t>編列3,258千元:_x000D_
依據預計截至本年度12月底之固定資產價值為基礎提列各項折舊費用，編列3,258千元，詳資產折舊明細表。</t>
  </si>
  <si>
    <t>編列4,000千元:_x000D_
1.地震預警防災系統維運無形資產攤提，編列3,000千元。_x000D_
2.室內定位技術無形資產攤提，編列1,000千元。</t>
  </si>
  <si>
    <t>編列23,062千元:_x000D_
1.大洲排水、安順寮、座駕、大社看西排水、西善二中排及滯洪池等清淤工程費用，編列4,849千元。_x000D_
2.台南園區道路養護及清潔維護工作:111年至112年總經費48,940千元，採一次發包，分年編列預算辦理，111年度編列24,470千元，本年度編列24,470千元(環境清潔16,213千元、公共設施維護8,257千元)。(預計進用勞務承攬人力17人，編列8,015千元)。_x000D_
3.台南園區景觀環境清潔維護工作:111年至112年總經費35,692千元，採一次發包，分年編列預算辦理，111年度編列17,846千元，本年度編列17,846千元(環境清潔2,000千元、景觀維護15,846千元)。(預計進用勞務承攬人力3人，編列1,500千元)。</t>
  </si>
  <si>
    <t>編列10千元:_x000D_
公共設施維修專線及公務用行動電話費，編列10千元。</t>
  </si>
  <si>
    <t>編列960千元:_x000D_
景觀設施修護費，編列960千元。</t>
  </si>
  <si>
    <t>編列89,938千元:_x000D_
1.台南園區景觀綠化維護工作:111年至112年總經費148,153千元，採一次發包，分年編列預算辦理，111年度編列73,723千元，本年度編列74,430千元(休閒服務534千元、消防業務294千元、景觀維護73,602千元)。(預計進用勞務承攬人力83人，編列43,925千元)。_x000D_
2.台南園區景觀環境清潔維護工作:111年至112年總經費35,692千元，採一次發包，分年編列預算辦理，111年度編列17,846千元，本年度編列17,846千元(環境清潔2,000千元、景觀維護15,846千元)。(預計進用勞務承攬人力31人，編列14,398千元)。_x000D_
3.台南園區螢火蟲復育作業工作:111年至112年總經費980千元，採一次發包，分年編列預算辦理，111年度編列490千元，本年度編列490千元。(預計進用勞務承攬人力1人，編列410千元)。</t>
  </si>
  <si>
    <t>編列10千元:_x000D_
法律諮詢顧問費，編列10千元。</t>
  </si>
  <si>
    <t>編列200千元:_x000D_
環境維護材料費，編列200千元。</t>
  </si>
  <si>
    <t>編列1,656千元:_x000D_
環境維護消耗費，編列1,656千元。</t>
  </si>
  <si>
    <t>編列57,738千元:_x000D_
1.路燈、公共場地及宿舍廠房等景觀設施電費4,892千元及水費300千元，合計編列5,192千元。_x000D_
2.交通號誌電費，編列490千元。    _x000D_
3.立體停車場公共設施電費316千元及水費39千元，合計編列355千元。_x000D_
4.防洪抽水站等公共設施電費674千元及水費22千元，合計編列696千元。                                                                                              5.工業水塔、民生水塔等公共設施用電47,200千元及水費78千元，合計編列47,278千元。_x000D_
6.分攤自來水總表與分表差額費用，編列3,727千元。</t>
  </si>
  <si>
    <t>編列2,348千元:_x000D_
1.公共設施維護業務電話費，編列47千元。_x000D_
2.公共設施維護業務數據通信，編列1,330千元。_x000D_
3.水塔、配水池數據通訊費，編列785千元。_x000D_
4.防汛數據通訊費，編列45千元。_x000D_
5.交控中心數據通訊費，編列141千元。</t>
  </si>
  <si>
    <t>編列60千元:_x000D_
1.園區無線網路維運作業專家學者交通費，編列15千元。_x000D_
2.辨理一般服務及專業服務案審查委員交通費用，編列45千元。</t>
  </si>
  <si>
    <t>編列7,385千元:_x000D_
1.道路修繕費，編列500千元。_x000D_
2.防洪抽水站及監控設施修繕費，編列1,097千元。_x000D_
3.自來水設施、機電設備及管線修繕費，編列2,500千元。_x000D_
4.新港堂電梯保養費，編列96千元。_x000D_
5.立體停車場電梯保養費，編列192千元。_x000D_
6.交通設施修繕費，編列1,000千元。_x000D_
7.公共設施修繕費，編列500千元。_x000D_
8.辦理台南園區公共藝術品清潔、保養或修繕，編列1,500千元。</t>
  </si>
  <si>
    <t>編列5,572千元:_x000D_
1.行政服務區地下停車場、霞客湖展示室及公7維護辦公室之保險費，編列2,040千元。_x000D_
2.台南園區第一座立體停車場保險費，編列360千元。_x000D_
3.公有建物保險費，編列3,140千元。_x000D_
4.新港社地方文化館一般房屋保險費，編列27千元。_x000D_
5.新港社地方文化館責任保險費，編列5千元。</t>
  </si>
  <si>
    <t>編列107,363千元:_x000D_
1.園區管理及公有建築物委外維護履約督導費，編列6,419千元(預計進用勞務承攬人力8人，編列6,285千元)。_x000D_
2.台南園區公共藝術員工活動參與費，編列1,500千元。_x000D_
3.園區景觀、道路、公共設施及水電交通委外督導維護作業:111年至112年總經費25,638千元，採一次發包，分年編列預算辦理，111年度編列12,819千元，本年度編列12,819千元。(預計進用勞務承攬人力13人，編列9,173千元)。_x000D_
4.園區路燈、公共場地及附屬公共設施操作維護作業:111年至112年總經費38,600千元，採一次發包，分年編列預算辦理，111年度編列19,300千元，本年度編列19,300千元。(預計進用勞務承攬人力18人，編列12,968千元)。_x000D_
5.台南園區道路養護及清潔維護工作:111年至112年總經費48,940千元，採一次發包，分年編列預算辦理，111年度編列24,470千元，本年度編列24,470千元(環境清潔16,213千元、公共設施維護8,257千元)。(預計進用勞務承攬人力5人，編列2,600千元)。_x000D_
6.防洪抽水站及監控設施操作維護費，編列14,994千元(預計進用勞務承攬人力10人，編列6,017千元)。  _x000D_
7.自來水、配水池及管線操作、巡檢、維護修繕及緊急搶修作業:112年至113年總經費49,200千元，採一次發包，分年編列預算辦理，本年度編列23,800千元，餘於後續年度編列。(預計進用勞務承攬人力22人，編列15,504千元)。_x000D_
8.交通設施操作維護費及交通專業諮詢服務費，編列9,502千元(預計進用勞務承攬人力5人，編列3,098千元)。_x000D_
9.交控中心系統設備維運案，編列4,210千元。_x000D_
10.代管水利署移動式淨水設備維運作業，編列3,000千元。 _x000D_
11.新港堂維護費，編列2,000千元。_x000D_
12.園區無線網路維運作業:112年至113年總經費3,124千元，採一次發包，分年編列預算辦理，本年度編列1,562千元，餘於後續年度編列。</t>
    <phoneticPr fontId="3" type="noConversion"/>
  </si>
  <si>
    <t>編列16,748千元:_x000D_
1.高鐵減振工程等相關訴訟法律服務費，編列5,000千元。_x000D_
2.園區無線網路維運作業專家學者出席費，編列15千元。_x000D_
3.辦理「廠商節水節能輔導案作業」審查委員出席費，編列30千元。_x000D_
4.監測及影像資訊整合雲端平台系統維護營運費，編列3,000千元。_x000D_
5.交控中心租用雲端平台、網路使用年租金，編列1,853千元。_x000D_
6.智慧交通便民資訊網及APP維運作業及交控中心軟體維護及擴充功能，編列2,250千元。_x000D_
7.廠商節水節能輔導案作業費，編列3,000千元。_x000D_
8.園區再生能源及再生水管理作業費，編列1,600千元。</t>
  </si>
  <si>
    <t>編列1,080千元:_x000D_
1.環境維護材料費，編列580千元。_x000D_
2.油漆、水電等之材料費:112年至113年總經費11,000千元，合併一次發包，分年編列預算辦理，本年度編5,500千元(公共設施維護500千元、出租廠房成本3,000千元、出租住宅成本2,000千元)，餘於後續年度編列。</t>
  </si>
  <si>
    <t>編列351千元:_x000D_
1.公共設施維護業務用品消耗費，編列331千元。_x000D_
2.辦理一般服務及專業服務案審查委員餐費，編列20千元。</t>
  </si>
  <si>
    <t>　510110-4100_x000D_　地租及水租</t>
  </si>
  <si>
    <t>編列12千元:_x000D_
支付高速鐵路工程局台南園區寬頻管道使用租金，編列12千元。</t>
  </si>
  <si>
    <t>編列661千元:_x000D_
台南園區行政服務區地下停車場停車收費系統設備租賃費:111年至115年總經費2,976千元，採一次發包，分年編列預算辦理，111年度編列661千元，本年度編列661千元，餘於後續年度編列。</t>
  </si>
  <si>
    <t>編列30,833千元:_x000D_
辦理本局所轄園區之巡迴巴士接駁服務，編列30,833千元(預計進用勞務承攬人力20人，編列12,165千元)。</t>
  </si>
  <si>
    <t>編列337,000千元:_x000D_
1.為改善園區周邊公共設施與維護安全及環境品質等建設，依據110年度園區廠商營業額9,900億元，作業基金預估賸餘5.3億，編列補助台南市政府經費52,000千元，預計辦理園區周邊交通及道路、環境、警政、消防、環保、教育、文化水準、醫療及保健等設施、裝備等。_x000D_
2.補助自來水公司辦理曾文淨水廠擴建工程，本計畫經費1,418,000千元，預計辦理期程自107年至113年，經報奉行政院民國107年4月3日院臺科字第1070009956號函同意在案，108年編列175,400千元，109年編列175,300千元，110年編列341,000千元，111年編列269,500千元，本年度編列285,000千元，餘於後續年度編列。</t>
  </si>
  <si>
    <t>編列62,920千元:_x000D_
1.加強灌溉管理調用節餘農水成本，編列46,050千元。_x000D_
2.水資源競用區之節水獎勵分攤經費，編列16,870千元。</t>
  </si>
  <si>
    <t>510110-8000_x000D_短絀、賠償與保險給付</t>
  </si>
  <si>
    <t>　510110-8100_x000D_　各項短絀</t>
  </si>
  <si>
    <t>編列323千元:_x000D_
提列偉馳等管理費及逾期罰鍰備抵呆帳，編列323千元。</t>
  </si>
  <si>
    <t>編列60千元:_x000D_
專家學者交通費，編列60千元。</t>
  </si>
  <si>
    <t>編列104,510千元:_x000D_
1.專家顧問之出席費、審查費及諮詢費等相關費用，編列160千元。2.溫室氣體管理計畫，編列1,700千元(預計進用勞務承攬人力2人，編列800千元)。_x000D_
3.園區施工期間及周圍環境品質監測計畫，編列33,200千元(預計進用勞務承攬人力5人，編列2,600千元)。_x000D_
4.南科社會責任及環保績效展現計畫，編列4,000千元(預計進用勞務承攬人力3人，編列1,760千元)。_x000D_
5.永續園區環境教育場址計畫，編列2,000千元(預計進用勞務承攬人力3人，編列1,500千元)。_x000D_
6.地下水質井網維護與監測計畫，編列8,500千元(預計進用勞務承攬人力4人，編列1,400千元)。_x000D_
7.園區環境監測資訊整合及維護計畫，編列3,200千元(預計進用勞務承攬人力3人，編列580千元)。_x000D_
8.特殊性工業區空氣品質監測站維護計畫，編列31,000千元(預計進用勞務承攬人力4人，編列1,218千元)。_x000D_
9.園區環境微振監測系統佈設計畫:112年至113年總經費1,820千元，採一次發包，分年編列預算辦理，本年度編列910千元，餘於後續年度編列。(預計進用勞務承攬人力3人，編列588千元)。_x000D_
10.園區環境規劃、環境影響評估變更費用，編列13,260千元。_x000D_
11.園區遺址監管保護費用，編列5,580千元。_x000D_
12.園區綠建築與綠色工廠輔導，編列1,000千元。</t>
    <phoneticPr fontId="3" type="noConversion"/>
  </si>
  <si>
    <t>編列200千元:_x000D_
辦理台南園區水污染防治、空氣汙染防制、廢棄物清理、環境品質監測與管理等業務推動，編列200千元。</t>
  </si>
  <si>
    <t>　510402-2200_x000D_　郵電費</t>
  </si>
  <si>
    <t>編列7千元:_x000D_
租賃業務用郵費2千元及電話費5千元，合計編列7千元。</t>
  </si>
  <si>
    <t>　510402-2400_x000D_　印刷裝訂及公告費</t>
  </si>
  <si>
    <t>編列22千元:_x000D_
租賃合約等印刷費及裝訂費，編列22千元。</t>
  </si>
  <si>
    <t>編列5,017千元:_x000D_
租賃業務委外作業費用，編列5,017千元(預計進用勞務承攬人力7人，編列4,231千元)。</t>
  </si>
  <si>
    <t xml:space="preserve">編列6,300千元:_x000D_
1.委託律師法律服務費，編列1,000千元。_x000D_
2.都市計畫變更、土地使用規劃、環境規劃費用及地籍變更測量等，編列5,000千元。_x000D_
3.土地測量費，編列300千元。_x000D_
_x000D_
</t>
  </si>
  <si>
    <t>510402-3000_x000D_材料及用品費</t>
  </si>
  <si>
    <t>　510402-3200_x000D_　用品消耗</t>
  </si>
  <si>
    <t>編列24千元:_x000D_
租賃業務用文具紙張費，編列24千元。</t>
  </si>
  <si>
    <t>510402-4000_x000D_租金與利息</t>
  </si>
  <si>
    <t>　510402-4100_x000D_　地租及水租</t>
  </si>
  <si>
    <t>編列3,704千元:_x000D_
台南園區租用台糖土地租金，編列3,704千元。</t>
  </si>
  <si>
    <t>編列735,860千元:_x000D_
依據預計截至本年度12月底預計之固定資產價值為基礎計提各項折舊費用，編列735,860千元，詳資產折舊明細表。</t>
  </si>
  <si>
    <t>編列130,000千元:_x000D_
依預估出租土地面積*公告地價*基本稅率，編列130,000千元。</t>
  </si>
  <si>
    <t>編列45,396千元:_x000D_
1.提列東旺租金欠款備抵呆帳，編列9,524千元。_x000D_
2.提列東旺不當得利欠款備抵呆帳，編列35,872千元。</t>
  </si>
  <si>
    <t>編列6,728千元:_x000D_
廠房公共設施公用電費6,690千元及水費38千元，合計編列6,728千元。</t>
  </si>
  <si>
    <t>編列27千元:_x000D_
廠房管理室電話費,編列27千元。</t>
  </si>
  <si>
    <t>編列25,664千元:_x000D_
1.廠房修繕維護費，編列16,469千元。_x000D_
2.標準廠房電梯保養費用，編列7,835千元。_x000D_
3.標準廠房高低壓設備維護費用，編列850千元。_x000D_
4.標準廠房消防保養費用，編列510千元。</t>
  </si>
  <si>
    <t>編列3,080千元:_x000D_
1.出租廠房一般房屋保險費，編列3,000千元。_x000D_
2.出租廠房責任保險費，編列80千元。</t>
  </si>
  <si>
    <t>編列25,591千元:_x000D_
1.標準廠房設施維護委外費用，編列5,013千元(預計進用勞務承攬人力9人，編列4,317千元)。_x000D_
2.標準廠房清潔、保全、協辦等委外費用，編列20,197千元(預計進用勞務承攬人力26人，編列16,956千元)。_x000D_
3.標準廠房環境消毒費用，編列381千元。</t>
  </si>
  <si>
    <t>　510403-3100_x000D_　使用材料費</t>
  </si>
  <si>
    <t>編列6,000千元:_x000D_
1.廠房修繕使用材料費，編列3,000千元。_x000D_
2.油漆、水電等之材料費用:112年至113年總經費11,000千元，合併一次發包，分年編列預算辦理，本年度編5,500千元(公共設施維護500千元、出租廠房成本3,000千元、出租住宅成本2,000千元)，餘於後續年度編列。</t>
  </si>
  <si>
    <t>編列105,060千元:_x000D_
依據預計截至本年度12月底預計之固定資產價值為基礎計提各項折舊費用，編列105,060千元，詳資產折舊明細表。</t>
  </si>
  <si>
    <t>編列11,810千元:_x000D_
廠房房屋稅，編列11,810千元。</t>
  </si>
  <si>
    <t>510403-8000_x000D_短絀、賠償與保險給付</t>
  </si>
  <si>
    <t>　510403-8100_x000D_　各項短絀</t>
  </si>
  <si>
    <t>編列30,710千元:_x000D_
提列綠益康租金欠款、不當得利及罰金備抵呆帳，編列30,710千元。</t>
  </si>
  <si>
    <t>編列15,148千元:_x000D_
住宅宿舍電費10,000千元、水費1,648千元及瓦斯費3,500千元，合計編列15,148千元。</t>
  </si>
  <si>
    <t>編列8,970千元:_x000D_
1.宿舍管理室電話費，編列50千元。_x000D_
2.第四台有線電視收視費用，編列4,220千元。_x000D_
3.網路無線寬頻費用，編列4,250千元。_x000D_
4.MOD網路收視費用，編列450千元。</t>
  </si>
  <si>
    <t>編列24,319千元:_x000D_
1.宿舍修繕維護費用，編列14,753千元。_x000D_
2.宿舍電梯保養費用，編列7,334千元。_x000D_
3.宿舍高低壓設備維護費用，編列254千元。_x000D_
4.宿舍消防設備保養費用，編列542千元。_x000D_
5.宿舍飲水機保養費用，編列536千元。_x000D_
6.宿舍鍋爐保養費用，編列500千元。_x000D_
7.智慧管理系統維護費用，編列400千元。</t>
  </si>
  <si>
    <t>編列943千元:_x000D_
1.出租住宅一般房屋保險費，編列900千元。_x000D_
2.出租住宅責任保險費，編列43千元。</t>
  </si>
  <si>
    <t>編列19,809千元:_x000D_
1.宿舍清潔、保全、協辦等委外費用，編列14,994千元(預計進用勞務承攬人力42人，編列14,500千元)。_x000D_
2.宿舍設施維護委外費用，編列4,640千元(預計進用勞務承攬人力9人，編列4,523千元)。_x000D_
3.宿舍環境消毒費用，編列175千元。</t>
  </si>
  <si>
    <t>　510405-3100_x000D_　使用材料費</t>
  </si>
  <si>
    <t>編列4,500千元:_x000D_
1.宿舍修繕使用材料費，編列2,500千元。_x000D_
2.油漆、水電等之材料費用:112年至113年總經費11,000千元，合併一次發包，分年編列預算辦理，本年度編5,500千元(公共設施維護500千元、出租廠房成本3,000千元、出租住宅成本2,000千元)，餘於後續年度編列。</t>
  </si>
  <si>
    <t>編列500千元:_x000D_
宿舍康樂用品、家電用品、消耗品等，編列500千元。</t>
  </si>
  <si>
    <t>編列60,944千元:_x000D_
依據預計截至本年度12月底預計之固定資產價值為基礎計提各項折舊費用，編列60,944千元，詳資產折舊明細表。</t>
  </si>
  <si>
    <t>編列6,500千元:_x000D_
住宅房屋稅，編列6,500千元。</t>
  </si>
  <si>
    <t xml:space="preserve">　　部門別：20  其他                                                            </t>
  </si>
  <si>
    <t xml:space="preserve">　　部門別：28  產學研發及技術交流                                              </t>
  </si>
  <si>
    <t>20  其他</t>
  </si>
  <si>
    <t>編列2,183千元:_x000D_
1.派員赴歐美地區針對重點發展產業進行投資招商及拓展市場業務、拜訪潛在投資廠商、連結加速器及生態體系、推動園區國際交流、延攬人才、參加國際會議及高科技產業展會，7人13天，編列1,415千元。_x000D_
2.派員赴亞洲地區針對重點發展產業進行投資招商及拓展市場業務、拜訪潛在投資廠商、連結加速器及生態體系、推動園區國際交流、延攬人才、參加國際會議及高科技產業展會，6人9天，編列550千元。_x000D_
3.派員赴美洲、亞洲或歐洲參加國際會議及推動創新創業業務交流2人7天，編列180千元。_x000D_
4.派員赴大陸推動科技人才創新創業業務交流，參訪大陸高新技術產業園區與智慧園區及參加高科技展及協助廠商拓展市場業務，1人5天，編列38千元。</t>
  </si>
  <si>
    <t>編列36千元:_x000D_
預算書表印刷及裝訂費，編列36千元。</t>
  </si>
  <si>
    <t>編列72千元:_x000D_
公務車輛養護費，編列72千元。</t>
  </si>
  <si>
    <t>編列110千元:_x000D_
公務車輛保險費，編列110千元。</t>
  </si>
  <si>
    <t>編列11,600千元:_x000D_
科學園區作業基金公文電子掃描儲存、收發、文件郵寄(含郵資管理)及檔案管理、公文傳遞委外處理作業，111年至112年總經費23,000千元，採一次發包，分年編列預算辦理，111年編列11,400千元，本年度編列11,600千元。(預計進用勞務承攬人力28人，編列11,600千元)。</t>
  </si>
  <si>
    <t>編列35,067千元:_x000D_
1.管理費爭訟案件之相關律師諮詢費用，編列240千元。_x000D_
2.南科簡訊稿費，編列180千元。_x000D_
3.科學園區通關系統委外服務案(南科分攤款)，編列4,200千元。_x000D_
4.科學園區廠商共用性資訊系統維運費(南科分攤款)，編列5,500千元。_x000D_
5.共構機房維運費(南科分攤款)，編列3,350千元。_x000D_
6.資訊系統(租賃及共用系統)標準認證經費及個資管理輔導驗證服務，編列2,655千元。_x000D_
7.動態一次性密碼(MOTP)260千元、資安監控儀表板100千元及遠距連線虛擬安控平台150千元等授權費，合計編列510千元。_x000D_
8.作業基金會計系統(含概算系統)租用及維護作業費，編列930千元。_x000D_
9.地理資訊系統及公共設施管理系統維護費:111年至112年總經費8,000千元，採一次發包，分年編列預算辦理，111年度編列4,000千元，本年度編列4,000千元。_x000D_
10.建築管理資訊系統維運費用，編列600千元。_x000D_
11.作業基金會計帳務委託處理費用:111至112年總經費5,050千元，採一次發包，分年編列預算辦理，111年編列2,520千元，本年度編列2,530千元。(預計進用勞務承攬人力4人，編列2,201千元)。_x000D_
12.南部科學園區整體形象提升委外費用，編列3,500千元。_x000D_
13.南科簡訊設計印製費用，編列1,400千元。   _x000D_
14.南部科學園區產業規劃及招商服務委辦案費用，編列4,000千元(預計進用勞務承攬人力2人，編列1,500千元)。_x000D_
15.作業基金相關報表及財務調度相關處理費用，編列772千元(預計進用勞務承攬人力1人，編列772千元)。_x000D_
16.辦理園區年報編輯委託專業服務處理費用，編列600千元。_x000D_
17.營業稅申報委託專業服務費用，編列100千元。</t>
  </si>
  <si>
    <t>編列3,000千元:_x000D_
園區整體形象提升宣傳內容製作及刊登費用，編列3,000千元。</t>
  </si>
  <si>
    <t>編列43千元:_x000D_
公務車燃料費，編列43千元。</t>
  </si>
  <si>
    <t>編列72千元:_x000D_
電腦租賃費用，112至114年總經費5,161千元，合併一次發包，分年編列預算辦理，本年度編列1,721千元(警察勤務1,649千元、雜項業務費用72千元)，餘於後續年度編列。</t>
  </si>
  <si>
    <t>編列75千元:_x000D_
公務車輛規費與強制費，編列75千元。</t>
  </si>
  <si>
    <t>編列216千元:_x000D_
專家學者交通費，編列216千元。</t>
  </si>
  <si>
    <t>編列150千元:_x000D_
資訊設備、電話、投影機、門禁系統、監視系統、照明、空調及飲水系統場域設備等維護保養費，編列150千元。</t>
  </si>
  <si>
    <t>編列7,769千元:_x000D_
1.專家學者出席費，編列173千元。_x000D_
2.南科創新創業輔導培育計畫委辦費用，編列7,500千元(預計進用勞務承攬人力5人，編列3,300千元)。_x000D_
3.委託專業會計師辦理南科自造基地維運廠商營運收支會計查核費用，編列96千元。</t>
  </si>
  <si>
    <t>編列120千元:_x000D_
1.創業團隊使用場域辦公室設施耗材、文具、紙張、資訊作業耗材碳粉匣、色帶等，編列100千元。_x000D_
2.辦理創新創業相關專業服務案審查委員餐費，編列20千元。</t>
  </si>
  <si>
    <t>28  產學研發及技術交流</t>
  </si>
  <si>
    <t xml:space="preserve">編列8,000千元:_x000D_
1.科學園區產學研發及新興技術交流計畫委辦費用，編列5,000千元(預計進用勞務承攬人力3人，編列1,700千元)。_x000D_
2.科學園區跨域創新研發服務平台委辦費用，編列3,000千元。_x000D_
</t>
  </si>
  <si>
    <t xml:space="preserve">編列63,000千元:_x000D_
園區產學研發計畫補助經費共計126,000千元，預計辦理期程自112年至113年，本年度編列補助經費63,000千元，餘於後續年度編列，其中：_x000D_
1.補（協）助政府機關（構）辦理科學園區產學研發計畫，編列13,178千元。_x000D_
2.捐助國內企業、行政法人、財團法人及其他民間團體(不含私校)辦理科學園區產學研發計畫，編列41,084千元。_x000D_
3.捐助私立學校辦理科學園區產學研發計畫，編列8,738千元。_x000D_
</t>
  </si>
  <si>
    <t>南部科學園區高雄園區</t>
  </si>
  <si>
    <t>編列8,977千元:_x000D_
污水處理設施、辦公室及廢棄物暫存設施電費8,824千元及水費153千元，合計編列8,977千元。</t>
  </si>
  <si>
    <t>編列130千元:_x000D_
污水處理業務之辦公室用郵電費30千元及業務聯絡用電話費100千元，合計編列130千元。</t>
  </si>
  <si>
    <t>編列26千元:_x000D_
辦公用表報印刷費，編列26千元。</t>
  </si>
  <si>
    <t xml:space="preserve">編列556千元:_x000D_
辦公房舍維護176千元、電腦設備維護費50千元、印表機、傳真機等維護費30千元及污水處理廠內相關設施及管線維護修繕費300千元，合計編列556千元。_x000D_
_x000D_
</t>
  </si>
  <si>
    <t>編列1,222千元:_x000D_
污水處理廠房保險費920千元、機電設備保險費280千元及責任保險費22千元，合計編列1,222千元。</t>
  </si>
  <si>
    <t>編列55,314千元:_x000D_
污水處理系統操作維護工作(含操作服務、污泥清理費、污水廠工程設備及管線、機械設備汰換更新，及園區污水下水道系統修繕等)，編列55,314千元(預計進用勞務承攬人力34人，編列24,947千元)。</t>
  </si>
  <si>
    <t>編列131千元:_x000D_
公共關係協調費，編列131千元。</t>
  </si>
  <si>
    <t>編列130千元:_x000D_
1.緊急發電機等運轉用油，編列40千元。_x000D_
2.機械設備保養用潤滑油，編列60千元。_x000D_
3.機電設備零件更新，編列30千元。</t>
  </si>
  <si>
    <t>編列150千元:_x000D_
1.污水業務巡檢、查核工作所需之識別及安全服裝(鞋)，編列50_x000D_
千元。_x000D_
2.配合政府環保教育、提供參訪來賓參訪後之相關事務費，編列100千元。</t>
  </si>
  <si>
    <t>編列68,220千元:_x000D_
依據預計截至本年度12月底之固定資產價值為基礎提列各項折舊費用，編列68,220千元，詳資產折舊明細表。</t>
  </si>
  <si>
    <t>編列1,326千元:_x000D_
依據行政院環境保護署開徵水污染防治費規定，編列1,326千元。</t>
  </si>
  <si>
    <t>編列9千元:_x000D_
管1用地複合式商店公用電費6千元及水費3千元，合計編列9千元。</t>
  </si>
  <si>
    <t>編列160千元:_x000D_
1.管1用地複合式商店一般房屋修繕費用，編列60千元。_x000D_
2.管1用地複合式商店機械設備修繕費用，編列100千元。</t>
  </si>
  <si>
    <t>編列161千元:_x000D_
1.管1用地複合式商店建物保險費用，編列156千元。_x000D_
2.管1用地複合式商店責任保險費，編列5千元。</t>
  </si>
  <si>
    <t>編列3,940千元:_x000D_
1.辦理園區體育活動(含球類活動700千元、路跑活動50千元)，編列750千元。_x000D_
2.辦理健康促進活動，編列950千元。_x000D_
3.南科園慶系列活動，編列1,600千元。_x000D_
4.耶誕晚會及燈飾活動，編列400千元。_x000D_
5.南科高雄園區標準廠房餐廳委外辦理膳食供應，編列240千元。</t>
  </si>
  <si>
    <t>編列100千元:_x000D_
辦理高雄園區休閒服務業務推廣費(場地設施、營業介紹、收費服務等)，編列100千元。</t>
  </si>
  <si>
    <t>編列2,479千元:_x000D_
依據預計截至本年度12月底之固定資產價值為基礎提列各項折舊費用，編列2,479千元，詳資產折舊明細表。</t>
  </si>
  <si>
    <t>編列220千元:_x000D_
管1用地複合式商店房屋稅，編列220千元。</t>
  </si>
  <si>
    <t>編列27,888千元:_x000D_
按預算員額32名，編列27,888千元。</t>
  </si>
  <si>
    <t>編列5,673千元:_x000D_
依警察機關外勤員警超勤加班費核發要點編列加班費4,608千元及不休假加班費1,065千元，合計編列5,673千元。</t>
  </si>
  <si>
    <t>編列5,836千元:_x000D_
1.依正式人員薪資總額1個月標準編列考績獎金，編列3,075千元。_x000D_
2.依正式人員薪資總額1.5個月標準計算年終獎金，編列2,761千元。</t>
  </si>
  <si>
    <t xml:space="preserve">編列3,502千元:_x000D_
依公務人員退休法規定，編列退休金3,502千元。_x000D_
</t>
  </si>
  <si>
    <t>編列4,356千元:_x000D_
1.機關負擔之人員公健保費，編列2,558千元。_x000D_
2.二代健保補充保費，編列127千元。_x000D_
3.40歲以上人員健檢費，編列90千元。_x000D_
4.休假旅遊補助費，編列512千元。_x000D_
5.其他依相關規定支領之各項費用(婚喪、子女教育、生育補助)，編列1,069千元。</t>
  </si>
  <si>
    <t>編列3,264千元:_x000D_
辨公隊舍電費2,160千元、路口監視器及電子看板電費960千元、水費72千元及瓦斯費72千元，合計編列3,264千元。</t>
  </si>
  <si>
    <t>編列140千元:_x000D_
1.郵電費2千元、一般電話費72千元及警用專線18千元，合計編列92千元。_x000D_
2.網路通訊費38千元、有線電視收視費10千元，合計編列48千元。</t>
  </si>
  <si>
    <t>編列55千元:_x000D_
國內出差旅費，編列55千元。</t>
  </si>
  <si>
    <t>編列22千元:_x000D_
警政業務印刷費(公文信封、筆錄紙、一般呈報單、紀錄表、卷宗表皮、預防犯罪資料等印刷)，編列22千元。</t>
  </si>
  <si>
    <t>編列1,054千元:_x000D_
1.警察隊舍維修費，編列47千元。_x000D_
2.偵防器材與警械維護(錄放影機、照相機、錄相機、夜視望遠鏡、人犯監視系統、指紋箱等)，編列30千元。_x000D_
3.電腦、傳真機等儀器設備維護，編列30千元。_x000D_
4.無線電通訊器材維修，編列30千元。_x000D_
5.機車維護費，編列53千元。_x000D_
6.汽車維護費，編列100千元。_x000D_
7.辦公器具維護費，編列34千元。_x000D_
8.酒精測試器維護費，編列30千元。                                                                                                                                                               9.警察大樓冷氣保養維修費350千元、電氣設備維護費250千元、電梯保養維修費100千元，合計編列700千元。</t>
  </si>
  <si>
    <t>編列93千元:_x000D_
1.警察大樓意外公共危險保險費，編列10千元。_x000D_
2.機車強制險，編列46千元。_x000D_
3.汽車險(強制、第三責任、竊盜)，編列37千元。</t>
  </si>
  <si>
    <t>編列2,416千元:_x000D_
1.清潔工作、炊事與打蠟外包費(含清潔外包888千元，炊事外包936千元，打蠟420千元)，編列2,244千元(預計進用勞務承攬人力4人，編列1,720千元)。_x000D_
2.垃圾清運費，編列108千元。_x000D_
3.文康活動費，編列64千元。</t>
  </si>
  <si>
    <t xml:space="preserve">編列320千元:_x000D_
1.警察人員依法執行職務涉訟因公訴訟費，編列120千元。_x000D_
2.警察大樓電氣設備申報及技術員執照費，編列100千元。_x000D_
3.警察大樓年度消防檢修申報及改善費用，編列100千元。_x000D_
</t>
  </si>
  <si>
    <t xml:space="preserve">編列677千元:_x000D_
汽車247千元，機車430千元，合計編列677千元。_x000D_
</t>
  </si>
  <si>
    <t>編列772千元:_x000D_
1.辦公用品，編列244千元。_x000D_
2.刑事器材(指紋箱藥液、酒精測試器藥液、手電筒、底片、錄影帶、錄音帶、電池等)，編列200千元。_x000D_
3.服裝費(由警政署統一代購，金額依規定編列)，編列298千元。_x000D_
4.有關教育訓練、安全維護、交通疏導、座談聯誼、特種勤務、聚眾抗爭活動、春安工作及其他勤務相關餐費，編列30千元。</t>
  </si>
  <si>
    <t>編列8,386千元:_x000D_
1.電腦租賃費用，112至114年總經費1,800千元，合併一次發包，分年編列預算辦理，本年度編列600千元，餘於後續年度編列。_x000D_
2.園區路口監視系統及電子看板租金，108年至112年總經費192,300千元，台南園區及高雄園區合併一次發包，分年編列預算辦理，108年編列38,460千元，109年編列38,460千元，110年編列38,460千元，111年編列38,460千元，本年度編列38,460千元(台南園區30,768千元、高雄園區7,692千元)。                                                                                          3.影印機租金，編列94千元。</t>
  </si>
  <si>
    <t>編列8,195千元:_x000D_
依據預計截至本年度12月底之固定資產價值為基礎提列各項折舊費用，編列8,195千元，詳資產折舊明細表。</t>
  </si>
  <si>
    <t>編列10千元:_x000D_
燃料稅及車輛定檢費，編列10千元。</t>
  </si>
  <si>
    <t>編列16,191千元:_x000D_
1.高雄園區道路養護及清潔工作:111年至112年總經費原編列44,578千元，修正為總經費44,234千元，採一次發包，分年編列預算辦理，111年度編列21,739千元，本年度編列22,495千元(環境清潔14,191千元、公共設施維護8,304千元)。(預計進用勞務承攬人力15人，編列9,377千元)。_x000D_
2.高雄園區環境清潔及景觀綠化維護工作:111年至112年總經費89,062千元，採一次發包，分年編列預算辦理，111年度編列44,531千元，本年度編列44,531千元(環境清潔2,000千元、景觀維護42,531千元)。(預計進用勞務承攬人力2人，編列1,228千元)。</t>
  </si>
  <si>
    <t>編列254千元:_x000D_
植栽維護及修繕費，編列254千元。</t>
  </si>
  <si>
    <t>編列43,881千元:_x000D_
1.高雄園區環境清潔及景觀綠化維護工作:111年至112年總經費89,062千元，採一次發包，分年編列預算辦理，111年度編列44,531千元，本年度編列44,531千元(環境清潔2,000千元、景觀維護42,531千元)。(預計進用勞務承攬人力64人，編列32,034千元)。_x000D_
2.高雄園區螢火蟲復育作業工作，編列950千元(預計進用勞務承攬人力1人，編列450千元)。                                                                                                                                                                                                     3.高雄園區草鴞棲地環境維護工作，編列400千元。</t>
  </si>
  <si>
    <t>編列50千元:_x000D_
植栽使用材料費，編列50千元。</t>
  </si>
  <si>
    <t>編列360千元:_x000D_
噴灌設備用品消耗費，編列360千元。</t>
  </si>
  <si>
    <t>編列12,650千元:_x000D_
1.路燈、公有場地及宿舍廠房等景觀設施電費，編列2,000千元。_x000D_
2.交通號誌電費，編列130千元。_x000D_
3.工業水塔、配水池及民生水塔電費，編列8,000千元。_x000D_
4.滯A及滯B防汛閘門電費，編列160千元。_x000D_
5.分攤自來水總表與分表差額費用，編列2,120千元。_x000D_
6.公有場地及宿舍廠房等景觀設施水費，編列240千元。</t>
  </si>
  <si>
    <t>編列318千元:_x000D_
1.公共設施維修專線費，編列5千元。_x000D_
2.防汛通訊費，編列40千元。_x000D_
3.防汛數據通訊費，編列101千元。_x000D_
4.水塔數據通訊費，編列172千元。</t>
  </si>
  <si>
    <t>編列2,343千元:_x000D_
1.水塔修繕費用，編列251千元。              _x000D_
2.道路修繕費用，編列296千元。_x000D_
3.交通設施修繕，編列500千元。_x000D_
4.公共設施修繕費用，編列296千元。_x000D_
5.辦理高雄園區公共藝術品清潔、保養及修繕，編列1,000千元。</t>
  </si>
  <si>
    <t>編列1,810千元:_x000D_
1.設施維護辦公建物保險費，編列100千元。_x000D_
2.公有建物保險費，編列1,710千元。</t>
  </si>
  <si>
    <t>編列42,825千元:_x000D_
1.園區景觀、道路、公共設施及水電交通委外督導維護作業:111年至112年總經費7,772千元，採一次發包，分年編列預算辦理，111年度編列3,886千元，本年度編列3,886千元。(預計進用勞務承攬人力4人，編列3,038千元)。_x000D_
2.園區路燈、公共場地及附屬公共設施操作維護作業:111年至112年總經費18,000千元，採一次發包，分年編列預算辦理，111年度編列9,000千元，本年度編列9,000千元。(預計進用勞務承攬人力10人，編列5,964千元)。_x000D_
3.高雄園區道路養護及清潔工作:111年至112年總經費原編列44,578千元，修正為總經費44,234千元，採一次發包，分年編列預算辦理，111年度編列21,739千元，本年度編列22,495千元(環境清潔14,191千元、公共設施維護8,304千元)。(預計進用勞務承攬人力2人，編列1,000千元)。_x000D_
4.防洪抽水站及監控設施操作維護費，編列2,266千元(預計進用勞務承攬人力2人，編列1,204千元)。_x000D_
5.自來水、配水池及管線操作、巡檢、維護修繕及緊急搶修作業:112年至113年總經費32,800千元，採一次發包，分年編列預算辦理，本年度編列15,200千元，餘於後續年度編列。(預計進用勞務承攬人力7人，編列4,933千元)。_x000D_
6.交通設施操作維護費及交通專業諮詢服務費，編列2,498千元(預計進用勞務承攬人力1人，編列617千元)。_x000D_
7.園區管理及公有建築物委外維護履約督導費用，編列1,671千元(預計進用勞務承攬人力2人，編列1,324千元)。</t>
  </si>
  <si>
    <t>編列600千元:_x000D_
1.環境維護材料費，編列150千元。_x000D_
2.油漆、水電等之材料費用:112年至113年總經費8,900千元，採一次發包，分年編列預算辦理，本年度編4,450千元(公共設施維護450千元、出租廠房成本2,200千元、出租住宅成本1,800千元)，餘於後續年度編列。</t>
  </si>
  <si>
    <t>編列150千元:_x000D_
環境維護用品消耗費，編列150千元。</t>
  </si>
  <si>
    <t>編列2,000千元:_x000D_
南科園區巡迴巴士接駁服務，110年至112年總經費6,000千元，採一次發包，分年編列預算辦理，110年編列2,000千元，111年編列2,000千元，本年編列2,000千元。(預計進用勞務承攬人力1人，編列608千元)。</t>
  </si>
  <si>
    <t>編列37,240千元:_x000D_
1.為改善園區周邊公共設施與維護安全及環境品質等建設，依據110年度園區廠商營業額9,900億元，作業基金預估賸餘5.3億，編列補助高雄市政府經費28,000千元，預計辦理園區周邊交通及道路、環境、警政、消防、環保、教育、文化水準、醫療及保健等設施、裝備等。_x000D_
2.補助路竹淨水場租地費用，依國家科學及技術委員會(改制前為科技部)109年8月10日科部產字第1090050766號函同意補助45,440千元，111年度編列9,240千元，本年度編列9,240千元，餘於後續年度編列。</t>
    <phoneticPr fontId="3" type="noConversion"/>
  </si>
  <si>
    <t>編列21,460千元:_x000D_
1.專家顧問之出席費、審查費及諮詢費等相關費用，編列160千元。_x000D_
2.溫室氣體管理計畫，編列1,000千元(預計進用勞務承攬人力1人，編列400千元)。_x000D_
3.地下水質井網維護與監測計畫，編列5,000千元(預計進用勞務承攬人力2人，編列621千元)。_x000D_
4.園區施工期間及周圍環境品質監測計畫，編列5,000千元(預計進用勞務承攬人力2人，編列750千元)。_x000D_
5.南科社會責任及環保績效展現計畫，編列2,500千元。_x000D_
6.園區環境規劃、環境影響評估變更費用，編列7,800千元。</t>
  </si>
  <si>
    <t>編列100千元:_x000D_
辦理園區水污染防治、空氣汙染防制、廢棄物管制、環境品質監測與管理等業務推動，編列100千元。</t>
  </si>
  <si>
    <t>編列2千元:_x000D_
租賃業務用郵費1千元及電話費1千元，合計編列2千元。</t>
  </si>
  <si>
    <t>編列4千元:_x000D_
租賃合約等印刷費及裝訂費，編列4千元。</t>
  </si>
  <si>
    <t>編列3,368千元:_x000D_
租賃業務委外作業費用，編列3,368千元(預計進用勞務承攬人力2人，編列1,200千元)。</t>
  </si>
  <si>
    <t>編列3,600千元:_x000D_
1.都市計畫變更、土地使用規劃、環境規劃費用及地籍變更測量等，編列3,500千元。_x000D_
2.土地量測費，編列100千元。</t>
  </si>
  <si>
    <t>編列2千元:_x000D_
租賃業務用文具紙張費用，編列2千元。</t>
  </si>
  <si>
    <t>編列103,157千元:_x000D_
租用台糖土地租金，編列103,157千元。</t>
  </si>
  <si>
    <t>編列339,500千元:_x000D_
依據預計截至本年度12月底預計之固定資產價值為基礎計提各項折舊費用，編列339,500千元，詳資產折舊明細表。</t>
  </si>
  <si>
    <t>編列32,700千元:_x000D_
依據預估出租土地面積*公告地價*基本稅率，編列32,700千元。</t>
  </si>
  <si>
    <t>編列285千元:_x000D_
土地登記規費，編列285千元。</t>
  </si>
  <si>
    <t>編列1,250千元:_x000D_
廠房公共設施公用電費1,000千元及水費250千元，合計編列1,250千元。</t>
  </si>
  <si>
    <t>編列20千元:_x000D_
廠房管理室電話費，編列20千元。</t>
  </si>
  <si>
    <t>編列5,400千元:_x000D_
1.土地改良物修繕費用，編列100千元。_x000D_
2.廠房建築修繕費，編列1,000千元。_x000D_
3.電梯保養費用，編列2,100千元。_x000D_
4.高低壓設備維護費用，編列800千元。_x000D_
5.消防設備保養費用，編列300千元。_x000D_
6.廠房設施設備修繕費，編列1,100千元。</t>
  </si>
  <si>
    <t>編列2,525千元:_x000D_
1.出租廠房一般房屋保險費，編列2,500千元。_x000D_
2.出租廠房責任保險費，編列25千元。</t>
  </si>
  <si>
    <t>編列100千元:_x000D_
委託律師法律服務費用，編列100千元。</t>
  </si>
  <si>
    <t>編列2,200千元:_x000D_
油漆、水電等之材料費用，112年至113年總經費8,900千元，採一次發包，分年編列預算辦理，本年度編4,450千元(包含公共設施維護450千元、出租廠房成本2,200千元、出租住宅成本1,800千元)，餘於後續年度編列。</t>
  </si>
  <si>
    <t>編列57,500千元:_x000D_
依據預計截至本年度12月底預計之固定資產價值為基礎計提各項折舊費用，編列57,500千元，詳資產折舊明細表。</t>
  </si>
  <si>
    <t>編列4,300千元:_x000D_
廠房房屋稅，編列4,300千元。</t>
  </si>
  <si>
    <t>編列2,000千元:_x000D_
住宅宿舍電費1,000千元、水費600千元及瓦斯費400千元，合計編列2,000千元。</t>
  </si>
  <si>
    <t>編列3,860千元:_x000D_
1.宿舍管理室電話費，編列15千元。_x000D_
2.第四台有線電視收視費用，編列3,100千元。_x000D_
3.無線網路寬頻費用，編列745千元。</t>
  </si>
  <si>
    <t>編列4,300千元:_x000D_
1.土地改良物修繕費用，編列100千元。_x000D_
2.修繕房舍費用，編列1,700千元。_x000D_
3.電梯保養費用，編列1,300千元。_x000D_
4.高低壓設備維護費用，編列400千元。_x000D_
5.消防設備保養費用，編列300千元。_x000D_
6.辦理客選設備維護保養費用，編列500千元。</t>
    <phoneticPr fontId="3" type="noConversion"/>
  </si>
  <si>
    <t>編列225千元:_x000D_
1.出租住宅一般房屋保險費，編列200千元。_x000D_
2.出租住宅責任保險費，編列25千元。</t>
  </si>
  <si>
    <t>編列13,839千元:_x000D_
1.宿舍清潔、保全、行政協辦等委外費用，編列6,349千元(預計進用勞務承攬人力17人，編列6,349千元)。_x000D_
2.宿舍公有建築物維修委外費用，編列6,600千元(預計進用勞務承攬人力5人，編列2,800千元)。_x000D_
3.垃圾清運作業費用，編列850千元。_x000D_
4.環境消毒費用，編列40千元。</t>
  </si>
  <si>
    <t>編列10千元:_x000D_
辦理標案委員審查出席費用，編列10千元。</t>
  </si>
  <si>
    <t>編列2,000千元:_x000D_
1.宿舍修繕使用材料費，編列200千元。_x000D_
2.油漆、水電等之材料費用，112年至113年總經費8,900千元，採一次發包，分年編列預算辦理，本年度編4,450千元(包含公共設施維護450千元、出租廠房成本2,200千元、出租住宅成本1,800千元)，餘於後續年度編列。</t>
  </si>
  <si>
    <t>編列400千元:_x000D_
宿舍康樂用品、電視、電冰箱、洗衣機、寢具等設備，編列400千元。</t>
  </si>
  <si>
    <t>編列30,300千元:_x000D_
依據截至本年度12月底預計之固定資產價值為基礎計提各項折舊費用，編列30,300千元，詳資產折舊明細表。</t>
  </si>
  <si>
    <t>編列1,700千元:_x000D_
住宅房屋稅，編列1,700千元。</t>
  </si>
  <si>
    <t>編列1,352千元:_x000D_
1.工商服務業進駐行政服務大樓承租及公設空間建築維護費用，編列50千元。_x000D_
2.工商服務業進駐行政服務大樓及承租空間利用機械設備保養維護費用，編列1,302千元。</t>
  </si>
  <si>
    <t>　510406-2700_x000D_　一般服務費</t>
  </si>
  <si>
    <t>編列120千元:_x000D_
行政大樓垃圾處理費，編列120千元。</t>
  </si>
  <si>
    <t>編列13,021千元:_x000D_
依據截至本年度12月底預計之固定資產價值為基礎計提各項折舊費用，編列13,021千元，詳資產折舊明細表。</t>
  </si>
  <si>
    <t>編列101千元:_x000D_
高雄園區行政服務大樓房屋稅，編列101千元。</t>
  </si>
  <si>
    <t>編列4,000千元:_x000D_
產學訓技術交流與媒合委辦費用，編列4,000千元(預計進用勞務承攬人力2人，編列1,130千元)。</t>
  </si>
  <si>
    <t>南部科學園區橋頭園區</t>
  </si>
  <si>
    <t>編列18,300千元:_x000D_
1.溫室氣體管理計畫，編列2,300千元(預計進用勞務承攬人力3人，編列1,200千元)。_x000D_
2.地下水質井網維護與監測計畫，編列3,000千元(預計進用勞務承攬人力1人，編列150千元)。_x000D_
3.園區施工期間及周圍環境品質監測計畫，編列13,000千元(預計進用勞務承攬人力4人，編列1,995千元)。</t>
  </si>
  <si>
    <t>編列2,100千元:_x000D_
1.土地量測費，編列100千元。_x000D_
2.都市計畫變更、土地使用規劃及環境規劃費用，編列2,000千元。</t>
  </si>
  <si>
    <t>編列1,100千元:_x000D_
依據預估出租土地面積*公告地價*基本稅率，編列1,100千元。</t>
  </si>
  <si>
    <t>編列100千元:_x000D_
土地登記規費，編列100千元。</t>
  </si>
  <si>
    <t>南部科學園區嘉義園區</t>
  </si>
  <si>
    <t>編列100千元:_x000D_
土地量測費，編列100千元。</t>
  </si>
  <si>
    <t>編列18,000千元:_x000D_
租用台糖土地租金，編列18,000千元。</t>
  </si>
  <si>
    <t>編列202千元:_x000D_
依據預估出租土地面積*公告地價*基本稅率，編列202千元。</t>
  </si>
  <si>
    <t>南部科學園區屏東園區</t>
  </si>
  <si>
    <t>編列9,652千元:_x000D_
1.土地量測費，編列100千元。_x000D_
2.都市計畫變更、土地使用規劃及環境規劃費用，編列9,552千元。</t>
  </si>
  <si>
    <t>編列264千元:_x000D_
依據預估出租土地面積*公告地價*基本稅率，編列264千元。</t>
  </si>
  <si>
    <t xml:space="preserve">　　部門別：88  南科實中                                                        </t>
  </si>
  <si>
    <t>編列40千元:_x000D_
委辦計畫所需之專家學者出席會議租車費用，編列40千元。</t>
  </si>
  <si>
    <t>編列282千元:_x000D_
委辦計畫所需之教學用品、教具、教材、事務用品等216千元，餐費66千元，合計編列282千元。</t>
  </si>
  <si>
    <t>編列225千元:_x000D_
委辦計畫之講座鐘點費、出席費、審查費等，編列225千元。</t>
  </si>
  <si>
    <t>編列1,827千元:_x000D_
委辦計畫專任行政助理人員之薪資，編列1,827千元。</t>
  </si>
  <si>
    <t>編列33千元:_x000D_
委辦計畫所需之印刷裝訂費，編列33千元。</t>
  </si>
  <si>
    <t>編列198千元:_x000D_
委辦計畫所需之外聘講師及專家學者交通費，編列198千元。</t>
  </si>
  <si>
    <t>編列3千元:_x000D_
委辦計畫所需之郵電費，編列3千元。</t>
  </si>
  <si>
    <t>　510303-2200_x000D_　郵電費</t>
  </si>
  <si>
    <t>編列192千元:_x000D_
委辦計畫所需之兼職酬金，編列192千元。</t>
  </si>
  <si>
    <t>88  南科實中</t>
  </si>
  <si>
    <t>編列1,178千元:_x000D_
校慶運動會及各項競賽相關費用940千元、教育部等年度中補助計畫所需競賽活動相關費用238千元，合計編列1,178千元。</t>
  </si>
  <si>
    <t>編列529千元:_x000D_
1.ISS國際師資聘任機構年費、NWEA MAP雙語部學生標準化測驗年費、WASC課程認證機構年費、EARCOS年費，編列508千元。_x000D_
2.國中部童軍會費10千元、國小部幼童軍會費10千元、高中體育總會會員年費1千元，合計編列21千元。</t>
  </si>
  <si>
    <t>編列500千元:_x000D_
污水處理費，編列500千元。</t>
  </si>
  <si>
    <t>編列300千元:_x000D_
電腦軟體攤銷，編列300千元。</t>
  </si>
  <si>
    <t>編列37,260千元:_x000D_
依據本年度預計之固定資產價值為基礎計提各項折舊費用，編列37,260千元，詳資產折舊明細表。</t>
  </si>
  <si>
    <t>編列864千元:_x000D_
影印機及油印機租金，編列864千元。</t>
  </si>
  <si>
    <t>編列1,169千元:_x000D_
學生對外參加各項活動、游泳教學之車輛租金952千元、教育部等年度中補助計畫所需車輛租金217千元，合計編列1,169千元。</t>
  </si>
  <si>
    <t>編列90千元:_x000D_
公眾AED(自動體外心臟去顫器)整合服務租金，編列90千元。</t>
  </si>
  <si>
    <t>　510301-4300_x000D_　機器租金</t>
  </si>
  <si>
    <t>編列720千元:_x000D_
外籍教師房舍租金，編列720千元。</t>
  </si>
  <si>
    <t>編列6,868千元:_x000D_
1.教學用品、教具、掃地用具等編列2,458千元、教育部等年度中補助計畫所需教學用品等編列1,343千元，合計編列3,801千元。_x000D_
2.報章什誌，編列160千元。_x000D_
3.環境美化費，編列110千元。_x000D_
4.教學實驗用品等耗材，編列664千元。_x000D_
5.訓練講習及會議誤餐費，編列130千元。_x000D_
6.教學及健康中心用醫療用品等耗材，編列169千元。_x000D_
7.童軍用品、體育器材、畢業典禮用品、游泳課教學門票費(含教練費) 、課桌椅等，編列1,834千元。</t>
  </si>
  <si>
    <t>編列2,514千元:_x000D_
教學用設備零件等，編列2,514千元</t>
  </si>
  <si>
    <t>編列6,788千元:_x000D_
1.法律諮詢服務費，編列50千元。_x000D_
2.教師甄試外聘專家出席費60千元、性平調查會議外聘專家出席費90千元、教育訓練講座鐘點費396千元、性平宣導教育訓練講座鐘點費48千元、性平會議之撰稿費50千元，FRC、AI機器人培育計畫鐘點費620千元，合計編列1,264千元。_x000D_
3.教師專業訓練費，編列250千元。_x000D_
4.防毒軟體、微軟授權使用費、防火牆授權、無線網管授權、校務行政系統、圖書館系統、高中繁星系統、機房網路維護等，編列1,624千元。_x000D_
5.AI、FRC機器人培育計畫專業服務委託，編列3,600千元。（預計進用勞務承攬人力1人，編列700千元）</t>
  </si>
  <si>
    <t>編列14,610千元:_x000D_
1.電腦設備維護工作委外經費，編列1,245千元。(預計進用勞務承攬人力2人，編列1,245千元)_x000D_
2.雙語課程計畫委外經費，編列11,929千元（預計進用勞務承攬人力8人，編列11,929千元）_x000D_
3.教育部等年度中補助計畫計時計件人員酬金，編列1,030千元。_x000D_
4.教師及教官文康活動費(2千元/人*203人)，編列406千元。</t>
  </si>
  <si>
    <t>編列220千元:_x000D_
1.建築物火災保險，編列100千元。_x000D_
2.機械及設備保險，編列40千元。_x000D_
3.學校志工、糾察隊保險及學生參加各項活動保險，編列80千元。</t>
  </si>
  <si>
    <t>編列5,336千元:_x000D_
1.房屋建築修護費1,431千元、教育部等年度中補助房舍零星修護1,000千元，合計編列2,431千元。_x000D_
2.機械設備保養維修，編列1,837千元。_x000D_
3.廣播設備維護，編列508千元。_x000D_
4.什項設備維護510千元、教育部等年度中補助計畫所需什項設備維修及保養費50千元，合計編列560千元。</t>
  </si>
  <si>
    <t>編列267千元:_x000D_
教學業務印刷及裝訂費，編列267千元。</t>
  </si>
  <si>
    <t>編列1,619千元:_x000D_
1.教師參加教學觀摩、研習及會議等之差旅費570千元（含性平研習差旅費8千元）及戶外教育帶隊教師差旅費225千元，合計編列795千元。_x000D_
2.出席3場國際學校行政人員及教師甄聘會議等國外旅費，7人8天，編列469千元。_x000D_
3.參加FRC世界機器人大賽，考察相關科學競賽及程式設計競賽活動，2人7天，編列155千元。_x000D_
4.外籍教師教材運輸補助費，編列100千元。_x000D_
5.外聘講師及專家學者交通費，編列100千元。</t>
  </si>
  <si>
    <t>編列406千元:_x000D_
教學用郵資10千元、電話費288千元、數據通訊費108千元，合計編列406千元。</t>
  </si>
  <si>
    <t>編列5,188千元:_x000D_
教學用電費4,600千元、水費588千元，合計編列5,188千元。</t>
  </si>
  <si>
    <t>編列22,118千元:_x000D_
1.機關負擔之人員公健勞保費及二代健保補充保費等，編列19,249千元。_x000D_
2.40歲以上人員健檢費，編列245千元。_x000D_
3.休假補助費528千元、婚喪生育補助1,000千元、子女教育補助1,090千元 、退休教師三節慰問金6千元，合計編列2,624千元</t>
  </si>
  <si>
    <t xml:space="preserve">編列24,622千元:_x000D_
教師退休金6,831千元、教師及教官退撫基金17,791千元，合計編列24,622千元。                                                                                                                                                                                                                             </t>
  </si>
  <si>
    <t>編列43,388千元:_x000D_
依正式人員薪資總額2.5個月標準編列考績獎金20,247千元、年終獎金23,141千元，合計編列43,388千元。</t>
  </si>
  <si>
    <t>編列7,914千元:_x000D_
雙語部教師教學津貼等，編列7,914千元。</t>
  </si>
  <si>
    <t>編列2,028千元:_x000D_
教師及教官兼行政不休假加班費1,923千元、延長工時加班費57千元、教官值班費48千元，合計編列2,028千元。</t>
  </si>
  <si>
    <t>編列7,816千元:_x000D_
1.兼代課鐘點費等，編列2,330千元。_x000D_
2.教育部等年度中補助計畫外聘教師鐘點費等，編列5,486千元。</t>
  </si>
  <si>
    <t>編列200,028千元:_x000D_
1.教師及教官員額203人薪資、超時鐘點費等，編列198,792千元。_x000D_
2.教育部等年度中補助計畫-國中小調整教師授課節數鐘點費、導師費等，編列1,236千元。</t>
  </si>
  <si>
    <t>編列260千元:_x000D_
辦理學生代收代付之重補修、課業輔導用教學用品110千元、教學實驗用品等耗材150千元，合計編列260千元。</t>
  </si>
  <si>
    <t>編列96千元:_x000D_
辦理學生代收代付之教學用電腦設備零件等，編列96千元。</t>
  </si>
  <si>
    <t>　513098-3100_x000D_　使用材料費</t>
  </si>
  <si>
    <t>編列174千元:_x000D_
教師甄選試務費，編列174千元。</t>
  </si>
  <si>
    <t>編列470千元:_x000D_
學生重補修、課業輔導教師鐘點費，編列470千元。</t>
  </si>
  <si>
    <t>編列630千元:_x000D_
1.軍公教遺族與傷殘榮軍子女就學優待補助費62千元、原住民學生助學金及住宿、伙食補助費244千元及特殊教育學生獎助學金6千元，合計編列312千元。_x000D_
2.依據「中央補助地方政府學校午餐經費支用要點」補助經濟弱勢學生營養午餐經費，編列268千元。_x000D_
3.依據「公立高中職以下學校教育儲蓄戶實施要點」規定，照顧經濟弱勢、家庭突遭變故學生之補助，編列50千元。</t>
  </si>
  <si>
    <t>編列10千元:_x000D_
營養師工會會費及護理師工會會費，編列10千元。</t>
  </si>
  <si>
    <t>　515001-7100_x000D_　會費</t>
  </si>
  <si>
    <t>515001-7000_x000D_會費、捐助、補助、分攤、救助（濟）與交流活動費</t>
  </si>
  <si>
    <t>編列5,728千元:_x000D_
依據本年度預計之固定資產價值為基礎計提各項折舊費用，編列5,728千元，詳資產折舊明細表。</t>
  </si>
  <si>
    <t>編列60千元:_x000D_
公務用之車輛租金，編列60千元</t>
  </si>
  <si>
    <t>編列748千元:_x000D_
1.辦公事務用品，編列379千元。_x000D_
2.環境美化費，編列365千元。_x000D_
3.訓練講習及會議誤餐費，編列4千元。</t>
  </si>
  <si>
    <t>編列310千元:_x000D_
1.發電機燃料費，編列10千元。_x000D_
2.行政管理用設備零件，編列300千元</t>
  </si>
  <si>
    <t>編列72千元:_x000D_
推動校務發展公共關係費36千元、對員工慰勞費36千元，合計編列72千元。</t>
  </si>
  <si>
    <t>編列595千元:_x000D_
1.員工教育訓練講座鐘點費20千元、委員出席費20千元，合計編列40千元。_x000D_
2.職員專業訓練費，編列10千元。_x000D_
3.公文系統、會計出納薪資系統租用維護費，編列545千元。</t>
  </si>
  <si>
    <t>編列5,503千元:_x000D_
1.校園景觀維護工作委外，編列1,350千元。(預計進用勞務承攬人力2人，編列1,350千元)_x000D_
2.學校警衛勤務工作委外，編列2,891千元。(預計進用勞務承攬人力4人，編列2,891千元)_x000D_
3.宿舍管理工作委外，編列1,200千元。(預計進用勞務承攬人力3人，編列1,200千元)_x000D_
4.職員及技工工友文康活動費(2千元/人*31人)，編列62千元。</t>
    <phoneticPr fontId="3" type="noConversion"/>
  </si>
  <si>
    <t>編列15千元:_x000D_
公共意外第三人責任險，編列15千元。</t>
  </si>
  <si>
    <t>編列2,792千元:_x000D_
1.房屋建築修護費，編列1,008千元。_x000D_
2.宿舍維修養護費，編列100千元。_x000D_
3.校區監視器保養維修、水塔清洗、電梯保養、消防檢查及改善、高壓設備檢查維修、緊急求救系統保養等，編列1,070千元。_x000D_
4.廣播設備維護等，編列214千元。_x000D_
5.飲水機維護、空調及冷氣機保養、辦公器具修護等，編列400千元。</t>
  </si>
  <si>
    <t>編列50千元:_x000D_
行政管理用印刷及裝訂費，編列50千元。</t>
  </si>
  <si>
    <t>編列180千元:_x000D_
公務出差及研習差旅費，編列180千元。</t>
  </si>
  <si>
    <t>編列197千元:_x000D_
辦公用郵資110千元、電話費75千元、數據通訊費12千元，合計編列197千元。</t>
  </si>
  <si>
    <t>編列540千元:_x000D_
行政管理用電費480千元、水費60千元，合計編列540千元。</t>
  </si>
  <si>
    <t xml:space="preserve">編列1千元:_x000D_
勞工提繳積欠工資墊償基金，編列1千元。                                                                                                                                                                                                                                  </t>
  </si>
  <si>
    <t>　515001-1900_x000D_　提繳費</t>
  </si>
  <si>
    <t>編列3,138千元:_x000D_
1.機關負擔之人員公健勞保費，編列2,137千元。_x000D_
2.40歲以上人員健檢費，編列49千元。_x000D_
3.休假補助費496千元、婚喪生育補助100千元、子女教育補助350千元，三節慰問金6千元，合計編列952千元。</t>
  </si>
  <si>
    <t xml:space="preserve">編列3,106千元:_x000D_
職員退休金643千元、職員退撫基金2,205千元、工員退休及離職金258千元，合計編列3,106千元。                                                                                                                                                                                                             </t>
  </si>
  <si>
    <t>編列5,630千元:_x000D_
依正式人員薪資總額2.5個月標準編列考績獎金2,923千元、年終獎金2,707千元，合計編列5,630千元。</t>
  </si>
  <si>
    <t>編列1,275千元:_x000D_
職員及技工工友不休假加班費1,262千元、延長工時加班費13千元，合計編列1,275千元。</t>
  </si>
  <si>
    <t>編列611千元:_x000D_
約聘人員心理諮商師1人薪俸，編列611千元。</t>
  </si>
  <si>
    <t>　515001-1200_x000D_　聘僱及兼職人員薪資</t>
  </si>
  <si>
    <t>編列21,028千元:_x000D_
職員員額26名薪俸，編列19,374千元、技工工友員額4名薪俸，編列1,654千元，合計編列21,028千元。</t>
  </si>
  <si>
    <t xml:space="preserve">　　部門別：88  嘉科實中                                                        </t>
  </si>
  <si>
    <t>編列4千元:_x000D_
教師文康活動費(2千元/人*2人)，編列4千元。</t>
  </si>
  <si>
    <t>　510301-2700_x000D_　
  一般服務費</t>
    <phoneticPr fontId="3" type="noConversion"/>
  </si>
  <si>
    <t>編列86千元:_x000D_
1.籌備處主任參加設校會議等之差旅費，編列70千元。_x000D_
2.外聘專家學者交通費，編列16千元。</t>
  </si>
  <si>
    <t>　510301-2300_x000D_　
  旅運費</t>
    <phoneticPr fontId="3" type="noConversion"/>
  </si>
  <si>
    <t>510301-2000_x000D_
服務費用</t>
    <phoneticPr fontId="3" type="noConversion"/>
  </si>
  <si>
    <t>編列276千元:_x000D_
1.機關負擔之人員公健保費等，編列178千元。_x000D_
2.休假補助費32千元、婚喪生育及子女教育補助66千元，合計編列98千元</t>
  </si>
  <si>
    <t>　510301-1800_x000D_　
  福利費</t>
    <phoneticPr fontId="3" type="noConversion"/>
  </si>
  <si>
    <t>編列202千元:_x000D_
教師退撫基金，編列202千元。</t>
  </si>
  <si>
    <t>　510301-1600_x000D_　
  退休及卹償金</t>
    <phoneticPr fontId="3" type="noConversion"/>
  </si>
  <si>
    <t>編列534千元:_x000D_
依正式人員薪資總額2.5個月標準編列考績獎金274千元、年終獎金260千元，合計編列534千元。</t>
  </si>
  <si>
    <t>　510301-1500_x000D_　
  獎金</t>
    <phoneticPr fontId="3" type="noConversion"/>
  </si>
  <si>
    <t>編列116千元:_x000D_
教師兼行政不休假加班費，編列116千元。</t>
  </si>
  <si>
    <t>　510301-1300_x000D_　
  超時工作報酬</t>
    <phoneticPr fontId="3" type="noConversion"/>
  </si>
  <si>
    <t>編列2,084千元:_x000D_
教師員額2名薪資，編列2,084千元。</t>
  </si>
  <si>
    <t>　510301-1100_x000D_　
  正式員額薪資</t>
    <phoneticPr fontId="3" type="noConversion"/>
  </si>
  <si>
    <t>510301-1000_x000D_
用人費用</t>
    <phoneticPr fontId="3" type="noConversion"/>
  </si>
  <si>
    <t>88  嘉科實中</t>
  </si>
  <si>
    <t>510301 教學研究及訓輔成本</t>
    <phoneticPr fontId="3" type="noConversion"/>
  </si>
  <si>
    <t>編列810千元:_x000D_
1.辦公事務用品及辦公桌椅鐵櫃等，編列700千元。_x000D_
2.環境美化費，編列100千元。_x000D_
3.會議誤餐費，編列10千元。</t>
  </si>
  <si>
    <t>　515001-3200_x000D_　
  用品消耗</t>
    <phoneticPr fontId="3" type="noConversion"/>
  </si>
  <si>
    <t>515001-3000_x000D_
材料及用品費</t>
    <phoneticPr fontId="3" type="noConversion"/>
  </si>
  <si>
    <t>編列40千元:_x000D_
飲水機維護10千元、空調及冷氣機保養30千元，合計編列40千元。</t>
  </si>
  <si>
    <t>　515001-2500_x000D_　
  修理保養及保固費</t>
    <phoneticPr fontId="3" type="noConversion"/>
  </si>
  <si>
    <t>編列100千元:_x000D_
行政管理用印刷及裝訂費，編列100千元。</t>
  </si>
  <si>
    <t>　515001-2400_x000D_　
  印刷裝訂與廣告費</t>
    <phoneticPr fontId="3" type="noConversion"/>
  </si>
  <si>
    <t>編列27千元:_x000D_
公務出差及研習差旅費，編列27千元。</t>
  </si>
  <si>
    <t>　515001-2300_x000D_　
  旅運費</t>
    <phoneticPr fontId="3" type="noConversion"/>
  </si>
  <si>
    <t>編列65千元:_x000D_
辦公用郵資12千元、電話費40千元、數據通訊費13千元，合計編列65千元。</t>
  </si>
  <si>
    <t>　515001-2200_x000D_　
  郵電費</t>
    <phoneticPr fontId="3" type="noConversion"/>
  </si>
  <si>
    <t>編列66千元:_x000D_
行政管理用電費60千元、水費6千元，合計編列66千元。</t>
  </si>
  <si>
    <t>　515001-2100_x000D_　
  水電費</t>
    <phoneticPr fontId="3" type="noConversion"/>
  </si>
  <si>
    <t>515001-2000_x000D_
服務費用</t>
    <phoneticPr fontId="3" type="noConversion"/>
  </si>
  <si>
    <t xml:space="preserve">　　部門別：88  屏科實中                                                        </t>
  </si>
  <si>
    <t>88  屏科實中</t>
  </si>
  <si>
    <t>1年</t>
    <phoneticPr fontId="36" type="noConversion"/>
  </si>
  <si>
    <t>高雄園區開發工程</t>
  </si>
  <si>
    <t>金融機構</t>
    <phoneticPr fontId="3" type="noConversion"/>
  </si>
  <si>
    <t>高雄園區土地取得</t>
  </si>
  <si>
    <t>臺南園區開發工程</t>
  </si>
  <si>
    <t>臺南園區土地取得</t>
  </si>
  <si>
    <t>計息期間</t>
    <phoneticPr fontId="3" type="noConversion"/>
  </si>
  <si>
    <t>中華民國112年度</t>
    <phoneticPr fontId="36" type="noConversion"/>
  </si>
  <si>
    <t xml:space="preserve">編列2,735千元:_x000D_
建築物、場地設施、什項設備修繕，編列2,735千元。 </t>
  </si>
  <si>
    <t>中部科學園區-台中園區</t>
  </si>
  <si>
    <t xml:space="preserve">編列61,380千元:_x000D_
污水廠及辦公室電費60,000千元及水費1,380千元，合計編列61,380千元。 </t>
  </si>
  <si>
    <t xml:space="preserve">編列78千元:_x000D_
污水廠及辦公室電話費及數據通信費，編列78千元。 </t>
  </si>
  <si>
    <t xml:space="preserve">編列1千元:_x000D_
業務聯絡出差旅費，編列1千元。 </t>
  </si>
  <si>
    <t xml:space="preserve">編列34千元:_x000D_
辦公用報表印刷費，編列34千元。 </t>
  </si>
  <si>
    <t xml:space="preserve">編列305千元:_x000D_
1.辦公房舍維護費，編列105千元。_x000D_
2.其他建築維護費，編列110千元。_x000D_
3.機電儀控資訊設施等維護費，編列90千元。 </t>
  </si>
  <si>
    <t xml:space="preserve">編列4,132千元:_x000D_
1.污水廠房保險費(含污水處理廠一、二、三、四期及環境資源教育展示中心)，編列1,032千元。_x000D_
2.機電設備保險費(含污水處理廠一、二、三、四期及環境資源教育展示中心機電設備)，編列3,100千元。 </t>
  </si>
  <si>
    <t xml:space="preserve">編列216,867千元:_x000D_
1.委託專技證照人員提供簽證服務酬勞，編列45千元。_x000D_
2.污水廠評鑑專家學者審查及出席費用，編列90千元。_x000D_
3.參加專業講習訓練，編列31千元。_x000D_
4.污水下水道系統操作維護工作費用(含污水管線檢視費、納管水質與放流水質檢驗費、污泥檢驗費、污泥清運費及環保專業簽證等)，自109年至113年1,050,312千元，本年度編列216,701千元(預計進用勞務承攬人力47人，編列43,275千元)。 </t>
  </si>
  <si>
    <t xml:space="preserve">編列90千元:_x000D_
污水處理業務協調費，編列90千元。 </t>
  </si>
  <si>
    <t xml:space="preserve">編列221千元:_x000D_
1.辦公用文具紙張，編列43千元。_x000D_
2.污水處理廠區園藝用品及美化環境費用，編列161千元。_x000D_
3.購置工作服費用，編列17千元。 </t>
  </si>
  <si>
    <t xml:space="preserve">編列135千元:_x000D_
緊急事故租用吊車等大型什項設備費用，編列135千元。 </t>
  </si>
  <si>
    <t xml:space="preserve">編列236,120千元:_x000D_
折舊─依據預計截至本年度12月底之固定資產價值為基礎計提各項折舊費用，編列236,120千元，詳資產折舊明細表。 </t>
  </si>
  <si>
    <t xml:space="preserve">編列1,084千元:_x000D_
攤銷─電腦軟體攤銷1,078千元及其他攤銷6千元，合計編列1,084千元。 </t>
  </si>
  <si>
    <t xml:space="preserve">編列9,000千元:_x000D_
水污染防治費、土壤及地下水污染整治費，編列9,000千元。 </t>
  </si>
  <si>
    <t xml:space="preserve">編列150千元:_x000D_
1.非營利幼兒園會計師查核簽證酬金，編列100千元。  _x000D_
2.非營利幼兒園營運業務法律事務費，編列50千元。 </t>
  </si>
  <si>
    <t xml:space="preserve">編列50千元:_x000D_
非營利幼兒園辦公文具，編列50千元。 </t>
  </si>
  <si>
    <t xml:space="preserve">編列500千元:_x000D_
折舊─依據預計截至本年度12月底之固定資產價值為基礎計提各項折舊費用，編列500千元，詳資產折舊明細表。 </t>
  </si>
  <si>
    <t xml:space="preserve">編列31,843千元:_x000D_
按預算員額，編列31,843千元。 </t>
  </si>
  <si>
    <t xml:space="preserve">編列7,568千元:_x000D_
依警察機關外勤員警超勤加班費核發要點編列加班費5,760千元、不休假加班費1,579千元及值班費229千元，合計編列7,568千元。 </t>
  </si>
  <si>
    <t xml:space="preserve">編列7,964千元:_x000D_
依正式人員薪資總額2.5個月標準計算年終獎金及考績獎金7,918千元，獎章獎金46千元，合計編列7,964千元。_x000D_
 </t>
  </si>
  <si>
    <t xml:space="preserve">編列4,667千元:_x000D_
依退撫新制規定及退休公務人員調降退休所得節省經費挹注退撫金，編列退休金4,667千元。 </t>
  </si>
  <si>
    <t xml:space="preserve">編列5,835千元:_x000D_
公保費1,084千元、健保費1,975千元、二代健保費151千元、健康檢查補助122千元、生育、結婚、喪葬、國民旅遊、子女教育補助等2,503千元，合計編列5,835千元。 </t>
  </si>
  <si>
    <t xml:space="preserve">編列1,800千元:_x000D_
辦公隊舍水電瓦斯費及雷達測速照相機電費等，編列1,800千元。_x000D_
 </t>
  </si>
  <si>
    <t xml:space="preserve">編列555千元:_x000D_
警政業務用之公文往來及逕行舉發之交通違規單所需郵費、電話費、網路費及MOD收視費等，編列555千元。 </t>
  </si>
  <si>
    <t xml:space="preserve">編列10千元:_x000D_
警政業務聯繫市外出差旅費，編列10千元。 </t>
  </si>
  <si>
    <t xml:space="preserve">編列48千元:_x000D_
公務文書、簿冊、表格等印刷，編列48千元。_x000D_
 </t>
  </si>
  <si>
    <t xml:space="preserve">編列1,416千元:_x000D_
1.辦公隊舍維修費，編列300千元。_x000D_
2.辦公隊舍機電、消防、電梯設備檢測維修費，編列220千元。                                                                                                                                                                                   3.雷達測速照相機、酒測器、電腦等設備維修費，編列100千元。_x000D_
4.警用汽車8輛維修費320千元及機車23輛維修費46千元，合計編列366千元。_x000D_
5.警用無線電維修費，編列80千元。_x000D_
6.辦公器具維修費，編列32千元。_x000D_
7.偵防器材及警械維修費，編列30千元。_x000D_
8.辦公隊舍什項設備維修費，編列288千元。 </t>
  </si>
  <si>
    <t xml:space="preserve">編列246千元:_x000D_
1.辦公隊舍地震險、火災險、公共意外險保費，編列120千元。_x000D_
2.汽機車保險費(含第三人、附加險)，汽車8輛80千元及機車23輛46千元，合計編列126千元。 </t>
  </si>
  <si>
    <t xml:space="preserve">編列3,680千元:_x000D_
1.清潔及炊事外包費，編列2,400千元(預計進用勞務承攬人力4人，編列2,160千元):_x000D_
(1)清潔外包費自112年至113年2,400千元，本年度編列1,200千元。_x000D_
(2)炊事外包費自111年至112年2,400千元，本年度編列1,200千元。_x000D_
2.交通違規告發單輸入委外服務費自110年至112年1,800千元，本年度編列600千元(預計進用勞務承攬人力1人，編列540千元)。_x000D_
3.公文收發、檔案管理委外服務費自110年至112年1,800千元，本年度編列600千元(預計進用勞務承攬人力1人，編列540千元)。_x000D_
4.文康活動費，編列80千元。 </t>
  </si>
  <si>
    <t xml:space="preserve">編列604千元:_x000D_
1.員警因執行職務涉及訴訟之法律事務費，編列100千元。                                       2.教育訓練工作費(含講師鐘點費、常訓助教鐘點費)，編列60千元。_x000D_
3.呼氣酒精分析儀2台年度檢驗費，編列40千元。_x000D_
4.感應式闖紅燈及測速照相系統年度檢驗費，編列22千元。_x000D_
5.雷達式測速照相系統2台年度檢驗費，編列18千元。_x000D_
6.辦公隊舍高低壓設備檢驗費，編列38千元。_x000D_
7.手持式雷達測速照相儀年度檢驗費，編列10千元。_x000D_
8.建築物公共安全申報及簽證費，編列18千元。_x000D_
9.消防安全設備委託申報費，編列18千元。_x000D_
10.交通事故委外抽血檢測費，編列20千元。_x000D_
11.電子計算機軟體服務費，編列80千元。_x000D_
12.電腦軟體(如office..等)，編列50千元。_x000D_
13.電腦防毒軟體費用，編列60千元。_x000D_
14.Visio繪圖軟體3套，編列30千元。_x000D_
15.大型警備車、重型機車訓練費及其他考訓費用，編列40千元。 </t>
  </si>
  <si>
    <t xml:space="preserve">編列7千元:_x000D_
警政業務協調會，編列7千元。 </t>
  </si>
  <si>
    <t xml:space="preserve">編列731千元:_x000D_
1.汽車8輛用油，編列464千元。_x000D_
2.機車23輛用油，編列267千元。 </t>
  </si>
  <si>
    <t xml:space="preserve">編列1,272千元:_x000D_
1.辦公用品、桌椅、文具等，編列200千元。_x000D_
2.酒測器各項耗材費，編列50千元。                                                                                                                                                                                                                                                   3.刑事器材，編列50千元。                                                                                                                                                                                                                                                                                4.交通器材，編列50千元。_x000D_
5.員警應勤裝備，編列170千元。_x000D_
6.訂閱報紙、雜誌費用，編列30千元。_x000D_
7.編制員警40人，每人每年服裝費9.3千元，編列372千元。_x000D_
8.教育訓練、特種勤務、聚眾抗爭活動、重要節日安全維護及其他勤務需要之餐費，編列150千元。_x000D_
9.五金、日常用品，編列200千元。 </t>
  </si>
  <si>
    <t xml:space="preserve">編列20千元:_x000D_
AED心臟電擊器租金，編列20千元。 </t>
  </si>
  <si>
    <t xml:space="preserve">編列17,160千元:_x000D_
1.108-113年度台中園區監視錄影暨車牌辨識系統租賃費34,768千元，本年度編列6,954千元。_x000D_
2.109-114年度台中園區監視錄影暨車牌辨識系統租賃費24,500千元，本年度編列4,900千元。 _x000D_
3.111-116年度台中園區監視錄影暨車牌辨識系統租賃費26,530千元，本年度編列5,306千元。 </t>
  </si>
  <si>
    <t xml:space="preserve">編列480千元:_x000D_
影印機租賃費(4台)自111年至112年960千元，本年度編列480千元。 </t>
  </si>
  <si>
    <t xml:space="preserve">_x000D_
</t>
  </si>
  <si>
    <t xml:space="preserve">編列4,094千元:_x000D_
折舊─依據預計截至本年度12月底之固定資產價值為基礎計提各項折舊費用，編列4,094千元，詳資產折舊明細表。 </t>
  </si>
  <si>
    <t xml:space="preserve">編列555千元:_x000D_
攤銷─電腦軟體攤銷，編列555千元。 </t>
  </si>
  <si>
    <t xml:space="preserve">編列85千元:_x000D_
公路通行費、車輛檢驗費及酒精分析儀檢驗規費，編列85千元。 </t>
  </si>
  <si>
    <t xml:space="preserve">編列100千元:_x000D_
辦理刑事案件、秘密證人及其他專案工作有功人員獎勵金，編列100千元。 </t>
  </si>
  <si>
    <t>510110-9000_x000D_其他</t>
  </si>
  <si>
    <t>　510110-9100_x000D_　其他費用</t>
  </si>
  <si>
    <t xml:space="preserve">編列55千元:_x000D_
刑事、交通辦案費，編列55千元。_x000D_
 </t>
  </si>
  <si>
    <t xml:space="preserve">編列200千元:_x000D_
緊急應變器材、設備及緊急應變中心設備修護費，編列200千元。 </t>
  </si>
  <si>
    <t xml:space="preserve">編列3,500千元:_x000D_
委託專業機構辦理緊急應變通報專線及獲報現場查勘等24小時值勤、化學品登錄系統操作訓練及查核、先期緊急應變指揮、衛星電話、無線電通報系統及緊急應變器材等操作管理作業，以及辦理災害防救應變演練費用，編列3,500千元(預計進用勞務承攬人力5人，編列3,500千元)。 </t>
  </si>
  <si>
    <t xml:space="preserve">編列2,160千元:_x000D_
1.園區聯防組織緊急應變消防訓練費用，編列1,000千元。_x000D_
2.中科自主智慧防災系統維運費用自110年至112年3,200千元，本年度編列1,160千元。 </t>
  </si>
  <si>
    <t xml:space="preserve">編列50千元:_x000D_
訓練用消防器材，編列50千元。 </t>
  </si>
  <si>
    <t xml:space="preserve">編列979千元:_x000D_
折舊─依據預計截至本年度12月底之固定資產價值為基礎計提各項折舊費用，編列979千元，詳資產折舊明細表。 </t>
  </si>
  <si>
    <t xml:space="preserve">編列100千元:_x000D_
攤銷─電腦軟體攤銷，編列100千元。 </t>
  </si>
  <si>
    <t xml:space="preserve">編列18,158千元:_x000D_
1.台中園區(含擴建基地)水溝、滯洪池、綠帶、公園等清淤費，編列2,600千元。_x000D_
2.台中園區(含擴建基地)道路、溝渠、公共場地設施等清潔費，編列12,258千元。_x000D_
3.台中園區(含擴建基地)室外公共環境消毒費用，編列300千元。_x000D_
4.台中園區(含擴建基地)道路洗掃街車費用，編列3,000千元。_x000D_
(以上預計進用勞務承攬人力23人，編列12,602千元) </t>
  </si>
  <si>
    <t xml:space="preserve">編列51,567千元:_x000D_
1.台中園區(含擴建基地)道路、建物周邊、滯洪池及公園等室外公共場所景觀植栽養護、健檢及環境整理，編列42,207千元。_x000D_
2.主要道路花及草被栽種更換，編列3,800千元。_x000D_
3.重要地區局部景觀加強改善及委外費，編列1,800千元。_x000D_
4.擴建區移入台中園區一、二期基地樹木養護費，編列900千元。_x000D_
5.大型喬木高空修剪暨清運費用，編列2,860千元。_x000D_
(以上預計進用勞務承攬人力52人，編列30,175千元) </t>
  </si>
  <si>
    <t xml:space="preserve">編列31,536千元:_x000D_
1.台中園區(含擴建基地)道路、滯洪池、公園、公共場所照明設備、配水池、加壓站、高架水塔、中配加壓站、水6供水設施等公共設施電費，編列30,150千元。_x000D_
2.交通號誌、交通控制設施電費，編列396千元。_x000D_
3.公園及球場照明設施電費，編列500千元。_x000D_
4.台中園區(含擴建基地)道路、滯洪池、公園、綠地花草與樹木養護、高架水塔等公共設施水費，編列490千元。 </t>
  </si>
  <si>
    <t xml:space="preserve">編列847千元:_x000D_
1.交通號誌、交通控制設施數據通信費，編列144千元。_x000D_
2.配水池與台中給水廠間數據通信費，編列345千元。_x000D_
3.擴建基地配水池數據通信費，編列118千元。_x000D_
4.智慧水錶電錶數據通信費，編列240千元。_x000D_
_x000D_
_x000D_
 </t>
  </si>
  <si>
    <t xml:space="preserve">編列6千元:_x000D_
業務人員洽公旅費，編列6千元。 </t>
  </si>
  <si>
    <t xml:space="preserve">編列32,543千元:_x000D_
1.道路、交通設施、人行步道、公園、欄杆、休憩設施等維護費用自111年至112年13,427千元，本年度編列7,740千元。_x000D_
2.公共設施排水、雨水下水道等維護費用自111年至112年270千元，本年度編列135千元。_x000D_
3.園區圍牆隔籬等維護費用自111年至112年756千元，本年度編列378千元。_x000D_
4.園區供水系統等維護費用自111年至112年18,000千元，本年度編列9,000千元。_x000D_
5.配水池及高架水塔等設施維護費用，編列3,000千元。_x000D_
6.放流水專管出水口清淤整治費用，編列850千元。_x000D_
7.放流水專管設施維護及風險降低費用，編列500千元。_x000D_
8.大型移動式淨水處理設備膜管更新費用，編列300千元。_x000D_
9.園區路燈維護費用自111年至112年7,560千元，本年度編列3,780千元。_x000D_
10.道路交通標誌、標線及號誌等維護費用，編列4,000千元。_x000D_
11.交通控制設施及中心等維護費用，編列2,660千元。_x000D_
12.轉運中心維護費用，編列200千元。 </t>
  </si>
  <si>
    <t xml:space="preserve">編列1,923千元:_x000D_
1.配水池(中區、西區、南區、擴建區)、東大路受水池、高架水塔、備品室、電氣室及加壓站等建築物及動產保險費用，編列1,803千元。_x000D_
2.台中園區轉運站、公共停車場及候車亭保險費，編列120千元。 </t>
  </si>
  <si>
    <t>編列9,240千元:_x000D_
1.高架水塔及配水池、抽水站等機電設備操作維護、寬頻系統巡查費用，編列6,200千元(預計進用勞務承攬人力8人，編列4,670千元)。_x000D_
2.用水用電管理作業費用自111年至112年3,300千元，本年度編列1,650千元(預計進用勞務承攬人力1.8人，編列825千元)。_x000D_
3.水利建造物巡檢、操作、保養及維修費用自111年至112年300千元，本年度編列150千元(預計進用勞務承攬人力0.2人，編列120千元)。_x000D_
4.橋梁安全檢測作業，編列300千元(預計進用勞務承攬人力0.4人，編列240千元)。_x000D_
5.大型移動式淨水處理設備維護操作費用，編列100千元(預計進用勞務承攬人力0.1人，編列80千元)。_x000D_
6.交控中心委託維運管理服務費用，編列840千元(含預計進用勞務承攬人力1人，編列840千元)。</t>
  </si>
  <si>
    <t xml:space="preserve">編列1,450千元:_x000D_
1.因公訴訟或法律諮詢費用，編列450千元。_x000D_
2.道路申挖系統暨公共管線及公共設施維護系統圖資維護費用自111年至112年2,000千元，本年度編列1,000千元。 </t>
  </si>
  <si>
    <t xml:space="preserve">編列95千元:_x000D_
球場照明遠端控制系統租賃費用自108年至113年473千元，本年度編列95千元。 </t>
  </si>
  <si>
    <t xml:space="preserve">編列15,500千元:_x000D_
1.中科巡迴巴士租賃費用自111年至113年39,000千元，本年度編列13,000千元。_x000D_
2.交控設備租賃費用自112年至114年7,500千元，本年度編列2,500千元。 </t>
  </si>
  <si>
    <t xml:space="preserve">編列36千元:_x000D_
折舊─依據預計截至本年度12月底之固定資產價值為基礎計提各項折舊費用，編列36千元，詳資產折舊明細表。 </t>
  </si>
  <si>
    <t xml:space="preserve">編列1,032千元:_x000D_
攤銷─電腦軟體攤銷，編列1,032千元。 </t>
  </si>
  <si>
    <t xml:space="preserve">編列193,750千元:_x000D_
1.補助台中市政府加強地方與園區警政、消防、教育文化等設(備)施，以及相關建設與環境改善等需求，編列9,000千元。_x000D_
2.后里基地暨支援台中基地供水計畫：(1)本計畫經行政院核定之總經費約為2,892,820千元(中科補助金額為2,781,990千元)，其中台中園區應分攤金額為1,027,945千元。(2)截至110年度累計決算數2,993千元，為配合該供水計畫項下供(淨)水設施建設期程，111年度編列7,390千元，本年度編列184,750千元，餘編後續年度。 </t>
  </si>
  <si>
    <t xml:space="preserve">編列22,244千元:_x000D_
1.枯旱時期調用農水及加強灌溉管理成本，編列14,744千元。_x000D_
2.水庫水資源競用區轉作節水獎勵金，編列7,500千元。 </t>
  </si>
  <si>
    <t xml:space="preserve">編列10千元:_x000D_
辦公用郵電及業務聯絡用電話費，編列10千元。 </t>
  </si>
  <si>
    <t xml:space="preserve">編列6千元:_x000D_
環保業務說明資料編印裝訂費用，編列6千元。 </t>
  </si>
  <si>
    <t xml:space="preserve">編列84,520千元:_x000D_
1.環保工作計畫專家審查及出席費，編列20千元。_x000D_
2.辦理園區施工及營運期間環境監測及環保業務協調計畫，編列15,000千元。_x000D_
3.辦理空氣品質監測設施操作維護、數據查核及品保品管計畫，編列33,000千元。_x000D_
4.辦理空氣、放流水、地面水、土壤、地下水或生物體等污染物濃度檢測、生態調查、污染潛勢評估、傳輸模式模擬、總量削減管理或整治計畫，編列2,000千元。_x000D_
5.辦理園區事業化學品管理及緊急應變工作，編列3,500千元。_x000D_
6.辦理執行環評審查結論及其他環保業務行政支援計畫，編列5,000千元。_x000D_
7.辦理園區溫室氣體排放標竿訂定、排放量盤查、清冊建立及登錄申報管理計畫、奈米級空氣污染物對人體健康影響調查計畫、空氣污染物指紋資料建立計畫、園區周邊異味種類及來源分析計畫，編列1,000千元。_x000D_
8.辦理環境影響差異分析或變更內容對照表等環評變更申請工作，編列10,000千元。_x000D_
9.辦理健康風險調查、評估、矽甲烷等氣體安全評估或流行病學調查計畫，編列15,000千元。 </t>
  </si>
  <si>
    <t xml:space="preserve">編列21千元:_x000D_
折舊─依據預計截至本年度12月底之固定資產價值為基礎計提各項折舊費用，編列21千元，詳資產折舊明細表。 </t>
  </si>
  <si>
    <t xml:space="preserve">編列33千元:_x000D_
攤銷─電腦軟體攤銷，編列33千元。 </t>
  </si>
  <si>
    <t>　510402-2100_x000D_　水電費</t>
  </si>
  <si>
    <t xml:space="preserve">編列9千元:_x000D_
租賃業務用電費，編列9千元。 </t>
  </si>
  <si>
    <t xml:space="preserve">編列10千元:_x000D_
租賃業務用郵費及電話費，編列10千元。 </t>
  </si>
  <si>
    <t>　510402-2300_x000D_　旅運費</t>
  </si>
  <si>
    <t xml:space="preserve">編列2千元:_x000D_
租賃管理人員接洽公務差旅費，編列2千元。 </t>
  </si>
  <si>
    <t xml:space="preserve">編列1千元:_x000D_
租賃合約及租賃管理等印刷裝訂，編列1千元。 </t>
  </si>
  <si>
    <t xml:space="preserve">編列37,292千元:_x000D_
1.因公訴訟或法律諮詢等費用，編列2,000千元。_x000D_
2.測設、鑑價費，編列180千元。_x000D_
3.台中園區擴建二期實質規劃，編列35,112千元。 </t>
  </si>
  <si>
    <t xml:space="preserve">編列18千元:_x000D_
租賃業務協調費，編列18千元。 </t>
  </si>
  <si>
    <t xml:space="preserve">編列2千元:_x000D_
租賃業務用文具用品及報紙圖書等，編列2千元。 </t>
  </si>
  <si>
    <t xml:space="preserve">編列512,409千元:_x000D_
折舊─依據預計截至本年度12月底之固定資產價值為基礎計提各項折舊費用，編列512,409千元，詳資產折舊明細表。 </t>
  </si>
  <si>
    <t>　510402-5900_x000D_　攤銷</t>
  </si>
  <si>
    <t xml:space="preserve">編列17千元:_x000D_
攤銷─電腦軟體攤銷，編列17千元。 </t>
  </si>
  <si>
    <t xml:space="preserve">編列60,000千元:_x000D_
土地地價稅，編列60,000千元。 </t>
  </si>
  <si>
    <t xml:space="preserve">編列18千元:_x000D_
土地建物登記與管理行政規費，編列18千元。 </t>
  </si>
  <si>
    <t xml:space="preserve">編列816千元:_x000D_
標準廠房一、二期公共設施電費720千元及水費96千元，合計編列816千元。 </t>
  </si>
  <si>
    <t xml:space="preserve">編列17千元:_x000D_
租賃業務用郵費1千元及電話費16千元，合計編列17千元。 </t>
  </si>
  <si>
    <t xml:space="preserve">編列5千元:_x000D_
租賃合約及租賃管理等印刷裝訂，編列5千元。 </t>
  </si>
  <si>
    <t xml:space="preserve">編列11,100千元:_x000D_
1.廠房修護費自111年至112年10,000千元，本年度編列5,000千元。_x000D_
2.其他建築修護費，編列4,000千元。_x000D_
3.機械及設備修護費，編列600千元。_x000D_
4.交通及運輸設備修護費，編列500千元。_x000D_
5.什項設備修護費，編列1,000千元。 </t>
  </si>
  <si>
    <t xml:space="preserve">編列3,000千元:_x000D_
標準廠房保險費，編列3,000千元。 </t>
  </si>
  <si>
    <t xml:space="preserve">編列29,311千元:_x000D_
1.出租廠房管理保全、清潔及植栽養護工作委外，編列20,311千元(預計進用勞務承攬人力26人，編列16,303千元)。_x000D_
2.建物及機電設施委外管理維護自111年至112年18,000千元，本年度編列9,000千元(預計進用勞務承攬人力10人，編列5,500千元)。 </t>
  </si>
  <si>
    <t xml:space="preserve">編列600千元:_x000D_
1.因公訴訟或法律諮詢等，編列400千元。_x000D_
2.廠房委外消防安全檢查費用100千元及建築物公共安全檢查費用100千元，合計編列200千元。_x000D_
 </t>
  </si>
  <si>
    <t xml:space="preserve">編列100千元:_x000D_
廠房汰換耗材，編列100千元。_x000D_
 </t>
  </si>
  <si>
    <t xml:space="preserve">編列5千元:_x000D_
租賃業務用文具用品及開會所需物品，編列5千元。 </t>
  </si>
  <si>
    <t xml:space="preserve">編列62,924千元:_x000D_
折舊─依據預計截至本年度12月底之固定資產價值為基礎計提各項折舊費用，編列62,924千元，詳資產折舊明細表。 </t>
  </si>
  <si>
    <t xml:space="preserve">編列1,250千元:_x000D_
標準廠房土地稅，編列1,250千元。 </t>
  </si>
  <si>
    <t xml:space="preserve">編列7,000千元:_x000D_
標準廠房房屋稅，編列7,000千元。 </t>
  </si>
  <si>
    <t>　510403-6800_x000D_　規 費</t>
  </si>
  <si>
    <t xml:space="preserve">編列200千元:_x000D_
工程或民事訴訟案所需規費，編列200千元。 </t>
  </si>
  <si>
    <t xml:space="preserve">編列500千元:_x000D_
公共設施及未出租單元應分攤電費402千元、水費42千元及瓦斯費56千元，合計編列500千元。 </t>
  </si>
  <si>
    <t xml:space="preserve">編列1,520千元:_x000D_
1.租賃業務用郵費8千元及電話費12千元，合計編列20千元。_x000D_
2.台中園區單身宿舍有線電視收訊費自110年至112年4,500千元，本年度編列1,500千元。 </t>
  </si>
  <si>
    <t xml:space="preserve">編列6,000千元:_x000D_
宿舍修護費，編列6,000千元。 </t>
  </si>
  <si>
    <t xml:space="preserve">編列2,500千元:_x000D_
宿舍保險費，編列2,500千元。 </t>
  </si>
  <si>
    <t xml:space="preserve">編列21,197千元:_x000D_
1.出租宿舍管理保全、清潔及植栽養護工作委外，編列17,997千元(預計進用勞務承攬人力24人，編列15,049千元)。_x000D_
2.單身及有眷宿舍建物及機電設施委外管理維護自111年至112年6,400千元，本年度編列3,200千元(預計進用勞務承攬人力3人，編列1,800千元)。 </t>
  </si>
  <si>
    <t xml:space="preserve">編列600千元:_x000D_
1.因公訴訟或法律諮詢等相關費用，編列400千元。_x000D_
2.宿舍委外消防安全及公共安全檢查費用，編列200千元。 </t>
  </si>
  <si>
    <t xml:space="preserve">編列90千元:_x000D_
宿舍耗材，編列90千元。 </t>
  </si>
  <si>
    <t xml:space="preserve">編列2千元:_x000D_
租賃業務用文具用品1千元、宿舍報紙圖書1千元，合計編列2千元。 </t>
  </si>
  <si>
    <t xml:space="preserve">編列31,640千元:_x000D_
折舊─依據預計截至本年度12月底之固定資產價值為基礎計提各項折舊費用，編列31,640千元，詳資產折舊明細表。 </t>
  </si>
  <si>
    <t>　510405-5900_x000D_　攤銷</t>
  </si>
  <si>
    <t xml:space="preserve">編列180千元:_x000D_
宿舍土地稅，編列180千元。 </t>
  </si>
  <si>
    <t xml:space="preserve">編列3,420千元:_x000D_
宿舍房屋稅，編列3,420千元。 </t>
  </si>
  <si>
    <t>　510405-6800_x000D_　規 費</t>
  </si>
  <si>
    <t xml:space="preserve">編列200千元:_x000D_
建物或管理行政規費，編列200千元。 </t>
  </si>
  <si>
    <t xml:space="preserve">編列526千元:_x000D_
工商大樓公設及未出租單元電費228千元，空調冰水主機電費288千元及水費10千元，合計編列526千元。 </t>
  </si>
  <si>
    <t xml:space="preserve">編列1,500千元:_x000D_
1.高壓及中央空調設備修護費自111年至112年2,400千元，本年度編列1,200千元。_x000D_
2.機械及設備修護費，編列120千元。_x000D_
3.什項設備修護費，編列180千元。 </t>
  </si>
  <si>
    <t xml:space="preserve">編列430千元:_x000D_
工商大樓建物保險費及公共意外責任險，編列430千元。 </t>
  </si>
  <si>
    <t xml:space="preserve">編列9,504千元:_x000D_
1.清潔維護、保全勤務、管理及行政人員費用，編列6,514千元(預計進用勞務承攬人力11人，編列6,514千元)。_x000D_
2.水電、機電設施委外管理維護、電梯委外管理維護費，編列890千元。_x000D_
3.高壓及中央空調設備維護委外自111年至112年4,200千元，本年度編列2,100千元(預計進用勞務承攬人力2人，編列1,100千元)。 </t>
  </si>
  <si>
    <t>　510406-2800_x000D_　專業服務費</t>
  </si>
  <si>
    <t xml:space="preserve">編列150千元:_x000D_
工商大樓消防安全檢查費用、因公訴訟或法律諮詢費用，編列150千元。_x000D_
 </t>
  </si>
  <si>
    <t>　510406-3100_x000D_　使用材料費</t>
  </si>
  <si>
    <t xml:space="preserve">編列25千元:_x000D_
工商大樓使用耗材，編列25千元。 </t>
  </si>
  <si>
    <t xml:space="preserve">編列25千元:_x000D_
工商大樓租賃業務事務用品，編列25千元。 </t>
  </si>
  <si>
    <t xml:space="preserve">編列6,002千元:_x000D_
折舊─依據預計截至本年度12月底之固定資產價值為基礎計提各項折舊費用，編列6,002千元，詳資產折舊明細表。 </t>
  </si>
  <si>
    <t xml:space="preserve">編列1,431千元:_x000D_
工商大樓房屋稅，編列1,431千元。 </t>
  </si>
  <si>
    <t xml:space="preserve">編列1,394千元:_x000D_
1.赴歐美洲地區參加國際會展（電子、生技醫療或智慧機械展等）及招商活動，2人9天，編列410千元。_x000D_
2.赴亞洲或大洋洲地區參加國際會展（電子、生技醫療或智慧機械展等）及招商活動，2人7天，編列270千元。_x000D_
3.赴歐美、亞洲或大洋洲地區拜訪高科技園區或辦理招商活動，2人8天，編列374千元。_x000D_
4.赴歐美、亞洲或中東地區推動智慧園區發展與應用，2人9天，編列340千元。 </t>
  </si>
  <si>
    <t xml:space="preserve">編列70千元:_x000D_
作業基金預、決算書表等報表之印製，編列70千元。 </t>
  </si>
  <si>
    <t xml:space="preserve">編列25,498千元:_x000D_
1.科學園區廠商共用性資訊服務系統暨ISMS認證等相關費用自111年至112年12,000千元，本年度編列5,850千元，以及共構機房維運費用3,000千元，合計編列8,850千元。_x000D_
2.共構機房軟體一年授權費用(MOTP260千元、資安監控儀錶板100千元及遠距連線虛擬安控平台150千元)，編列510千元。_x000D_
3.智慧園區無線網路建置案維運經費，編列1,500千元。_x000D_
4.作業基金會計系統使用及維護費，編列1,650千元。_x000D_
5.科學園區通關E網服務，保稅及管理費作業系統服務等費用，編列1,000千元(預計進用勞務承攬人力1人，編列540千元)。_x000D_
6.科學園區通關系統維運費暨ISO認證等相關費用，編列4,200千元。_x000D_
7.倉儲物流中心營運契約法律及會計諮詢服務費，編列200千元。 8.會計帳務委託處理自111年至112年4,560千元，本年度編列2,280千元(預計進用勞務承攬人力4人，編列2,280千元) 。_x000D_
9.委託會計師事務所辦理作業基金財務收入稽核費用自112年至114年990千元，本年度編列330千元。_x000D_
10.園區發展紀錄委託經費，編列600千元。_x000D_
11.作業基金相關報表、財務調度及營業稅申報等委託處理費用自111年至112年1,260千元，本年度編列630千元(預計進用勞務承攬人力1人，編列570千元)。_x000D_
12.中科形象提昇委外，編列3,000千元。_x000D_
13.中部科學園區年報，編列700千元。_x000D_
14.會計事務所提供稅務諮詢服務費，編列48千元。 </t>
  </si>
  <si>
    <t xml:space="preserve">編列200千元:_x000D_
租賃40KVA不斷電系統2部費用，編列200千元。 </t>
  </si>
  <si>
    <t xml:space="preserve">編列12,521千元:_x000D_
折舊─依據預計截至本年度12月底之固定資產價值為基礎計提各項折舊費用，編列12,521千元，詳資產折舊明細表。 </t>
  </si>
  <si>
    <t>　519898-2100_x000D_　水電費</t>
  </si>
  <si>
    <t xml:space="preserve">編列15千元:_x000D_
培育場域電費，編列15千元。 </t>
  </si>
  <si>
    <t>　519898-2200_x000D_　郵電費</t>
  </si>
  <si>
    <t xml:space="preserve">編列70千元:_x000D_
培育場域網路及電話通訊費55千元，培育場域一般通訊費15千元_x0002_，合計編列70千元。 </t>
  </si>
  <si>
    <t xml:space="preserve">編列26千元:_x000D_
業務人員洽公旅費，編列26千元。 </t>
  </si>
  <si>
    <t xml:space="preserve">編列2,750千元:_x000D_
1.專家會議委員出席費，編列50千元。_x000D_
2.創新創業團隊委外輔導計畫案，編列2,700千元(預計進用勞務承攬人力2.5人，編列1,250千元)。 </t>
  </si>
  <si>
    <t xml:space="preserve">編列90千元:_x000D_
1.配合創業團隊業務用文具用品，編列10千元。_x000D_
2.配合創業團隊訂購產業情報，編列40千元。_x000D_
3.參加專業研討會及公務便餐等費用，編列40千元。 </t>
  </si>
  <si>
    <t xml:space="preserve">編列25千元:_x000D_
業務人員洽公旅費，編列25千元。 </t>
  </si>
  <si>
    <t xml:space="preserve">編列6,030千元:_x000D_
1.外聘評選委員、專家、學者之出席費、審查費及交通費，編列30千元。_x000D_
2.科學園區產學研發計畫委辦費用，編列4,000千元(預計進用勞務承攬人力3人，編列1,500千元)。_x000D_
3.產學訓技術交流與媒合委辦費，編列2,000千元(預計進用勞務承攬人力2人，編列650千元)。 </t>
  </si>
  <si>
    <t xml:space="preserve">編列28,000千元:_x000D_
1.補(協)助公立學校辦理科學園區產學研發相關計畫，編列2,678千元。_x000D_
2.捐助企業辦理科學園區產學研發相關計畫，編列19,900千元。_x000D_
3.捐助私立學校辦理科學園區產學研發相關計畫，編列5,422千元。 </t>
  </si>
  <si>
    <t xml:space="preserve">編列2,000千元:_x000D_
創新產品獎及研發成效獎獎勵金，編列2,000千元。 </t>
  </si>
  <si>
    <t>中部科學園區-虎尾園區</t>
  </si>
  <si>
    <t xml:space="preserve">編列3,143千元:_x000D_
污水廠及辦公室電費3,096千元及水費47千元，合計編列3,143千元。 </t>
  </si>
  <si>
    <t xml:space="preserve">編列31千元:_x000D_
污水廠及辦公室電話費及數據通信費，編列31千元。 </t>
  </si>
  <si>
    <t xml:space="preserve">編列1千元:_x000D_
辦公用報表印刷費，編列1千元。 </t>
  </si>
  <si>
    <t xml:space="preserve">編列211千元:_x000D_
1.辦公房舍維護費，編列81千元。_x000D_
2.機房維護費，編列40千元。_x000D_
3.機電儀控資訊設施等維護費，編列90千元。 </t>
  </si>
  <si>
    <t xml:space="preserve">編列646千元:_x000D_
1.污水處理廠房保險費，編列190千元。_x000D_
2.機械設備保險費，編列456千元。_x000D_
 </t>
  </si>
  <si>
    <t xml:space="preserve">編列25,063千元:_x000D_
1.委託專技證照人員提供簽證服務酬勞，編列45千元。_x000D_
2.污水廠評鑑專家學者審查及出席費用，編列90千元。_x000D_
3.參加專業講習訓練，編列28千元。_x000D_
4.污水下水道系統操作維護工作費用(含污水管線檢視費、納管水質與放流水質檢驗費、污泥檢驗費、污泥清運費及環保專業簽證等)，編列24,900千元(預計進用勞務承攬人力18人，編列12,118千元)。 </t>
  </si>
  <si>
    <t xml:space="preserve">編列95千元:_x000D_
1.辦公用文具紙張，編列25千元。_x000D_
2.污水處理廠區園藝用品及美化環境費用，編列70千元。 </t>
  </si>
  <si>
    <t xml:space="preserve">編列130千元:_x000D_
緊急事故租用機器設備費用，編列130千元。 </t>
  </si>
  <si>
    <t xml:space="preserve">編列130千元:_x000D_
緊急事故租用吊車等大型什項設備費用，編列130千元。 </t>
  </si>
  <si>
    <t xml:space="preserve">編列9,220千元:_x000D_
折舊─依據預計截至本年度12月底之固定資產價值為基礎計提各項折舊費用，編列9,220千元，詳資產折舊明細表。 </t>
  </si>
  <si>
    <t xml:space="preserve">編列150千元:_x000D_
水污染防治費、土壤及地下水污染整治費，編列150千元。 </t>
  </si>
  <si>
    <t xml:space="preserve">編列10,002千元:_x000D_
按預算員額，編列10,002千元。 </t>
  </si>
  <si>
    <t xml:space="preserve">編列2,202千元:_x000D_
依警察機關外勤員警超勤加班費核發要點編列加班費1,728千元及不休假加班費474千元，合計編列2,202千元。 </t>
  </si>
  <si>
    <t xml:space="preserve">編列2,281千元:_x000D_
依正式人員薪資總額2.5個月標準計算考績獎金及年終獎金2,258千元，獎章獎金23千元，合計編列2,281千元。_x000D_
 </t>
  </si>
  <si>
    <t xml:space="preserve">編列1,681千元:_x000D_
依退撫新制規定及退休公務人員調降退休所得節省經費挹注退撫金，編列退休金1,681千元。 </t>
  </si>
  <si>
    <t xml:space="preserve">編列1,788千元:_x000D_
公保費318千元、健保費579千元、二代健保費43千元、健康檢查補助32千元、生育、結婚、喪葬、國民旅遊、子女教育補助等816千元，合計編列1,788千元。 </t>
  </si>
  <si>
    <t xml:space="preserve">編列725千元:_x000D_
辦公隊舍與測速照相機等水電瓦斯費，編列725千元。 </t>
  </si>
  <si>
    <t xml:space="preserve">編列137千元:_x000D_
公文往來及逕行舉發之交通違規單所需郵費、公務電話費、網路費及有線電視費等，編列137千元。 </t>
  </si>
  <si>
    <t xml:space="preserve">編列1千元:_x000D_
警政業務聯繫市外出差旅費，編列1千元。 </t>
  </si>
  <si>
    <t xml:space="preserve">編列5千元:_x000D_
公務文書、簿冊、表格等印刷，編列5千元。 </t>
  </si>
  <si>
    <t xml:space="preserve">編列510千元:_x000D_
1.警察隊舍修繕費，編列100千元。_x000D_
2.辦公隊舍機電、消防、電梯設備檢測維修費100千元及雷達測速照相機、酒測器、電腦等設備維修費80千元，合計編列180千元。_x000D_
3.警用汽車3輛維修費120千元、警用機車10輛維修費20千元及警用無線電維修費10千元，合計編列150千元。_x000D_
4.辦公隊舍什項設備、辦公器具等維護費，編列80千元。 </t>
  </si>
  <si>
    <t xml:space="preserve">編列90千元:_x000D_
1.辦公隊舍地震險、火災險、公共意外險保費，編列40千元。_x000D_
2.汽機車保險費(含第三人、附加險)，汽車3輛30千元及機車10輛20千元，合計編列50千元。_x000D_
 </t>
  </si>
  <si>
    <t xml:space="preserve">編列714千元:_x000D_
1.清潔及炊事外包費自111年至112年1,200千元，本年度編列600千元(預計進用勞務承攬人力1人，編列540千元)。_x000D_
2.一般廢棄物清除處理費用，編列90千元。_x000D_
3.文康活動費，編列24千元。 </t>
  </si>
  <si>
    <t xml:space="preserve">編列111千元:_x000D_
1.雷達式測速照相系統1台年度檢驗費，編列9千元。_x000D_
2.呼氣酒精分析儀2台年度檢驗費，編列40千元。_x000D_
3.建築物公共安全申報及簽證費，編列18千元。_x000D_
4.消防安全設備委託申報費，編列18千元。_x000D_
5.交通事故委外抽血檢測費，編列1千元。                                    6.電腦防毒軟體費用，編列25千元。 </t>
  </si>
  <si>
    <t xml:space="preserve">編列1千元:_x000D_
警政業務協調會，編列1千元。 </t>
  </si>
  <si>
    <t xml:space="preserve">編列290千元:_x000D_
1.汽車3輛用油，編列174千元。    _x000D_
2.機車10輛用油，編列116千元。 </t>
  </si>
  <si>
    <t xml:space="preserve">編列387千元:_x000D_
1.辦公文具用品，編列50千元。                                                                                                                                                                                                                                                  2.無線電、資訊耗材，編列5千元。  _x000D_
3.辦公家具、床、櫃、椅等，編列67千元。_x000D_
4.員警應勤裝備，編列48千元。_x000D_
5.訂閱報紙、雜誌費用，編列10千元。_x000D_
6.編制員警12人，每人每年服裝費9.3千元，編列112千元。_x000D_
7.教育訓練、特種勤務、聚眾抗爭活動、重要節日安全維護及其他勤務需要之餐費，編列15千元。_x000D_
8.五金、日常用品，編列80千元。 </t>
  </si>
  <si>
    <t xml:space="preserve">編列7,920千元:_x000D_
1.107-112年度虎尾園區監視錄影暨車牌辨識系統租賃費24,200千元，本年度編列4,840千元。_x000D_
2.110-115年度虎尾園區監視錄影暨車牌辨識系統租賃費15,400千元，本年度編列3,080千元。 </t>
  </si>
  <si>
    <t xml:space="preserve">編列120千元:_x000D_
影印機租賃費(1台)自111年至112年240千元，本年度編列120千元。 </t>
  </si>
  <si>
    <t xml:space="preserve">編列1,944千元:_x000D_
折舊─依據預計截至本年度12月底之固定資產價值為基礎計提各項折舊費用，編列1,944千元，詳資產折舊明細表。 </t>
  </si>
  <si>
    <t xml:space="preserve">編列55千元:_x000D_
公路通行費、車輛檢驗費、酒精分析儀檢驗規費，編列55千元。 </t>
  </si>
  <si>
    <t xml:space="preserve">編列10千元:_x000D_
刑事、交通辦案費，編列10千元。 </t>
  </si>
  <si>
    <t xml:space="preserve">編列621千元:_x000D_
中科自主智慧防災系統維運費用自110年至112年1,716千元，本年度編列621千元。 </t>
  </si>
  <si>
    <t xml:space="preserve">編列4,900千元:_x000D_
1.水溝、滯洪池等清淤費，編列200千元。_x000D_
2.道路、綠帶、公園、公共設施等清潔費，編列2,600千元。_x000D_
3.室外公共環境消毒費用，編列100千元。_x000D_
4.園區廠商生活垃圾清運處理費，編列2,000千元。_x000D_
(以上預計進用勞務承攬人力4人，編列3,000千元) </t>
  </si>
  <si>
    <t xml:space="preserve">編列7千元:_x000D_
業務人員洽公旅費，編列7千元。 </t>
  </si>
  <si>
    <t xml:space="preserve">編列10,480千元:_x000D_
1.道路、建物周邊、滯洪池及公園等室外公共設施景觀植栽養護、健檢及整理，編列8,800千元。_x000D_
2.公園、道路及綠地植栽補換植，編列580千元。_x000D_
3.重要地區局部景觀加強改善及委外費，編列200千元。_x000D_
4.滯洪池水生植物清除處理費，編列900千元。_x000D_
(以上預計進用勞務承攬人力6人，編列4,720千元) </t>
  </si>
  <si>
    <t xml:space="preserve">編列1,397千元:_x000D_
1.道路、滯洪池、公園、公共場所照明、澆灌系統、配水池、高架水塔等公共設施電費，編列887千元。_x000D_
2.交通號誌、交通控制設施電費，編列60千元。_x000D_
3.道路、滯洪池、公園、綠地花草與樹木養護、高架水塔等公共設施水費，編列450千元。 </t>
  </si>
  <si>
    <t xml:space="preserve">編列120千元:_x000D_
1.交通號誌、交通控制設施數據通信費，編列48千元。_x000D_
2.配水池與虎尾營運所之間數據通信費，編列72千元。 </t>
  </si>
  <si>
    <t xml:space="preserve">編列5,515千元:_x000D_
1.道路AC面層、交通設施、人行步道、公園、欄杆、休憩設施等修繕費用自111年至112年2,760千元，本年度編列1,400千元。_x000D_
2.供水設施維護費用自111年至112年2,200千元，本年度編列1,100千元。_x000D_
3.園區路燈修繕維護費用自111年至112年2,140千元，本年度編列1,070千元。_x000D_
4.道路交通標誌、標線及號誌修繕維護費用，編列1,500千元。_x000D_
5.交通控制設施修繕維護費用，編列445千元。 </t>
  </si>
  <si>
    <t xml:space="preserve">編列162千元:_x000D_
配水池、高架水塔、加藥室及電氣室等建築物及動產保險費用，編列162千元。 </t>
  </si>
  <si>
    <t xml:space="preserve">編列3,422千元:_x000D_
1.配水池與高架水塔設備維修及管線設施巡修費用，編列2,430千元(預計進用勞務承攬人力5人，編列1,500千元)。_x000D_
2.供水系統及寬頻系統巡查費用，編列52千元。_x000D_
3.用水用電管理作業費用自111年至112年編列550千元，本年度編列275千元(預計進用勞務承攬人力0.3人，編列138千元)。_x000D_
4.水利建造物巡檢、操作、保養及維修費用自111年至112年40千元，本年度編列20千元(預計進用勞務承攬人力0.1人，編列18千元)。_x000D_
5.橋梁安全檢測作業，編列50千元(預計進用勞務承攬人力0.1人，編列42千元)。_x000D_
6.虎尾接駁車司機服務費用，編列540千元(預計進用勞務承攬人力1人，編列540千元)。_x000D_
7.交控中心委託維運管理服務費用自112年至114年165千元，本年度編列55千元。 </t>
  </si>
  <si>
    <t xml:space="preserve">編列545千元:_x000D_
1.虎尾園區接駁專車租賃費用，編列400千元。_x000D_
2.交控設備租賃費用自112年至114年435千元，本年度編列145千元。 </t>
  </si>
  <si>
    <t xml:space="preserve">編列27千元:_x000D_
攤銷─電腦軟體攤銷，編列27千元。 </t>
  </si>
  <si>
    <t xml:space="preserve">編列1,500千元:_x000D_
補助雲林縣政府加強地方與園區警政、消防、教育文化等設(備)施，以及相關建設與環境改善等需求，編列1,500千元。 </t>
  </si>
  <si>
    <t xml:space="preserve">編列2千元:_x000D_
辦公用郵電及業務聯絡用電話費，編列2千元。 </t>
  </si>
  <si>
    <t xml:space="preserve">編列2千元:_x000D_
環保業務說明資料編印裝訂費用，編列2千元。 </t>
  </si>
  <si>
    <t xml:space="preserve">編列11,882千元:_x000D_
1.環保工作計畫及各項委辦案專家審查及出席費，編列12千元。_x000D_
2.辦理園區施工及營運期間環境監測及環保業務協調計畫，編列3,300千元。_x000D_
3.辦理空氣、放流水、地面水、土壤、地下水或生物體等污染物濃度檢測、生態調查、污染潛勢評估、傳輸模式模擬、矽甲烷等氣體安全評估或污染整治計畫，編列2,160千元。_x000D_
4.辦理園區溫室氣體排放標竿值訂定、排放量盤查、清冊建立及登錄申報管理計畫，編列300千元。_x000D_
5.辦理執行環評審查結論及其他環保業務行政支援計畫，編列2,610千元。_x000D_
6.辦理環境監督行政支援及平行監測執行計畫，或辦理環境影響差異分析或變更內容對照表等環評變更申請工作，編列1,000千元。_x000D_
7.辦理園區事業化學品管理及緊急應變工作，編列2,500千元。_x000D_
_x000D_
 </t>
  </si>
  <si>
    <t xml:space="preserve">編列1千元:_x000D_
租賃合約等印刷裝訂，編列1千元。 </t>
  </si>
  <si>
    <t xml:space="preserve">編列94千元:_x000D_
1.因公訴訟或法律諮詢等相關費用，編列90千元。_x000D_
2.測設、鑑價費，編列4千元。 </t>
  </si>
  <si>
    <t xml:space="preserve">編列9千元:_x000D_
租賃業務協調費，編列9千元。 </t>
  </si>
  <si>
    <t xml:space="preserve">編列24,976千元:_x000D_
折舊─依據預計截至本年度12月底之固定資產價值為基礎計提各項折舊費用，編列24,976千元，詳資產折舊明細表。 </t>
  </si>
  <si>
    <t xml:space="preserve">編列6,400千元:_x000D_
土地地價稅，編列6,400千元。 </t>
  </si>
  <si>
    <t xml:space="preserve">編列936千元:_x000D_
標準廠房一期公共設施電費900千元及水費36千元，合計編列936千元。 </t>
  </si>
  <si>
    <t xml:space="preserve">編列13千元:_x000D_
租賃業務用郵費1千元及電話費12千元，合計編列13千元。 </t>
  </si>
  <si>
    <t xml:space="preserve">編列5千元:_x000D_
租賃合約、租賃管理、廠房簡介等印刷裝訂，編列5千元。 </t>
  </si>
  <si>
    <t xml:space="preserve">編列700千元:_x000D_
1.其他建築修護費，編列200千元。_x000D_
2.機械及設備修護費，編列200千元。_x000D_
3.交通及運輸設備修護費，編列100千元。_x000D_
4.什項設備修護費，編列200千元。 </t>
  </si>
  <si>
    <t xml:space="preserve">編列1,000千元:_x000D_
標準廠房保險費，編列1,000千元。 </t>
  </si>
  <si>
    <t xml:space="preserve">編列5,295千元:_x000D_
出租廠房管理保全、清潔及植栽養護工作委外，編列5,295千元(預計進用勞務承攬人力5人，編列3,135千元)。 </t>
  </si>
  <si>
    <t xml:space="preserve">編列300千元:_x000D_
1.因公訴訟或法律諮詢等，編列100千元。_x000D_
2.廠房委外消防安全檢查費用100千元及建築物公共安全檢查費用100千元，合計編列200千元。 </t>
  </si>
  <si>
    <t xml:space="preserve">編列20千元:_x000D_
廠房汰換耗材，編列20千元。 </t>
  </si>
  <si>
    <t xml:space="preserve">編列12,834千元:_x000D_
折舊─依據預計截至本年度12月底之固定資產價值為基礎計提各項折舊費用，編列12,834千元，詳資產折舊明細表。 </t>
  </si>
  <si>
    <t xml:space="preserve">編列50千元:_x000D_
廠房土地地價稅，編列50千元。 </t>
  </si>
  <si>
    <t xml:space="preserve">編列2,000千元:_x000D_
廠房房屋稅，編列2,000千元。 </t>
  </si>
  <si>
    <t>中部科學園區-后里園區</t>
  </si>
  <si>
    <t xml:space="preserve">編列26,067千元:_x000D_
污水廠及辦公室電費25,244千元及水費823千元，合計編列26,067千元。 </t>
  </si>
  <si>
    <t xml:space="preserve">編列118千元:_x000D_
污水廠及辦公室電話費及數據通信費，編列118千元。 </t>
  </si>
  <si>
    <t xml:space="preserve">編列2千元:_x000D_
辦公用報表印刷費，編列2千元。 </t>
  </si>
  <si>
    <t xml:space="preserve">編列321千元:_x000D_
1.辦公房舍維護費，編列105千元。_x000D_
2.其他建築維護費，編列36千元。_x000D_
3.機電儀控資訊設施等維護費，編列180千元。 </t>
  </si>
  <si>
    <t xml:space="preserve">編列3,151千元:_x000D_
1.污水處理廠房保險費，編列1,007千元。_x000D_
2.機械設備保險費，編列2,144千元。_x000D_
 </t>
  </si>
  <si>
    <t xml:space="preserve">編列181,787千元:_x000D_
1.委託專技證照人員提供簽證服務酬勞，編列45千元。_x000D_
2.污水廠評鑑專家學者審查及出席費用，編列180千元。_x000D_
3.參加專業講習訓練，編列62千元。_x000D_
4.污水下水道系統操作維護工作費用(含污水管線檢視費、納管水質與放流水質檢驗費、污泥檢驗費、污泥清運費及環保專業簽證等)，編列181,500千元(預計進用勞務承攬人力46人，編列32,411千元)。 </t>
  </si>
  <si>
    <t xml:space="preserve">編列67千元:_x000D_
污水處理業務協調費，編列67千元。 </t>
  </si>
  <si>
    <t xml:space="preserve">編列248千元:_x000D_
1.辦公用文具紙張，編列48千元。_x000D_
2.污水處理廠區園藝用品及美化環境費用，編列200千元。 </t>
  </si>
  <si>
    <t xml:space="preserve">編列260千元:_x000D_
緊急事故租用機器設備費用，編列260千元。 </t>
  </si>
  <si>
    <t xml:space="preserve">編列260千元:_x000D_
緊急事故租用吊車等大型什項設備費用，編列260千元。 </t>
  </si>
  <si>
    <t xml:space="preserve">編列148,164千元:_x000D_
折舊─依據預計截至本年度12月底之固定資產價值為基礎計提各項折舊費用，編列148,164千元，詳資產折舊明細表。 </t>
  </si>
  <si>
    <t xml:space="preserve">編列2,060千元:_x000D_
水污染防治費、土壤及地下水污染整治費，編列2,060千元。 </t>
  </si>
  <si>
    <t xml:space="preserve">編列15,173千元:_x000D_
按預算員額，編列15,173千元。 </t>
  </si>
  <si>
    <t xml:space="preserve">編列3,670千元:_x000D_
依警察機關外勤員警超勤加班費核發要點編列加班費2,880千元及不休假加班費790千元，合計編列3,670千元。 </t>
  </si>
  <si>
    <t xml:space="preserve">編列3,877千元:_x000D_
依正式人員薪資總額2.5個月標準計算年終獎金及考績獎金3,854千元，獎章獎金23千元，合計編列3,877千元。 </t>
  </si>
  <si>
    <t xml:space="preserve">編列2,792千元:_x000D_
依退撫新制規定及退休公務人員調降退休所得節省經費挹注退撫金，編列退休金2,792千元。_x000D_
 </t>
  </si>
  <si>
    <t xml:space="preserve">編列2,798千元:_x000D_
公保費531千元、健保費971千元、二代健保費73千元、健康檢查補助50千元、生育、結婚、喪葬、國民旅遊、子女教育補助費等1,173千元，合計編列2,798千元。 </t>
  </si>
  <si>
    <t xml:space="preserve">編列621千元:_x000D_
辦公隊舍及雷達測速照相機等水電瓦斯費，編列621千元。 </t>
  </si>
  <si>
    <t xml:space="preserve">編列167千元:_x000D_
公文往來及逕行舉發之交通違規單所需郵費、公務電話費、網路費及有線電視費，編列167千元。 </t>
  </si>
  <si>
    <t xml:space="preserve">編列380千元:_x000D_
1.辦公隊舍維修費，編列100千元。                                   2.辦公隊舍機電、消防設備檢測維修費40千元及雷達測速照相機(含固定式)、酒測器、電腦等設備維修費40千元，合計編列80千元。_x000D_
3.警用汽車3輛維修費120千元、警用機車10輛維修費20千元及警用無線電維修費10千元，合計編列150千元。_x000D_
4.辦公設備、家電設備及警用裝備等什項設備維修費，編列50千元。 </t>
  </si>
  <si>
    <t xml:space="preserve">編列90千元:_x000D_
1.辦公隊舍火災險保費，編列40千元。_x000D_
2.汽機車保險費(含第三人、附加險)，汽車3輛30千元及機車10輛20千元，合計編列50千元。 </t>
  </si>
  <si>
    <t xml:space="preserve">編列640千元:_x000D_
1.后里警察辦公室清潔及炊事外包費自111年至112年1,200千元，本年度編列600千元(預計進用勞務承攬人力1人，編列540千元)。_x000D_
2.文康活動費，編列40千元。 </t>
  </si>
  <si>
    <t xml:space="preserve">編列93千元:_x000D_
1.雷達式測速照相系統年度檢驗費，編列9千元。                                                                                                                                                                                                                                                                                                                                 2.呼氣酒精分析儀2台年度檢驗費，編列40千元。_x000D_
3.消防安全設備委託申報費，編列18千元。_x000D_
4.交通事故委外抽血檢測費，編列1千元。_x000D_
5.電腦防毒軟體費用，編列25千元。 </t>
  </si>
  <si>
    <t xml:space="preserve">編列290千元:_x000D_
1.汽車3輛用油，編列174千元。 _x000D_
2.機車10輛用油，編列116千元。_x000D_
 </t>
  </si>
  <si>
    <t xml:space="preserve">編列491千元:_x000D_
1.辦公器材、文具用品、督練器材等，編列60千元。                                           2.無線電、資訊耗材，編列5千元。  _x000D_
3.辦公家具、床、櫃等，編列30千元。_x000D_
4.員警應勤裝備，編列80千元。_x000D_
5.訂閱報紙、雜誌費用，編列10千元。_x000D_
6.員警編制20人，每人每年服裝費9.3千元，編列186千元。_x000D_
7.教育訓練、特種勤務、聚眾抗爭活動、重要節日安全維護及其他勤務需要之餐費，編列20千元。_x000D_
8.五金、日常用品，編列100千元。 </t>
  </si>
  <si>
    <t xml:space="preserve">編列8,160千元:_x000D_
1.107-112年度后里園區監視錄影暨車牌辨識系統租賃費24,200千元，本年度編列4,840千元。_x000D_
2.110-115年度后里園區監視錄影暨車牌辨識系統租賃費15,400千元，本年度編列3,320千元。_x000D_
 </t>
  </si>
  <si>
    <t xml:space="preserve">編列620千元:_x000D_
折舊─依據預計截至本年度12月底之固定資產價值為基礎計提各項折舊費用，編列620千元，詳資產折舊明細表。 </t>
  </si>
  <si>
    <t xml:space="preserve">編列50千元:_x000D_
公路通行費、車輛檢驗費、酒精分析儀檢驗規費，編列50千元。 </t>
  </si>
  <si>
    <t xml:space="preserve">編列4,500千元:_x000D_
1.道路、溝渠、公園綠地、公共場地設施等清潔費，編列4,300千元。_x000D_
2.室外公共環境消毒費用，編列200千元。_x000D_
(以上預計進用勞務承攬人力7人，編列2,925千元)_x000D_
 </t>
  </si>
  <si>
    <t xml:space="preserve">編列10,802千元:_x000D_
1.道路、建物周邊、滯洪池及公園等室外公共場地景觀植栽養護、健檢及環境整理，編列9,002千元。_x000D_
2.台中園區擴建基地喬木移入養護費用，編列1,000千元。_x000D_
3.大型喬木高空修剪暨清運費用，編列800千元。_x000D_
(以上預計進用勞務承攬人力13人，編列5,960千元) </t>
  </si>
  <si>
    <t xml:space="preserve">編列7,219千元:_x000D_
1.道路、公共場所照明、滯洪池、公園、休憩設施、配水池等公共設施電費，編列6,619千元。_x000D_
2.交通號誌電費，編列150千元。_x000D_
3.交控設施電費，編列50千元。_x000D_
4.道路、滯洪池、公園、休憩設施、綠地花草與樹木養護、配水池及公園廁所等公共設施水費，編列400千元。 </t>
  </si>
  <si>
    <t xml:space="preserve">編列199千元:_x000D_
1.交通號誌、交通控制設施數據通信費，編列48千元。_x000D_
2.配水池與鯉魚潭給水廠之間數據網路通訊、滯洪池防洪監測用數據通信費，編列151千元。 </t>
  </si>
  <si>
    <t xml:space="preserve">編列12,645千元:_x000D_
1.道路AC面層、交通設施、人行步道、公園、欄杆、休憩設施、排水設施、雨水下水道等修繕費用自111年至112年3,472千元，本年度編列2,350千元。_x000D_
2.供水設施維護費用自111年至112年10,000千元，本年度編列5,000千元。_x000D_
3.配水池設施修繕維護費用，編列1,000千元。_x000D_
4.放流水專管出水口清淤整治費用，編列850千元。_x000D_
5.放流水專管設施維護及風險降低費用，編列500千元。_x000D_
6.園區路燈修繕維護費用自111年至112年2,000千元，本年度編列1,000千元。_x000D_
7.道路交通標誌、標線及號誌修繕維護費用，編列1,500千元。_x000D_
8.交通控制設施修繕維護費用，編列445千元。 </t>
  </si>
  <si>
    <t xml:space="preserve">編列779千元:_x000D_
配水池及電氣室等建築物及動產保險費用，編列779千元。 </t>
  </si>
  <si>
    <t xml:space="preserve">編列5,355千元:_x000D_
1.配水池、抽水站等機電設備操作維護、寬頻系統巡查費用，編列3,800千元(預計進用勞務承攬人力5人，編列2,900千元)。_x000D_
2.用水用電管理作業費用自111年至112年1,100千元，本年度編列550千元(預計進用勞務承攬人力0.6人，編列275千元)。_x000D_
3.水利建造物巡檢、操作、保養及維修費用自111年至112年500千元，本年度編列200千元(預計進用勞務承攬人力0.3人，編列180千元)。_x000D_
4.橋梁安全檢測作業，編列750千元(預計進用勞務承攬人力0.6人，編列360千元)。_x000D_
5.交控中心委託維運管理服務費用自112年至114年165千元，本年度編列55千元。 </t>
  </si>
  <si>
    <t xml:space="preserve">編列100千元:_x000D_
因公訴訟或法律諮詢等費用，編列100千元。 </t>
  </si>
  <si>
    <t xml:space="preserve">編列63千元:_x000D_
球場照明遠端控制系統租賃費用自108年至113年315千元，本年度編列63千元。 </t>
  </si>
  <si>
    <t xml:space="preserve">編列147千元:_x000D_
攤銷─電腦軟體攤銷，編列147千元。 </t>
  </si>
  <si>
    <t xml:space="preserve">編列320,250千元:_x000D_
1.補助台中市政府加強地方與園區警政、消防、教育文化等設(備)施，以及相關建設與環境改善等需求，編列5,000千元。_x000D_
2.后里基地暨支援台中基地供水計畫：(1)本計畫經行政院核定之總經費約為2,892,820千元(中科補助金額為2,781,990千元)，其中后里園區應分攤金額為1,754,045千元。(2)截至110年度累計決算數132,146千元，為配合該供水計畫項下供(淨)水設施建設期程，111年度編列12,610千元，本年度編列315,250千元，餘編後續年度。 </t>
  </si>
  <si>
    <t xml:space="preserve">編列6,756千元:_x000D_
1.枯旱時期調用農水及加強灌溉管理成本，編列4,256千元。_x000D_
2.水庫水資源競用區轉作節水獎勵金，編列2,500千元。 </t>
  </si>
  <si>
    <t xml:space="preserve">編列125千元:_x000D_
辦公用郵電、業務聯絡用電話費5千元及電子看板網路費120千元，合計編列125千元。 </t>
  </si>
  <si>
    <t xml:space="preserve">編列1千元:_x000D_
業務聯繫出差旅費，編列1千元。 </t>
  </si>
  <si>
    <t xml:space="preserve">編列1千元:_x000D_
環保業務說明資料編印裝訂費用，編列1千元。 </t>
  </si>
  <si>
    <t xml:space="preserve">編列57,060千元:_x000D_
1.工作計畫專家審查及出席費，編列60千元。_x000D_
2.辦理園區施工及營運期間環境監測及環保業務協調計畫，編列17,000千元。_x000D_
3.辦理空氣品質監測設施操作維護、數據查核及品保品管計畫，編列2,500千元。_x000D_
4.辦理空氣、放流水、地面水、土壤、地下水或生物體等污染物濃度檢測、生態調查、污染潛勢評估、傳輸模式模擬、環境監測資訊整合或污染整治計畫，編列6,000千元。_x000D_
5.辦理園區溫室氣體排放標竿值訂定、排放量盤查、清冊建立及登錄申報管理計畫，編列1,000千元。_x000D_
6.辦理健康風險調查、評估、矽甲烷等氣體安全評估或流行病學調查計畫，編列14,000千元。_x000D_
7.辦理執行環評審查結論及其他環保業務行政支援計畫，編列5,000千元。_x000D_
8.辦理環境影響差異分析或變更內容對照表等環評變更申請工作，編列8,000千元。_x000D_
9.辦理園區事業化學品管理及緊急應變工作，編列3,500千元。_x000D_
 </t>
  </si>
  <si>
    <t xml:space="preserve">編列3千元:_x000D_
租賃業務用電費，編列3千元。 </t>
  </si>
  <si>
    <t xml:space="preserve">編列4千元:_x000D_
租賃合約等印刷裝訂，編列4千元。 </t>
  </si>
  <si>
    <t xml:space="preserve">編列2,180千元:_x000D_
1.因公訴訟或法律諮詢等相關費用，編列2,000千元。_x000D_
2.測設、鑑價費，編列180千元。 </t>
  </si>
  <si>
    <t xml:space="preserve">編列7千元:_x000D_
租賃業務協調費，編列7千元。 </t>
  </si>
  <si>
    <t xml:space="preserve">編列317,397千元:_x000D_
折舊─依據預計截至本年度12月底之固定資產價值為基礎計提各項折舊費用，編列317,397千元，詳資產折舊明細表。 </t>
  </si>
  <si>
    <t xml:space="preserve">編列13,200千元:_x000D_
土地地價稅，編列13,200千元。 </t>
  </si>
  <si>
    <t xml:space="preserve">編列9千元:_x000D_
土地建物登記與管理行政規費，編列9千元。 </t>
  </si>
  <si>
    <t xml:space="preserve">編列14,325千元:_x000D_
提列備抵呆帳，編列14,325千元。 </t>
  </si>
  <si>
    <t>中部科學園區-二林園區</t>
  </si>
  <si>
    <t xml:space="preserve">編列19千元:_x000D_
污水廠及辦公室電費18千元及水費1千元，合計編列19千元。 </t>
  </si>
  <si>
    <t xml:space="preserve">編列7千元:_x000D_
污水廠及辦公室電話費及數據通信費，編列7千元。 </t>
  </si>
  <si>
    <t xml:space="preserve">編列105千元:_x000D_
1.辦公房舍維護費，編列40千元。_x000D_
2.其他建築維護費，編列20千元。_x000D_
3.機電儀控資訊設施等維護費，編列45千元。 </t>
  </si>
  <si>
    <t xml:space="preserve">編列325千元:_x000D_
1.污水處理廠房保險費，編列95千元。_x000D_
2.機電設備保險費，編列230千元。 </t>
  </si>
  <si>
    <t xml:space="preserve">編列29千元:_x000D_
1.辦公用文具紙張，編列5千元。_x000D_
2.污水處理廠區園藝用品及美化環境費用，編列14千元。_x000D_
3.購置工作服，編列10千元。 </t>
  </si>
  <si>
    <t xml:space="preserve">編列26千元:_x000D_
緊急事故租用吊車等大型什項設備費用，編列26千元。 </t>
  </si>
  <si>
    <t xml:space="preserve">編列9,998千元:_x000D_
折舊─依據預計截至本年度12月底之固定資產價值為基礎計提各項折舊費用，編列9,998千元，詳資產折舊明細表。 </t>
  </si>
  <si>
    <t xml:space="preserve">編列22,481千元:_x000D_
按預算員額，編列22,481千元。 </t>
  </si>
  <si>
    <t xml:space="preserve">編列5,504千元:_x000D_
依警察機關外勤員警超勤加班費核發要點編列加班費4,320千元及不休假加班費1,184千元，合計編列5,504千元。 </t>
  </si>
  <si>
    <t xml:space="preserve">編列6,064千元:_x000D_
依正式人員薪資總額2.5個月標準計算年終獎金及考績獎金6,030千元，獎章獎金34千元，合計編列6,064千元。 </t>
  </si>
  <si>
    <t xml:space="preserve">編列3,134千元:_x000D_
依退撫新制規定及退休公務人員調降退休所得節省經費挹注退撫金，編列退休金3,134千元。 </t>
  </si>
  <si>
    <t xml:space="preserve">編列4,263千元:_x000D_
公保費810千元、健保費1,435千元、二代健保費115千元、健康檢查補助68千元、生育、結婚、喪葬、國民旅遊及子女教育補助等1,835千元，合計編列4,263千元。 </t>
  </si>
  <si>
    <t xml:space="preserve">編列750千元:_x000D_
辦公隊舍等水電瓦斯費，編列750千元。 </t>
  </si>
  <si>
    <t xml:space="preserve">編列160千元:_x000D_
公文往來及逕行舉發之交通違規單所需郵費、公務電話費、網路費及MOD視訊費，編列160千元。 </t>
  </si>
  <si>
    <t xml:space="preserve">編列440千元:_x000D_
1.辦公隊舍維修費，編列100千元。_x000D_
2.辦公隊舍機電、消防及電梯設備檢測維修費60千元及雷達測速照相機、手持式雷達測速照相儀、酒測器、電腦等設備維修費80千元，合計編列140千元。_x000D_
3.警用汽車3輛維修費120千元、警用機10輛維修費20千元及警用無線電維修費10千元，合計編列150千元。 _x000D_
4.辦公設備、家電設備及警用裝備等維修費，編列50千元。 </t>
  </si>
  <si>
    <t xml:space="preserve">編列110千元:_x000D_
1.辦公隊舍地震險、火災險、公共意外險保費，編列60千元。_x000D_
2.汽機車保險費(含第三人、附加險)，汽車3輛30千元及機車10輛20千元，合計編列50千元。_x000D_
 </t>
  </si>
  <si>
    <t xml:space="preserve">編列660千元:_x000D_
1.二林警察辦公室清潔及炊事外包費自111年至112年1,200千元，本年度編列600千元(預計進用勞務承攬人力1人，編列540千元)。_x000D_
2.文康活動費，編列60千元。 </t>
  </si>
  <si>
    <t xml:space="preserve">編列136千元:_x000D_
1.雷達式測速照相系統1台年度檢驗費，編列9千元。_x000D_
2.呼氣酒精分析儀2台檢驗費，編列40千元。_x000D_
3.手持式雷達測速照相儀年度檢驗費，編列10千元。                                                4.建築物公共安全申報及簽證費，編列18千元。_x000D_
5.消防安全設備委託申報費，編列18千元。_x000D_
6.交通事故委外抽血檢測費，編列1千元。_x000D_
7.電腦軟體(如office..等)，編列20千元。_x000D_
8.電腦防毒軟體費用，編列20千元。 </t>
  </si>
  <si>
    <t xml:space="preserve">編列964千元:_x000D_
1.辦公家具、文具等用品，編列330千元。                                                                                                                                                                                                                                                                                                                                                                                                                                                                                                                        2.交通器材，編列50千元。_x000D_
3.員警應勤裝備，編列120千元。_x000D_
4.訂閱報紙、雜誌費用，編列20千元。_x000D_
5.員警編制30人，每人每年服裝費9.3千元，編列279千元。_x000D_
6.教育訓練、特種勤務、聚眾抗爭活動、重要節日安全維護及其他勤務需要之餐費，編列30千元。_x000D_
7.五金、日常用品，編列135千元。 </t>
  </si>
  <si>
    <t xml:space="preserve">編列10,080千元:_x000D_
1.110-115年度二林園區監視錄影暨車牌辨識系統租賃費24,603千元，本年度編列4,921千元。_x000D_
2.111-116年度二林園區監視錄影暨車牌辨識系統租賃費25,795千元，本年度編列5,159千元。 </t>
  </si>
  <si>
    <t xml:space="preserve">編列240千元:_x000D_
影印機租賃費(2台)自111年至112年480千元，本年度編列240千元。 </t>
  </si>
  <si>
    <t xml:space="preserve">編列5,291千元:_x000D_
折舊─依據預計截至本年度12月底之固定資產價值為基礎計提各項折舊費用，編列5,291千元，詳資產折舊明細表。 </t>
  </si>
  <si>
    <t xml:space="preserve">編列50千元:_x000D_
公路通行費、車輛檢驗費、酒精分析儀檢驗規費等，編列50千元。 </t>
  </si>
  <si>
    <t xml:space="preserve">編列763千元:_x000D_
中科自主智慧防災系統維運費用自110年至112年2,109千元，本年度編列763千元。 </t>
  </si>
  <si>
    <t xml:space="preserve">編列13,250千元:_x000D_
1.水溝、滯洪池、公園等清淤費，編列4,100千元。_x000D_
2.道路、溝渠、滯洪池、排水路、公共場地設施等清潔費，編列9,050千元。_x000D_
3.室外公共環境消毒費用，編列100千元。_x000D_
(以上預計進用勞務承攬人力20人，編列11,600千元) </t>
  </si>
  <si>
    <t xml:space="preserve">編列12,750千元:_x000D_
1.道路、建物周邊、滯洪池及公園等室外公共場所景觀植栽養護、健檢及環境整理，編列11,700千元。_x000D_
2.主要道路花及草被栽種更換，編列500千元。_x000D_
3.重要地區局部景觀加強改善及委外費，編列550千元。_x000D_
(以上預計進用勞務承攬人力20人，編列11,600千元) </t>
  </si>
  <si>
    <t xml:space="preserve">編列2,442千元:_x000D_
1.道路、公共場所照明、滯洪池、公園等公共設施電費2,134千元、水費200千元，合計編列2,334千元。_x000D_
2.交通號誌電費，編列108千元。 </t>
  </si>
  <si>
    <t xml:space="preserve">編列204千元:_x000D_
1.交通號誌、交通控制設施數據通信費，編列24千元。_x000D_
2.防洪監控系統數據通信費，編列180千元。 </t>
  </si>
  <si>
    <t xml:space="preserve">編列5,905千元:_x000D_
1.道路AC面層、交通設施、人行步道、公園、欄杆、休憩設施等維護費用自111年至112年6,400千元，本年度編列3,200千元。_x000D_
2.供水設施維護費用自111年至112年2,200千元，本年度編列1,100千元。_x000D_
3.園區路燈維護費用自111年至112年1,260千元，本年度編列660千元。_x000D_
4.道路交通標誌、標線及號誌維護費用，編列500千元。_x000D_
5.交通控制設施維護費用，編列445千元。 </t>
  </si>
  <si>
    <t xml:space="preserve">編列108千元:_x000D_
調度使用農業用水操作管理室及動產保險費用，編列108千元。 </t>
  </si>
  <si>
    <t xml:space="preserve">編列1,135千元:_x000D_
1.水利構造物定期巡檢、操作、保養及維修費用自111年至112年2,000千元，本年度編列1,000千元(預計進用勞務承攬人力2人，編列1,000千元)。_x000D_
2.橋梁安全檢測作業，編列80千元(預計進用勞務承攬人力0.1人，編列60千元)。_x000D_
3.交控中心委託維運管理服務費用自112年至114年165千元，本年度編列55千元。 </t>
  </si>
  <si>
    <t xml:space="preserve">編列1,700千元:_x000D_
引水設施移交專業單位接管前系統保全與引水設施委託操作費，編列1,700千元(預計進用勞務承攬人力2人，編列1,200千元)。 </t>
  </si>
  <si>
    <t xml:space="preserve">編列10千元:_x000D_
折舊─依據預計截至本年度12月底之固定資產價值為基礎計提各項折舊費用，編列10千元，詳資產折舊明細表。 </t>
  </si>
  <si>
    <t xml:space="preserve">編列3,000千元:_x000D_
補助彰化縣政府加強地方與園區警政、消防、教育文化等設(備)施，以及相關建設與環境改善等需求，編列3,000千元。 </t>
  </si>
  <si>
    <t xml:space="preserve">編列6千元:_x000D_
辦公用郵電及業務聯絡用電話費，編列6千元。 </t>
  </si>
  <si>
    <t xml:space="preserve">編列36,015千元:_x000D_
1.環保工作計畫專家學者審查、出席及講師費，編列15千元。_x000D_
2.辦理園區施工、營運期間環境監測及環保業務協調計畫專業服務費，編列18,000千元。_x000D_
3.辦理空氣、放流水、土壤及地下水等環境介質污染物濃度檢測、污染潛勢評估、傳輸模式模擬或污染整治計畫專業服務費，編列2,000千元。_x000D_
4.辦理執行環評審查結論及其他環保業務行政支援計畫，編列4,000千元。_x000D_
5.辦理廠商環境會計帳輔導查核或資訊平台建立計畫專業服務費，編列250千元。_x000D_
6.辦理健康風險評估、調查或管理及流行病學調查計畫專業服務費，編列7,000千元。_x000D_
7.辦理園區周邊居民健康維護或照護計畫專業服務費，編列1,000千元。_x000D_
8.辦理園區內相思寮聚落與園區開發相互影響評估計畫專業服務費，編列250千元。_x000D_
9.辦理園區化學物質資訊管理、查核及整合工作專業服務費，編列500千元。_x000D_
10.辦理園區安全防護及緊急應變工作專業服務費，編列1,000千元。_x000D_
11.辦理園區事業化學品管理及緊急應變工作，編列2,000千元。 </t>
  </si>
  <si>
    <t xml:space="preserve">編列10千元:_x000D_
租賃業務用電費，編列10千元。 </t>
  </si>
  <si>
    <t xml:space="preserve">編列11千元:_x000D_
租賃業務用郵費及電話費，編列11千元。 </t>
  </si>
  <si>
    <t xml:space="preserve">編列3千元:_x000D_
租賃管理人員接洽公務差旅費，編列3千元。 </t>
  </si>
  <si>
    <t xml:space="preserve">編列2千元:_x000D_
租賃合約等印刷裝訂，編列2千元。 </t>
  </si>
  <si>
    <t xml:space="preserve">編列1,000千元:_x000D_
因公訴訟或法律諮詢等相關費用，編列1,000千元。 </t>
  </si>
  <si>
    <t xml:space="preserve">編列98千元:_x000D_
租賃業務協調費，編列98千元。 </t>
  </si>
  <si>
    <t xml:space="preserve">編列20千元:_x000D_
租賃業務用文具紙張、事務性用品及報紙圖書等，編列20千元。 </t>
  </si>
  <si>
    <t xml:space="preserve">編列430,192千元:_x000D_
折舊─依據預計截至本年度12月底之固定資產價值為基礎計提各項折舊費用編列430,192千元，詳資產折舊明細表。 </t>
  </si>
  <si>
    <t xml:space="preserve">編列1,700千元:_x000D_
土地地價稅，編列1,700千元。 </t>
  </si>
  <si>
    <t xml:space="preserve">編列460千元:_x000D_
中科園區整體招商規劃委外費用，編列460千元。 </t>
  </si>
  <si>
    <t>中部科學園區-中興園區</t>
  </si>
  <si>
    <t xml:space="preserve">編列660千元:_x000D_
中科自主智慧防災系統維運費用自110年至112年1,825千元，本年度編列660千元。 </t>
  </si>
  <si>
    <t xml:space="preserve">編列3,400千元:_x000D_
1.道路、溝渠、公共場地設施等清潔費自111年至112年4,000千元，本年度編列2,000千元。_x000D_
2.園區廠商垃圾清運處理費，編列1,400千元。_x000D_
(以上預計進用勞務承攬人力4人，編列2,000千元) </t>
  </si>
  <si>
    <t xml:space="preserve">編列3千元:_x000D_
業務人員洽公旅費，編列3千元。 </t>
  </si>
  <si>
    <t xml:space="preserve">編列5,450千元:_x000D_
園區之公園、綠地草皮及綠籬修剪、綠化，花草更新、樹木補植、植栽健檢及植物病蟲害防治等費用，自111年至112年10,900千元，本年度編列5,450千元(預計進用勞務承攬人力6人，編列4,200千元)。 </t>
  </si>
  <si>
    <t xml:space="preserve">編列809千元:_x000D_
1.交通號誌電費，編列24千元。_x000D_
2.停車場電費，編列18千元。_x000D_
3.道路、公共場所照明等公共設施電費，編列686千元。_x000D_
4.路口監視器及車輛辨識系統電費，編列30千元。_x000D_
5.公共設施水費，編列51千元。 </t>
  </si>
  <si>
    <t xml:space="preserve">編列192千元:_x000D_
1.交通號誌、交通控制設施數據通信費，編列12千元。_x000D_
2.停車場監視器數據通信費，編列12千元。_x000D_
3.智慧路燈數據通信費，編列18千元。_x000D_
4.路口監視器及車輛辨識系統數據通信費，編列150千元。 </t>
  </si>
  <si>
    <t xml:space="preserve">編列4,037千元:_x000D_
1.土地改良物維護費用自111年至112年2,400千元，本年度編列1,349千元。_x000D_
2.路燈、照明設備等維護費用自111年至112年3,486千元，本年度編列1,743千元。_x000D_
3.道路交通標誌、標線及號誌維護費用，編列500千元。_x000D_
4.交通控制設施維護費用，編列445千元。 </t>
  </si>
  <si>
    <t xml:space="preserve">編列38千元:_x000D_
園區公共區域(道路、綠地、調節池)責任保險費，編列38千元。 </t>
  </si>
  <si>
    <t xml:space="preserve">編列482千元:_x000D_
1.供水系統及寬頻系統巡查費用，編列52千元。_x000D_
2.用水用電管理作業費自111年至112年550千元，本年度編列275千元(預計進用勞務承攬人力0.3人，編列138千元)。_x000D_
3.水利建造物巡檢、操作、保養及維修費用自111年至112年200千元，本年度編列100千元(預計進用勞務承攬人力0.2人，編列90千元)。_x000D_
4.交控中心委託維運管理服務費用自112年至114年165千元，本年度編列55千元。_x000D_
 </t>
  </si>
  <si>
    <t xml:space="preserve">編列572千元:_x000D_
折舊─依據預計截至本年度12月底之固定資產價值為基礎計提各項折舊費用，編列572千元，詳資產折舊明細表。 </t>
  </si>
  <si>
    <t xml:space="preserve">編列1,500千元:_x000D_
補助南投縣(市)政府加強地方與園區警政、消防、教育文化等設(備)施，以及相關建設與環境改善等需求，編列1,500千元。 </t>
  </si>
  <si>
    <t xml:space="preserve">編列11,654千元:_x000D_
1.環保工作計畫專家審查及出席費，編列4千元。_x000D_
2.辦理園區施工及營運期間環境監測及環保業務協調計畫，編列11,000千元。_x000D_
3.辦理空氣、放流水、地面水、土壤、地下水或生物體等污染物濃度檢測、生態調查、污染潛勢評估、傳輸模式模擬或污染整治計畫，編列300千元。 _x000D_
4.辦理園區事業化學品管理及緊急應變工作，編列350千元。 </t>
  </si>
  <si>
    <t xml:space="preserve">編列46千元:_x000D_
租賃業務用電費，編列46千元。 </t>
  </si>
  <si>
    <t xml:space="preserve">編列5千元:_x000D_
租賃管理人員接洽公務差旅費，編列5千元。 </t>
  </si>
  <si>
    <t xml:space="preserve">編列36千元:_x000D_
租賃合約等印刷裝訂，編列36千元。 </t>
  </si>
  <si>
    <t xml:space="preserve">編列1,200千元:_x000D_
1.因公訴訟或法律諮詢等相關費用，編列1,000千元。_x000D_
2.測設、鑑價費，編列200千元。 </t>
  </si>
  <si>
    <t xml:space="preserve">編列30千元:_x000D_
租賃業務協調費，編列30千元。 </t>
  </si>
  <si>
    <t xml:space="preserve">編列20千元:_x000D_
租賃業務用文具用品及報紙圖書等，編列20千元。 </t>
  </si>
  <si>
    <t xml:space="preserve">編列54,672千元:_x000D_
折舊─依據預計截至本年度12月底之固定資產價值為基礎計提各項折舊費用，編列54,672千元，詳資產折舊明細表。 </t>
  </si>
  <si>
    <t xml:space="preserve">編列3,500千元:_x000D_
土地地價稅，編列3,500千元。 </t>
  </si>
  <si>
    <t xml:space="preserve">編列20千元:_x000D_
宿舍維護費，編列20千元。 </t>
  </si>
  <si>
    <t xml:space="preserve">編列20千元:_x000D_
宿舍保險費，編列20千元。 </t>
  </si>
  <si>
    <t>　510405-5700_x000D_　其他折舊性資產折舊</t>
  </si>
  <si>
    <t xml:space="preserve">編列50千元:_x000D_
其他資產折舊─依據預計截至本年度12月底之固定資產價值為基礎計提各項折舊費用，編列50千元，詳資產折舊明細表。 </t>
  </si>
  <si>
    <t xml:space="preserve">編列200千元:_x000D_
宿舍土地地價稅，編列200千元。 </t>
  </si>
  <si>
    <t xml:space="preserve">編列2千元:_x000D_
宿舍房屋稅，編列2千元。 </t>
  </si>
  <si>
    <t xml:space="preserve">編列65千元:_x000D_
其他建物房屋保險費，編列65千元。 </t>
  </si>
  <si>
    <t xml:space="preserve">編列60千元:_x000D_
因公訴訟或法律諮詢等費用，編列60千元。 </t>
  </si>
  <si>
    <t>　510406-5700_x000D_　其他折舊性資產折舊</t>
  </si>
  <si>
    <t xml:space="preserve">編列214千元:_x000D_
其他資產折舊─依據預計截至本年度12月底之固定資產價值為基礎計提各項折舊費用，編列214千元，詳資產折舊明細表。 </t>
  </si>
  <si>
    <t xml:space="preserve">編列73千元:_x000D_
其他建物房屋稅，編列73千元。 </t>
  </si>
  <si>
    <t xml:space="preserve">編列365千元:_x000D_
赴歐美、亞洲或大洋洲地區引進研究機構及高科技廠商進駐、拜訪高科技園區及參與高科技產業展覽，2人9天，編列365千元。 </t>
  </si>
  <si>
    <t xml:space="preserve">　　部門別：88  實驗中學                                                        </t>
  </si>
  <si>
    <t>國立中科實驗高級中學</t>
  </si>
  <si>
    <t>88  實驗中學</t>
  </si>
  <si>
    <t xml:space="preserve">編列98,910千元:_x000D_
1.教師及教官98人薪俸、超時鐘點費等，編列97,755千元。
2.教育部等年度中補助計畫-國中小調整教師授課節數鐘點費、導師費等，編列1,155千元。 </t>
  </si>
  <si>
    <t xml:space="preserve">編列4,588千元:_x000D_
1.兼代課鐘點費，編列3,245千元。
2.教育部等年度中補助兼任教師鐘點費，編列1,343千元。 </t>
  </si>
  <si>
    <t xml:space="preserve">編列1,570千元:_x000D_
教師及教官不休假加班費1,212千元、延長工時加班費291千元及教官值班費67千元，合計編列1,570千元。
 </t>
  </si>
  <si>
    <t xml:space="preserve">編列2,296千元:_x000D_
雙語部教師教學津貼等，編列2,296千元。 </t>
  </si>
  <si>
    <t xml:space="preserve">編列20,640千元:_x000D_
依正式人員薪資總額2.5個月標準編列考績獎金9,730千元、年終獎金10,910千元，合計編列20,640千元。
 </t>
  </si>
  <si>
    <t xml:space="preserve">編列7,215千元:_x000D_
教師退休金300千元、教師及教官退撫基金6,915千元，合計編列7,215千元。 </t>
  </si>
  <si>
    <t xml:space="preserve">編列10,272千元:_x000D_
1.機關負擔之人員公健勞保費、軍保費及二代健保補充保費，編列8,841千元。
2.40歲以上人員健檢費，編列135千元。
3.休假補助費368千元、婚喪生育及子女教育補助費628千元、雙語部外籍教師進修補助費300千元，合計編列1,296千元。 </t>
  </si>
  <si>
    <t xml:space="preserve">編列4,000千元:_x000D_
教學用電費3,478千元、水費522千元，合計編列4,000千元。 </t>
  </si>
  <si>
    <t xml:space="preserve">編列317千元:_x000D_
教學用郵資79千元、電話費132千元及數據通訊費106千元，合計編列317千元。 </t>
  </si>
  <si>
    <t xml:space="preserve">編列1,027千元:_x000D_
1.教師出差及參加教學觀摩、研習等差旅費，學生代表學校對外比賽及活動差旅費，編列269千元。
2.出席3場國際學校行政人員及教師甄聘會議(8天7人)，編列469千元。
3.外籍教師教材運輸補助費，編列270千元。
4.學生週會專家講座、學生性平教育及升學輔導等專題講座及諮詢委員出席會議等交通費，編列19千元。
 </t>
  </si>
  <si>
    <t>　510301-2400_x000D_　印刷裝訂及公告費</t>
  </si>
  <si>
    <t xml:space="preserve">編列239千元:_x000D_
教學業務印刷及裝訂、青橄欖校刊編撰印刷229千元、教育部等年度中補助印刷費10千元，合計編列239千元。
 </t>
  </si>
  <si>
    <t xml:space="preserve">編列3,370千元:_x000D_
1.房屋建築修護費，編列1,690千元。
2.機械及設備修護費，編列640千元。
3.交通及運輸設備修護費，編列17千元。
4.什項設備修護費，編列1,023千元。
 </t>
  </si>
  <si>
    <t xml:space="preserve">編列111千元:_x000D_
1.建築物火災保險費，編列33千元。
2.機械及設備保險費，編列10千元。
3.交通及運輸設備保險費，編列3千元。
4.游泳池救生員勞務採購契約保險費，編列9千元。
5.學校志工保險、學生參加各項活動保險、講座鐘點衍生之健保補充保費，編列56千元。 </t>
  </si>
  <si>
    <t xml:space="preserve">編列5,790千元:_x000D_
1.學校警衛勤務工作委外，編列1,922千元(預計進用勞務承攬人力3人，編列1,922千元)。
2.體育署年度中補助計畫-游泳池經營管理(救生員)工作委外(含10%配合款)，編列645千元(預計進用勞務承攬人力2人，編列645千元)。
3.電腦軟硬體設備維護工作委外經費，編列1,224千元(預計進用勞務承攬人力2人，編列1,224千元)。
4.無線網路維護及網頁編輯管理工作委外經費，編列514千元(預計進用勞務承攬人力1人，編列514千元)。
5.義交警察交通指揮服務費，編列115千元。
6.高中學務創新人員1,029千元、特殊教育學生助理人員145千元，合計編列1,174千元。
7.教師及教官文康活動費(2千元/人*98人)，編列196千元。
 </t>
  </si>
  <si>
    <t xml:space="preserve">編列4,616千元:_x000D_
1.學生週會、性平教育暨升學輔導、課綱宣導說明會等專題講座鐘點費，編列232千元。
2.各項會議出席費，編列231千元。
3.國中技藝教育培訓課程外聘教師授課鐘點費26千元、科展培訓及各類競賽培訓之專家講座鐘點費1,332千元、FRC課程培訓暨FRC機器人製作教練指導費372千元，合計編列1,730千元。
4.9年級國中生國中會考後第二外語推廣課程56千元、9年級國中生順利直升接軌高一課程之銜接教育課程51千元，合計編列107千元。
5.教育部等年度中補助計畫-就讀普通班身心障礙學生輔導費經費133千元、技藝教育抽離式課程培訓鐘點費經費46千元，合計編列179千元。
6.委託檢驗（定）試驗認證費，編列77千元。
7.教職員教育進修補助，編列20千元。
8.電腦文書Office 使用授權、ADOBE租賃、國高中部校務行政系統暨雙語教務行政系統維護、圖書自動化系統維護、防火牆防毒防駭授權使用費及台中教育大學SmartReading慧讀會讀線上教學平台使用費等，合計編列1,715千元。
9.各類講座之講師交通費及住宿費、校外教學導師及帶隊行政人員團費及各項防疫消毒清潔服務費等，編列325千元。
 </t>
  </si>
  <si>
    <t xml:space="preserve">編列1,001千元:_x000D_
1.國中技藝教育培訓課、FRC機器人製作、科展及學科能力比賽等教學活動用物料378千元、各項授課老師示範教學及物理化學生物地科授課材料300千元及教育部等年度中補助教學材料118千元，合計編列796千元。
2.家政使用燃料，編列5千元。
3.FRC機器人作品之設備零件，編列200千元。
 </t>
  </si>
  <si>
    <t xml:space="preserve">編列5,040千元:_x000D_
1.教學用品、教具、課桌椅等248千元、特殊教育學生輔導之教具教材25千元，合計編列273千元。
2.報章雜誌期刊，編列200千元。
3.環境美化費及校園清潔用品，編列156千元。
4.雙語部AP科學實驗課實驗用品450千元、化學物理生物實驗用品162千元，合計編列612千元。
5.各項學生及教師研習講座與學生活動、會議之中午逾時誤餐費200千元、教育部等年度中補助講習及會議誤餐費3千元，合計編列203千元。
6.衛生醫療及防疫物資醫療耗材，編列175千元。
7.學科與科展物品100千元、畢業典禮物品160千元、校慶暨運動會物品180千元、體育促進與趣味活動物品50千元、新生訓練、聖誕晚會及教孝月音樂等活動物品70千元、數理實驗班成發會物品40千元、科學週活動物品100千元、家長親師座談會物品200千元、各類比競賽之獎盃獎牌錦旗250千元、行政用電腦週邊物品與碳粉匣耗材2,070千元及防疫物品100千元，合計編列3,320千元。
8.教育部等補助計畫耗材物品，編列101千元。
 </t>
  </si>
  <si>
    <t xml:space="preserve">編列482千元:_x000D_
學生對外參加各項活動及校外參訪教學100千元、技職教育業界參訪租車40千元、國中技藝教育培訓課程暨技藝競賽租車72千元、FRC外縣市交流租車費110千元及教育部等補助計畫-國中技藝教育課程及國中生涯教育租車經費160千元，合計編列482千元。
 </t>
  </si>
  <si>
    <t xml:space="preserve">編列534千元:_x000D_
教學影印機及油印機租金，編列534千元。
 </t>
  </si>
  <si>
    <t xml:space="preserve">編列19,963千元:_x000D_
折舊-依據預計截至本年度12月底之固定資產價值為基礎計提各項折舊費用，編列19,963千元，詳資產折舊明細表。 </t>
  </si>
  <si>
    <t xml:space="preserve">編列314千元:_x000D_
攤銷-電腦軟體攤銷，編列314千元。
 </t>
  </si>
  <si>
    <t xml:space="preserve">編列9千元:_x000D_
法院公證規費，編列9千元。 </t>
  </si>
  <si>
    <t xml:space="preserve">編列415千元:_x000D_
1.ISS國際學校服務機構註冊年費200千元(含國際組織認證費)及EARCOS教師會議年費200千元，合計編列400千元。
2.童軍會會費6千元、臺中市教育會團體會費3千元、臺中市體育促進會會費4千元及中華民國體育協會會費1千元，合計編列14千元。
3.護士公會會費，編列1千元。
 </t>
  </si>
  <si>
    <t xml:space="preserve">編列472千元:_x000D_
1.教育部等年度中補助計畫-學生工讀獎助金補助254千元、學產基金低收入戶學生助學金補助25千元及急難慰問金補助20千元，合計編列299千元。
2.臺中市政府年度中補助計畫-國中貧困學生午餐補助147千元、原住民學生營養午餐補助26千元，合計編列173千元。
 </t>
  </si>
  <si>
    <t xml:space="preserve">編列464千元:_x000D_
軍公教遺族與傷殘榮軍子女就學優待補助費34千元、原住民學生助學金及住宿、伙食補助費412千元及特殊教育學生獎助學金18千元，合計編列464千元。
 </t>
  </si>
  <si>
    <t>　513001-7500_x000D_　競賽及交流活動費</t>
  </si>
  <si>
    <t xml:space="preserve">編列875千元:_x000D_
學生課業輔導鐘點費779千元及學生重補修鐘點費96千元，合計編列875千元。 </t>
  </si>
  <si>
    <t xml:space="preserve">編列15千元:_x000D_
電腦維護費，編列15千元。 </t>
  </si>
  <si>
    <t xml:space="preserve">編列346千元:_x000D_
1.課業輔導教學用品，編列28千元。
2.課業輔導物理、化學及生物課實驗課程實驗用品，編列184千元。
3.課業輔導及重補修用碳粉匣耗材，編列134千元。
 </t>
  </si>
  <si>
    <t>　513098-4500_x000D_　什項設備租金</t>
  </si>
  <si>
    <t xml:space="preserve">編列19千元:_x000D_
教師甄選影印機租賃費，編列19千元。
 </t>
  </si>
  <si>
    <t xml:space="preserve">編列10,834千元:_x000D_
1.職員14人薪俸，編列10,045千元。
2.技工工友2人薪俸，編列789千元。
 </t>
  </si>
  <si>
    <t xml:space="preserve">編列739千元:_x000D_
職員及技工工友不休假加班費605千元、延長工時加班費134千元，合計編列739千元。 </t>
  </si>
  <si>
    <t xml:space="preserve">編列2,483千元:_x000D_
依正式人員薪資總額2.5個月標準編列考績獎金1,125千元、年終獎金1,358千元，合計編列2,483千元。
 </t>
  </si>
  <si>
    <t xml:space="preserve">編列1,109千元:_x000D_
職員退撫基金987千元、工員退休及離職金122千元，合計編列1,109千元。
 </t>
  </si>
  <si>
    <t xml:space="preserve">編列1,622千元:_x000D_
1.機關負擔之職工員公健勞保費，編列1,067千元。
2.40歲以上人員健檢費，編列27千元。
3.休假補助費256千元、婚喪生育補助及子女教育補助272千元，合計編列528千元。
 </t>
  </si>
  <si>
    <t xml:space="preserve">編列342千元:_x000D_
行政管理用電費297千元、水費45千元，合計編列342千元。
 </t>
  </si>
  <si>
    <t xml:space="preserve">編列34千元:_x000D_
辨公用郵資7千元、電話費12千元、數據通訊費15千元，合計編列34千元。
 </t>
  </si>
  <si>
    <t xml:space="preserve">編列61千元:_x000D_
公務出差及研習差旅費，編列61千元。
 </t>
  </si>
  <si>
    <t>　515001-2400_x000D_　印刷裝訂及公告費</t>
  </si>
  <si>
    <t xml:space="preserve">編列265千元:_x000D_
行政管理用印刷及裝訂費，編列265千元。
 </t>
  </si>
  <si>
    <t xml:space="preserve">編列1,011千元:_x000D_
1.圖資大樓、行政教學務大樓及活動中心等建築修護費，編列660千元。
2.辦公室節電電氣及空調設備等基礎設備檢修，編列100千元。
3.大門口、側門鐵門等行政雜項設備故障修繕及校園監視系統檢修，編列251千元。
 </t>
  </si>
  <si>
    <t xml:space="preserve">編列87千元:_x000D_
1.建築物火災保險，編列39千元。
2.志工之意外責任保險，編列44千元。
3.講座鐘點費衍生之健保補充保費，編列4千元。
 </t>
  </si>
  <si>
    <t xml:space="preserve">編列6,163千元:_x000D_
1.圖書館電子保全系統110千元、圖書編目加工委外75千元、校園景觀維護勞務委外985千元，合計編列1,170千元。
2.行政人力工作委外，編列3,377千元(預計進用勞務承攬人力6人，編列3,377千元)。
3.宿舍管理員工作委外，編列873千元(預計進用勞務承攬人力2人，編列873千元)。
4.活動中心清潔工作委外，編列126千元(預計進用勞務承攬人力0.2人，編列126千元)。
5.行政大樓暨圖書館清潔維護工作委外，編列585千元(預計進用勞務承攬人力1人，編列585千元)。
6.職員及技工工友文康活動費(2千元/人*16人)32千元。
 </t>
  </si>
  <si>
    <t xml:space="preserve">編列841千元:_x000D_
1.工程及管理諮詢服務費，編列125千元。
2.員工教育訓練講座鐘點費、辦理採購聘請委員出席費，編列150千元。
3.行政大樓與宿舍電梯檢查許可及消防安全許可費，編列60千元。
4.教職員教育進修補助20千元、工程採購訓練課程費16千元，合計編列36千元。
5.作業基金經費請購系統、薪資及出納管理系統、文書管理系統及雲端差勤系統等使用維護費，編列470千元。
 </t>
  </si>
  <si>
    <t xml:space="preserve">編列72千元:_x000D_
推動校務發展公關費用36千元、對員工慰勞費36千元，合計編列72千元。
 </t>
  </si>
  <si>
    <t xml:space="preserve">編列37千元:_x000D_
1.維修水龍頭等設施建築材料，編列3千元。
2.更換飲水機濾心等設備零件，編列34千元。
 </t>
  </si>
  <si>
    <t xml:space="preserve">編列889千元:_x000D_
1.辦公事務用品，編列78千元。
2.報章雜誌，編列6千元。
3.環境美化費，編列433千元。
4.各項會議誤餐費，編列30千元。
5.生態池水鴨飼料，編列2千元。
6.財產標籤貼等雜支240千元、職員電腦週邊用品100千元，合計編列340千元。
 </t>
  </si>
  <si>
    <t xml:space="preserve">編列28千元:_x000D_
學生團膳實地查驗廠商之車租，編列28千元。
 </t>
  </si>
  <si>
    <t>　515001-4500_x000D_　什項設備租金</t>
  </si>
  <si>
    <t xml:space="preserve">編列52千元:_x000D_
行政影印機租金，編列52千元。
 </t>
  </si>
  <si>
    <t xml:space="preserve">編列5,245千元:_x000D_
折舊-依據預計截至本年度12月底之固定資產價值為基礎計提各項折舊費用，編列5,245千元，詳資產折舊明細表。 </t>
  </si>
  <si>
    <t xml:space="preserve">編列61千元:_x000D_
攤銷-電腦軟體攤銷，編列61千元。
 </t>
  </si>
  <si>
    <t xml:space="preserve">編列1千元:_x000D_
國土及校舍調查規費，編列1千元。
 </t>
  </si>
  <si>
    <t xml:space="preserve">                                中華民國112年度                 單位:新臺幣千元</t>
    <phoneticPr fontId="3" type="noConversion"/>
  </si>
  <si>
    <t>台中園區土地取得</t>
  </si>
  <si>
    <t>1年</t>
  </si>
  <si>
    <t>台中園區開發工程</t>
  </si>
  <si>
    <t>虎尾園區土地取得</t>
  </si>
  <si>
    <t>虎尾園區開發工程</t>
  </si>
  <si>
    <t>后里園區土地取得</t>
  </si>
  <si>
    <t>后里園區開發工程</t>
  </si>
  <si>
    <t>二林園區土地取得</t>
  </si>
  <si>
    <t>二林園區開發工程</t>
  </si>
  <si>
    <t>中興園區土地取得</t>
  </si>
  <si>
    <t>中興園區開發工程</t>
  </si>
  <si>
    <t xml:space="preserve">編列270千元:_x000D_
停車場監視器、通風、排風、排水設備保養與維護，編列270千元。 </t>
  </si>
  <si>
    <t xml:space="preserve">編列210千元:_x000D_
車擋、防撞護條、路面破損維護、保養及修復等費用，編列210千元。 </t>
  </si>
  <si>
    <t xml:space="preserve">編列3,644千元:_x000D_
折舊─依據預計截至本年度12月底之固定資產價值為基礎計提各項折舊費用，編列3,644千元，詳資產折舊明細表。 </t>
  </si>
  <si>
    <t xml:space="preserve">編列300千元:_x000D_
環資中心操控棟辦公室房屋稅，編列300千元。 </t>
  </si>
  <si>
    <t xml:space="preserve">編列50千元:_x000D_
教育儲蓄專戶補助學生學雜費及各項生活費，編列50千元。
 </t>
  </si>
  <si>
    <t xml:space="preserve">編列34千元:_x000D_
自動販賣機及活動中心等場地收入之營業稅，編列34千元。
 </t>
  </si>
  <si>
    <t xml:space="preserve">編列5千元:_x000D_
FRC捐贈款租車費，編列5千元。
 </t>
  </si>
  <si>
    <t xml:space="preserve">編列50千元:_x000D_
FRC捐贈款指定用途材料費，編列50千元。
 </t>
  </si>
  <si>
    <t xml:space="preserve">編列167千元:_x000D_
1.宿舍牆面維護費，編列98千元。
2.宿舍熱水設備修護費，編列33千元。
3.宿舍脫水機、洗衣機修護費，編列36千元。
 </t>
  </si>
  <si>
    <t xml:space="preserve">編列1千元:_x000D_
宿舍寬頻及mod費用，編列1千元。
 </t>
  </si>
  <si>
    <t>合    計</t>
  </si>
  <si>
    <t xml:space="preserve">本計畫本年度依中央政府各機關工程管理費支用要點規定，按1.29%~1.97%估算編列工程管理費526千元。 </t>
  </si>
  <si>
    <t>　　 3.中部科學園區</t>
  </si>
  <si>
    <t xml:space="preserve">本計畫本年度依中央政府各機關工程管理費支用要點規定，按1％~3％估算編列工程管理費4,061千元。 </t>
  </si>
  <si>
    <t>　　 2.南部科學園區</t>
  </si>
  <si>
    <t xml:space="preserve">本計畫本年度依中央政府各機關工程管理費支用要點規定，按1.00%估算編列工程管理費5,733千元。_x000D_
 </t>
  </si>
  <si>
    <t>　　 1.新竹科學園區</t>
  </si>
  <si>
    <t>　一次性項目</t>
  </si>
  <si>
    <t xml:space="preserve">本計畫本年度依中央政府各機關工程管理費支用要點規定，按0.256%估算編列工程管理費5,884千元。_x000D_
 </t>
  </si>
  <si>
    <t>　分年性項目</t>
  </si>
  <si>
    <t>一般建築及設備計畫</t>
  </si>
  <si>
    <t xml:space="preserve">本計畫本年度依中央政府各機關工程管理費支用要點規定，按1.04%估算編列工程管理1,000千元。 </t>
  </si>
  <si>
    <t>　　 6.中部科學園區實驗中學建
   設計畫</t>
  </si>
  <si>
    <t xml:space="preserve">台中園區編列24,103,060千元。
虎尾園區編列2,035千元。
后里園區編列84,220千元。
二林園區編列887,000千元。
本計畫本年度依中央政府各機關工程管理費支用要點規定，按0.66%~1.96%估算編列工程管理費9,653千元。
 </t>
  </si>
  <si>
    <t>　　 5.中部科學園區建設計畫</t>
  </si>
  <si>
    <t xml:space="preserve">嘉科實中編列154,820千元。_x000D_
屏科實中編列154,820千元。_x000D_
本計畫本年度依中央政府各機關工程管理費支用要點規定，按0.7%~3%估算編列工程管理費3,166千元。_x000D_
_x000D_
 </t>
  </si>
  <si>
    <t>　　 4.南部科學園區實驗中學建
   設計畫</t>
  </si>
  <si>
    <t xml:space="preserve">台南園區編列1,716,148千元。
高雄園區編列11,600千元。
橋頭園區編列3,097,000千元。
嘉義園區編列108,258千元。
屏東園區編列50,326千元。
本計畫本年度依中央政府各機關工程管理費支用要點規定，按0.5％~3％估算編列工程管理費15,903千元。
 </t>
  </si>
  <si>
    <t>　　 3.南部科學園區建設計畫</t>
  </si>
  <si>
    <t xml:space="preserve">本計畫本年度依中央政府各機關工程管理費支用要點規定，按1%估算編列工程管理費1,557千元。 </t>
  </si>
  <si>
    <t>　　 2.新竹科學園區實驗中學建
   設計畫</t>
  </si>
  <si>
    <t xml:space="preserve">新竹園區編列5,200,000千元。_x000D_
竹南園區編列8,175千元。_x000D_
銅鑼園區編列270,500千元。_x000D_
龍潭園區編列500,000千元。_x000D_
生醫園區編列900,060千元。_x000D_
本計畫本年度依中央政府各機關工程管理費支用要點規定，按0.117%~0.351%估算編列工程管理費36,076千元。 </t>
  </si>
  <si>
    <t>　　 1.新竹科學園區建設計畫</t>
  </si>
  <si>
    <t>　繼續計畫</t>
  </si>
  <si>
    <t>專案計畫</t>
  </si>
  <si>
    <t>小   計</t>
    <phoneticPr fontId="3" type="noConversion"/>
  </si>
  <si>
    <t>其    他</t>
    <phoneticPr fontId="3" type="noConversion"/>
  </si>
  <si>
    <t>生產性
植  物</t>
    <phoneticPr fontId="3" type="noConversion"/>
  </si>
  <si>
    <t>租賃權益
改    良</t>
    <phoneticPr fontId="3" type="noConversion"/>
  </si>
  <si>
    <t>租賃資產</t>
    <phoneticPr fontId="3" type="noConversion"/>
  </si>
  <si>
    <t>什項設備</t>
    <phoneticPr fontId="3" type="noConversion"/>
  </si>
  <si>
    <t>交通及運輸
設     備</t>
    <phoneticPr fontId="3" type="noConversion"/>
  </si>
  <si>
    <t>機械及設備</t>
    <phoneticPr fontId="3" type="noConversion"/>
  </si>
  <si>
    <t>房屋及建築</t>
    <phoneticPr fontId="3" type="noConversion"/>
  </si>
  <si>
    <t>土地改良物</t>
    <phoneticPr fontId="3" type="noConversion"/>
  </si>
  <si>
    <t>土　　地</t>
    <phoneticPr fontId="3" type="noConversion"/>
  </si>
  <si>
    <t>說                            明</t>
    <phoneticPr fontId="3" type="noConversion"/>
  </si>
  <si>
    <t>合    計</t>
    <phoneticPr fontId="3" type="noConversion"/>
  </si>
  <si>
    <t>投資性
不動產</t>
    <phoneticPr fontId="3" type="noConversion"/>
  </si>
  <si>
    <t>不動產、廠房及設備</t>
    <phoneticPr fontId="3" type="noConversion"/>
  </si>
  <si>
    <t>項                目</t>
    <phoneticPr fontId="3" type="noConversion"/>
  </si>
  <si>
    <t>112年度</t>
    <phoneticPr fontId="3" type="noConversion"/>
  </si>
  <si>
    <t>中華民國</t>
    <phoneticPr fontId="3" type="noConversion"/>
  </si>
  <si>
    <t>改良擴充明細表</t>
    <phoneticPr fontId="3" type="noConversion"/>
  </si>
  <si>
    <t>固定資產建設</t>
    <phoneticPr fontId="3" type="noConversion"/>
  </si>
  <si>
    <t>理局作業基金</t>
    <phoneticPr fontId="3" type="noConversion"/>
  </si>
  <si>
    <t>科學園區管</t>
    <phoneticPr fontId="3" type="noConversion"/>
  </si>
  <si>
    <t>會新竹科學園區管理局</t>
    <phoneticPr fontId="3" type="noConversion"/>
  </si>
  <si>
    <t>國家科學及技術委員</t>
    <phoneticPr fontId="3" type="noConversion"/>
  </si>
  <si>
    <t>固定資產建設改良擴充明細表</t>
    <phoneticPr fontId="3" type="noConversion"/>
  </si>
  <si>
    <t xml:space="preserve">                中華民國112年度                 單位：新臺幣千元</t>
    <phoneticPr fontId="3" type="noConversion"/>
  </si>
  <si>
    <t>項目</t>
    <phoneticPr fontId="3" type="noConversion"/>
  </si>
  <si>
    <t>單價</t>
    <phoneticPr fontId="3" type="noConversion"/>
  </si>
  <si>
    <t>專案計畫</t>
    <phoneticPr fontId="3" type="noConversion"/>
  </si>
  <si>
    <t>新竹科學園區建設計畫</t>
    <phoneticPr fontId="3" type="noConversion"/>
  </si>
  <si>
    <t>新竹園區</t>
    <phoneticPr fontId="3" type="noConversion"/>
  </si>
  <si>
    <t>1.新竹園區用地擴建工程:</t>
    <phoneticPr fontId="3" type="noConversion"/>
  </si>
  <si>
    <t>為因應國內高科技產業未來用地需求，厚植高科技產業基礎技術，協助高科技產業根留臺灣以及創造就業機會爰辦理本工程。本工程開發面積約33公頃，總工程經費約26.39億元，108年度編列30,000千元、109年編列80,000千元、110年編列500,000千元，111年度編列550,000千元，本年度編列350,000千元，餘編後續年度。</t>
    <phoneticPr fontId="3" type="noConversion"/>
  </si>
  <si>
    <t>2.新竹園區寶山用地第二期擴建工程：</t>
    <phoneticPr fontId="3" type="noConversion"/>
  </si>
  <si>
    <t xml:space="preserve">為穩固台灣半導體產業發展，並考量研發人才支援、產業技術、產業鏈結與聚集經濟等爰辦理本擴建計畫。本工程開發計畫面積約89.86公頃，工程內容包含整地、道路、水土保持、自來水配水池、污水處理、再生水廠…等工程。總工程經費約156.95億元，111年編列80,000千元，本年度編列2,500,000千元，餘編後續年度。
</t>
    <phoneticPr fontId="3" type="noConversion"/>
  </si>
  <si>
    <t>3.新竹科學園區(X計畫)擴建用地建築工程：</t>
    <phoneticPr fontId="3" type="noConversion"/>
  </si>
  <si>
    <r>
      <t>配合政府打造「數位國家、創新經濟」做為鞏固「5+2」產業的基盤，在數位科技的驅動下，積極推動軟體產業，據以奠基下一世代未來產業發展基礎。本基地規劃興建3棟地下3層地上12層鋼骨結構軟體服務大樓，總樓地板面積約為214,670m</t>
    </r>
    <r>
      <rPr>
        <vertAlign val="superscript"/>
        <sz val="12"/>
        <rFont val="標楷體"/>
        <family val="4"/>
        <charset val="136"/>
      </rPr>
      <t>2</t>
    </r>
    <r>
      <rPr>
        <sz val="12"/>
        <rFont val="標楷體"/>
        <family val="4"/>
        <charset val="136"/>
      </rPr>
      <t xml:space="preserve">，總工程經費128.37億元。110年編列20,000千元，111年編列1,400,000千元，本年度編列2,350,000千元，餘編後續年度。
</t>
    </r>
    <phoneticPr fontId="3" type="noConversion"/>
  </si>
  <si>
    <t>竹南園區</t>
    <phoneticPr fontId="3" type="noConversion"/>
  </si>
  <si>
    <t>作業設備：</t>
    <phoneticPr fontId="3" type="noConversion"/>
  </si>
  <si>
    <t>警察隊8,175千元</t>
    <phoneticPr fontId="3" type="noConversion"/>
  </si>
  <si>
    <t>銅鑼園區</t>
    <phoneticPr fontId="3" type="noConversion"/>
  </si>
  <si>
    <t>1.銅鑼科學園區污水處理廠第二期工程-導電度處理設施功能提昇：</t>
    <phoneticPr fontId="3" type="noConversion"/>
  </si>
  <si>
    <t>因銅鑼園區污水排放之導電度環評限制過高，致潛在廠商無法進駐，故研擬提昇銅鑼污水廠導電度處理功能，總工程經費約21.4億元，109年度編列290,000千元，110年編列1,087,100千元，111年編列500,000千元，本年度編列250,000千元。</t>
    <phoneticPr fontId="3" type="noConversion"/>
  </si>
  <si>
    <t>2.公共藝術設置案：</t>
    <phoneticPr fontId="3" type="noConversion"/>
  </si>
  <si>
    <t>《文化藝術獎助條例》第9條規定，公有建築物及政府重大公共工程應設置公共藝術，且公有建築物其公共藝術價值不得少於建築物造價百分之一。銅鑼園區尚未辦理公共藝術之公有建築物造價為25.42億元，重大公共工程造價約為47億元，統籌辦理公共藝術設置案，合計編列公共藝術預算31,000千元，110年編列500千元，111年度編列6,000千元，本年度編列20,500千元。</t>
    <phoneticPr fontId="3" type="noConversion"/>
  </si>
  <si>
    <t>龍潭園區</t>
    <phoneticPr fontId="3" type="noConversion"/>
  </si>
  <si>
    <t>龍潭園區第二期開發工程：</t>
    <phoneticPr fontId="3" type="noConversion"/>
  </si>
  <si>
    <t>龍潭園區二期用地約30.74公頃，計畫辦理道路、水土保持、停車場及配水池等工程。總工程經費計需14.25億元，109年編列200,000千元，110年編列249,000千元，111年編列240,000千元，本年度編列500,000千元，餘編後續年度。</t>
    <phoneticPr fontId="3" type="noConversion"/>
  </si>
  <si>
    <t>生醫園區</t>
    <phoneticPr fontId="3" type="noConversion"/>
  </si>
  <si>
    <t>1.新竹生物醫學園區第三生技大樓工程：</t>
    <phoneticPr fontId="3" type="noConversion"/>
  </si>
  <si>
    <r>
      <t>生醫園區廠商進駐情況熱絡，生技產業聚落漸已成形。目前生技大樓、研發大樓皆已滿租，第二生技大樓核配已逾65%，爰規劃興建本大樓以滿足生醫產業需求。本工程計畫興建一棟地下3層地上11層之鋼骨結構廠房，總樓地板面積約66,000m</t>
    </r>
    <r>
      <rPr>
        <vertAlign val="superscript"/>
        <sz val="12"/>
        <rFont val="標楷體"/>
        <family val="4"/>
        <charset val="136"/>
      </rPr>
      <t>2</t>
    </r>
    <r>
      <rPr>
        <sz val="12"/>
        <rFont val="標楷體"/>
        <family val="4"/>
        <charset val="136"/>
      </rPr>
      <t>，約可提供50單元標準廠房。總工程經費約35.02億元，110年編列892,000千元，111年編列1,704,800千元，本年度編列900,000千元。</t>
    </r>
    <phoneticPr fontId="3" type="noConversion"/>
  </si>
  <si>
    <t>2.作業設備：</t>
    <phoneticPr fontId="3" type="noConversion"/>
  </si>
  <si>
    <t>警察隊60千元</t>
    <phoneticPr fontId="3" type="noConversion"/>
  </si>
  <si>
    <t>新竹科學園區實驗中學建設計畫</t>
    <phoneticPr fontId="3" type="noConversion"/>
  </si>
  <si>
    <t xml:space="preserve">興建綜合教學大樓工程：
</t>
    <phoneticPr fontId="3" type="noConversion"/>
  </si>
  <si>
    <t>為幫助解決竹科園區員工子女實際就學需求，並配合政府海外攬才政策，培育雙語人才，爰辦理本工程。本案總經費約640,000千元，111年度編列37,600千元、本年度續編347,328千元辦理施工，餘編後續年度。</t>
  </si>
  <si>
    <t>南部科學工業園區建設計畫</t>
    <phoneticPr fontId="3" type="noConversion"/>
  </si>
  <si>
    <t>台南園區</t>
    <phoneticPr fontId="3" type="noConversion"/>
  </si>
  <si>
    <t>1.三期基地地價款及地上物補償費：</t>
    <phoneticPr fontId="3" type="noConversion"/>
  </si>
  <si>
    <t>台南園區三期基地土地取得之地價款及地上物補償費，總經費為161,100千元。</t>
    <phoneticPr fontId="37" type="noConversion"/>
  </si>
  <si>
    <t>2.南科三期擴建園區實質規劃:</t>
    <phoneticPr fontId="3" type="noConversion"/>
  </si>
  <si>
    <t>109年4月24日核定之「台南園區擴建計畫」續辦，總經費原編列39,630千元，修正為總經費40,191千元，109年度調整容納流入2,320千元，110年度調整容納流入15,113千元，111年度編列18,500千元，本年度編列4,258千元。</t>
    <phoneticPr fontId="37" type="noConversion"/>
  </si>
  <si>
    <t>3.安平再生水園區內配水池及配水管線工程:</t>
    <phoneticPr fontId="3" type="noConversion"/>
  </si>
  <si>
    <t>為配合廠商進駐及園區用水需求成長建置，工程總經費676,000千元，108年度編列167,000千元，調整容納流出167,000千元，109年度編列60,000千元，110年度編列305,000千元，111年度編列166,600千元，本年度編列126,400千元，餘於後續年度編列。</t>
    <phoneticPr fontId="37" type="noConversion"/>
  </si>
  <si>
    <t>4.二期基地污水廠第三期工程:</t>
    <phoneticPr fontId="3" type="noConversion"/>
  </si>
  <si>
    <t>配合園區廠商預定廢水排放處理需求，於環3用地辦理本工程，工程總經費2,874,740千元，108年度編列384,000千元，109年度編列216,000千元，110年度編列564,649千元，111年度編列736,388千元，本年度編列535,000千元，餘於後續年度編列。</t>
    <phoneticPr fontId="37" type="noConversion"/>
  </si>
  <si>
    <t>5.園區第六座配水池及附屬工程:</t>
    <phoneticPr fontId="3" type="noConversion"/>
  </si>
  <si>
    <t>配合園區先進製程廠商擴建進駐，及園區用水量成長情形，辦理園區第六座配水池及附屬工程，滿足區內廠商用(儲)水需求，工程總經費原編列501,920千元，修正為524,607千元，109年度編列65,000千元，調整容納流出41,910千元，110年度編列95,000千元，調整容納流入11,517千元，111年度編列160,000千元，本年度編列235,000千元。</t>
    <phoneticPr fontId="37" type="noConversion"/>
  </si>
  <si>
    <t>6.第七座配水池及供水管線功能提升工程:</t>
    <phoneticPr fontId="3" type="noConversion"/>
  </si>
  <si>
    <t>配合先進製程廠商增加建廠，台南園區估算增加用水量約2.3萬CMD，另考量配水池管理維護需求，須新增4萬噸配水池一座。總經費550,000千元，111年度編列25,000千元，本年度編列100,000千元，餘於後續年度編列。</t>
    <phoneticPr fontId="37" type="noConversion"/>
  </si>
  <si>
    <t>7.三期基地施工圍籬及便道等先期工程:</t>
    <phoneticPr fontId="3" type="noConversion"/>
  </si>
  <si>
    <t>為配合相關土地開發建設執行需要，先行辦理施工圍籬及便道等假設工程建置，所需經費約43,000千元，111年度編列6,450千元，本年度編列36,550千元。</t>
    <phoneticPr fontId="37" type="noConversion"/>
  </si>
  <si>
    <t>8.二期基地臨時滯洪池回填工程:</t>
    <phoneticPr fontId="3" type="noConversion"/>
  </si>
  <si>
    <t>為配合相關土地開發建設執行需要，辦理臨時滯洪池回填，總經費為25,000千元。</t>
    <phoneticPr fontId="37" type="noConversion"/>
  </si>
  <si>
    <t>9.台南園區行政服務區廣場整體景觀提升工</t>
    <phoneticPr fontId="37" type="noConversion"/>
  </si>
  <si>
    <t>程:</t>
    <phoneticPr fontId="37" type="noConversion"/>
  </si>
  <si>
    <t xml:space="preserve">配合史前博物館南考古館完成開放，為原設置花圃保水性不足、舖面潮濕汙垢沉積及休憩通行之使用性不足等維管問題，進行廣場整體景觀提升工程，包含鋪面拆除鋪設(並改善排水坡度)、營造具立體空間植栽區及人行動線等。工程總經費86,000千元，本年度編列17,000千元，餘於後續年度編列。 </t>
    <phoneticPr fontId="37" type="noConversion"/>
  </si>
  <si>
    <t>10.園區自來水管網串接及電力備用饋線工程:</t>
    <phoneticPr fontId="3" type="noConversion"/>
  </si>
  <si>
    <t>為加強園區供水穩定度及調度應變能力，辦理園區供水管網串接及增設配水池加壓站電力備用饋線，以穩定園區供水，工程總經費35,000千元。</t>
    <phoneticPr fontId="37" type="noConversion"/>
  </si>
  <si>
    <t>11.三期基地土地開發工程(第1期):</t>
    <phoneticPr fontId="3" type="noConversion"/>
  </si>
  <si>
    <t>辦理三期擴建基地之整地、排水箱涵管涵及截流溝施作，工程總經費45,000千元，本年度編列 20,000千元，餘於後續年度編列。</t>
    <phoneticPr fontId="37" type="noConversion"/>
  </si>
  <si>
    <t>12.三期基地配水池新建工程:</t>
    <phoneticPr fontId="3" type="noConversion"/>
  </si>
  <si>
    <t>配合先進製程廠商增加建廠數，用水量增加須增設2.4萬噸配水池一座，工程總經費387,000千元，本年度編列16,000千元，餘於後續年度編列。</t>
    <phoneticPr fontId="37" type="noConversion"/>
  </si>
  <si>
    <t>13.二期基地安定掩埋場區域整地活化工程後</t>
    <phoneticPr fontId="3" type="noConversion"/>
  </si>
  <si>
    <t>續土石優化處理:</t>
    <phoneticPr fontId="3" type="noConversion"/>
  </si>
  <si>
    <t>辦理基地安定掩埋場區域整地活化工程之後續處理，總經費30,000千元，本年度編列15,000千元，餘於後續年度編列。</t>
    <phoneticPr fontId="37" type="noConversion"/>
  </si>
  <si>
    <t>14.三期基地滯洪池工程:</t>
    <phoneticPr fontId="3" type="noConversion"/>
  </si>
  <si>
    <t>辦理3座滯洪池及2座補償池格框護坡、出水工、抽水站等設施，總經費330,000千元，本年度編列9,200千元，餘於後續年度編列。</t>
    <phoneticPr fontId="37" type="noConversion"/>
  </si>
  <si>
    <t>15.資源再生中心整建工程:</t>
    <phoneticPr fontId="3" type="noConversion"/>
  </si>
  <si>
    <t>配合未來廠商建置及園區事業擴建廢棄物成長情形，辦理第一期既有設備升級及第二期擴建，滿足區內廠商廢棄物處理需求。工程總經費原編列2,070,000千元，修正為3,436,880千元，109年度編列33,000千元，110年度編列256,000千元，111年度編列414,000千元，本年度編列360,000千元，餘於後續年度編列。</t>
    <phoneticPr fontId="37" type="noConversion"/>
  </si>
  <si>
    <t>16.文化遺址(第六期)地層調查:</t>
    <phoneticPr fontId="3" type="noConversion"/>
  </si>
  <si>
    <t>南科三期基地範圍之考古遺址調查案，臺南市文化資產管理處110年要求續辦第二階段考古遺址內涵調查評估，爰於111年度辦理契約調整變更，配合需求調整契約總經費為29,398千元，109年度調整容納流入2,680千元，110年度編列30,400千元，調整容納流出20,288千元，111年度編列1,080千元，本年度編列10,000千元，餘於後續年度編列。</t>
    <phoneticPr fontId="37" type="noConversion"/>
  </si>
  <si>
    <t>17.作業設備:</t>
    <phoneticPr fontId="3" type="noConversion"/>
  </si>
  <si>
    <t>園區交通科技執法設備建置費用3,440千元。</t>
    <phoneticPr fontId="3" type="noConversion"/>
  </si>
  <si>
    <t>下水道系統操作設備7,200千元。</t>
    <phoneticPr fontId="3" type="noConversion"/>
  </si>
  <si>
    <t>高雄園區</t>
    <phoneticPr fontId="3" type="noConversion"/>
  </si>
  <si>
    <t>1.園區土方填築調度工程(八)：</t>
    <phoneticPr fontId="3" type="noConversion"/>
  </si>
  <si>
    <t>配合高雄園區土方整地原則，搬運填築園區用地土方，總經費25,000千元，111年度編列18,000千元，本年度編列7,000千元。</t>
    <phoneticPr fontId="37" type="noConversion"/>
  </si>
  <si>
    <t>2.高雄園區宿舍及廠房管理系統化建置工程：</t>
    <phoneticPr fontId="3" type="noConversion"/>
  </si>
  <si>
    <t>辦理高雄園區宿舍、廠房之監視、監控、門禁、物業管理系統，以利提供租戶訊息公告、線上報修、郵件管理功能，並於各棟建物建置光纖網路將上述系統功能連接至智慧管理中心。工程總經費為68,000千元，本年度編列3,400千元，餘於後續年度編列。</t>
    <phoneticPr fontId="37" type="noConversion"/>
  </si>
  <si>
    <t>3.作業設備:</t>
    <phoneticPr fontId="3" type="noConversion"/>
  </si>
  <si>
    <t>警察勤務作業設備1,200千元。</t>
    <phoneticPr fontId="3" type="noConversion"/>
  </si>
  <si>
    <t>橋頭園區</t>
    <phoneticPr fontId="3" type="noConversion"/>
  </si>
  <si>
    <t>1.橋科園區地價款：</t>
    <phoneticPr fontId="3" type="noConversion"/>
  </si>
  <si>
    <t>橋頭園區專案讓售土地地價款，總經費為24,726,447千元，本年度編列1,627,000千元，餘於後續年度編列。</t>
    <phoneticPr fontId="37" type="noConversion"/>
  </si>
  <si>
    <t>2.橋頭園區配水池新建工程：</t>
    <phoneticPr fontId="3" type="noConversion"/>
  </si>
  <si>
    <t>為因應園區輸水安全及供水能力等需要，興建兩座配水池(含其他附屬設施)，工程總經費770,000千元，111年度編列7,700千元，本年度編列180,000千元，餘於後續年度編列。</t>
    <phoneticPr fontId="37" type="noConversion"/>
  </si>
  <si>
    <t>3.橋頭園區滯洪池新建工程：</t>
    <phoneticPr fontId="3" type="noConversion"/>
  </si>
  <si>
    <t>為因應園區防汛需要，興建滯洪池3座，工程總經費原編列147,000千元，修正為1,500,000千元，111年度編列2,205千元，本年度編列500,000千元，餘於後續年度編列。</t>
    <phoneticPr fontId="37" type="noConversion"/>
  </si>
  <si>
    <t>4.橋頭園區污水處理廠工程：</t>
    <phoneticPr fontId="3" type="noConversion"/>
  </si>
  <si>
    <t>因應園區進駐廠商納管廢水與園區再生水廠濃排水之處理需求，建置平均日處理量為1.8萬CMD之第一期污水處理廠，以利本園區放流水質符合環評加嚴承諾與放流水標準，工程總經費1,592,000千元，111年度編列4,000千元，本年度編列250,000千元，餘於後續年度編列。</t>
    <phoneticPr fontId="37" type="noConversion"/>
  </si>
  <si>
    <t>5.橋頭園區綜合商辦暨標準廠房新建工程：</t>
    <phoneticPr fontId="3" type="noConversion"/>
  </si>
  <si>
    <t>因應橋頭園區設立，進行橋頭園區數位創新複合樓群統包工程設計及施工作業。工程總經費原編列2,175,884千元，修正為3,086,540千元，110年調整容納流入2,700千元，111年編列4,500千元，本年度編列540,000千元，餘於後續年度編列。</t>
    <phoneticPr fontId="37" type="noConversion"/>
  </si>
  <si>
    <t>嘉義園區</t>
    <phoneticPr fontId="3" type="noConversion"/>
  </si>
  <si>
    <t>1.嘉義園區地價款及地上物補償費：</t>
    <phoneticPr fontId="3" type="noConversion"/>
  </si>
  <si>
    <t>嘉義園區公有土地地價款及給付台糖地上物補償費，總經費為72,758千元。</t>
    <phoneticPr fontId="37" type="noConversion"/>
  </si>
  <si>
    <t>2.嘉義園區開發計畫：</t>
    <phoneticPr fontId="3" type="noConversion"/>
  </si>
  <si>
    <t>辦理嘉義園區之實質規劃、非都市土地變更審議作業、土地取得作業等。總經費為37,435千元，本年度編列11,000千元，餘於後續年度編列。</t>
    <phoneticPr fontId="37" type="noConversion"/>
  </si>
  <si>
    <t>3.嘉義基地整地、道路及管線等先期工程：</t>
    <phoneticPr fontId="3" type="noConversion"/>
  </si>
  <si>
    <t>為滿足未來園區廠商用地等需求，辦理相關整地、道路及管線等公共設施建置之先期工程，工程總經費48,000千元，本年度編列20,000千元，餘於後續年度編列。</t>
    <phoneticPr fontId="37" type="noConversion"/>
  </si>
  <si>
    <t>4.嘉義新設園區服務中心暨智慧廠辦新建工</t>
    <phoneticPr fontId="3" type="noConversion"/>
  </si>
  <si>
    <t>程：</t>
    <phoneticPr fontId="3" type="noConversion"/>
  </si>
  <si>
    <t>因應嘉義園區設立，進行園區行政服務中心和智慧型廠房工程作業。總經費為1,716,000千元，本年度編列4,500千元，餘於後續年度編列。</t>
    <phoneticPr fontId="37" type="noConversion"/>
  </si>
  <si>
    <t>屏東園區</t>
    <phoneticPr fontId="3" type="noConversion"/>
  </si>
  <si>
    <t>1.屏東園區地上物補償費：</t>
    <phoneticPr fontId="3" type="noConversion"/>
  </si>
  <si>
    <t>屏東園區給付台糖地上物補償費，總經費為16,626千元。</t>
    <phoneticPr fontId="37" type="noConversion"/>
  </si>
  <si>
    <t>2.屏東園區開發計畫：</t>
    <phoneticPr fontId="3" type="noConversion"/>
  </si>
  <si>
    <t>辦理屏東園區之實質規劃、非都市土地變更審議作業、土地取得作業等。總經費為39,978千元，本年度編列11,200千元，餘於後續年度編列。</t>
    <phoneticPr fontId="37" type="noConversion"/>
  </si>
  <si>
    <t>3.屏東基地整地、道路及管線等先期工程：</t>
    <phoneticPr fontId="3" type="noConversion"/>
  </si>
  <si>
    <t>為滿足未來園區廠商用地等需求，辦理相關整地、道路及管線等公共設施建置之先期工程，工程總經費40,000千元，本年度編列18,000千元，餘於後續年度編列。</t>
    <phoneticPr fontId="37" type="noConversion"/>
  </si>
  <si>
    <t>4.屏東新設園區服務中心暨智慧廠辦新建工</t>
    <phoneticPr fontId="3" type="noConversion"/>
  </si>
  <si>
    <t>因應屏東園區設立，進行園區行政服務中心和智慧型廠房工程作業。總經費為1,716,000千元，本年度編列4,500千元，餘於後續年度編列。</t>
    <phoneticPr fontId="37" type="noConversion"/>
  </si>
  <si>
    <t>南部科學園區實驗中學建設計畫</t>
    <phoneticPr fontId="3" type="noConversion"/>
  </si>
  <si>
    <t>嘉科實中籌備處</t>
    <phoneticPr fontId="3" type="noConversion"/>
  </si>
  <si>
    <t>1.新設嘉科實驗高級中等學校新建工程：</t>
    <phoneticPr fontId="3" type="noConversion"/>
  </si>
  <si>
    <t>因應嘉義園區設立，辦理新設嘉科實驗高級中等學校新建工程，本工程預計111年規劃設計、113至116年施工，實際工程規模及經費依規劃進度進行滾動性調整。總經費為1,580,000千元，本年度編列154,820千元，餘於後續年度編列。</t>
    <phoneticPr fontId="37" type="noConversion"/>
  </si>
  <si>
    <t>屏科實中籌備處</t>
    <phoneticPr fontId="3" type="noConversion"/>
  </si>
  <si>
    <t>1.新設屏科實驗高級中等學校新建工程：</t>
    <phoneticPr fontId="3" type="noConversion"/>
  </si>
  <si>
    <t>因應屏東園區設立，辦理新設屏科實驗高級中等學校新建工程，本工程預計111年規劃設計、113至116年施工，實際工程規模及經費依規劃進度進行滾動性調整。總經費為1,580,000千元，本年度編列154,820千元，餘於後續年度編列。</t>
    <phoneticPr fontId="37" type="noConversion"/>
  </si>
  <si>
    <t>中部科學園區建設計畫</t>
    <phoneticPr fontId="3" type="noConversion"/>
  </si>
  <si>
    <t>台中園區</t>
    <phoneticPr fontId="3" type="noConversion"/>
  </si>
  <si>
    <t>1.台中園區擴建二期用地取得費用：</t>
    <phoneticPr fontId="3" type="noConversion"/>
  </si>
  <si>
    <t>辦理「台中園區擴建二期計畫」約94.62公頃用地取得，編列公地有償撥用、私地徵收、地上物搬遷補償及相關作業費用等經費。</t>
    <phoneticPr fontId="3" type="noConversion"/>
  </si>
  <si>
    <t>2.污水處理廠增設緊急貯留池工程：</t>
    <phoneticPr fontId="3" type="noConversion"/>
  </si>
  <si>
    <t>因應進流水質超出處理負荷或廠內設施故障時之廢水緊急貯留需求，檢討規劃於污水處理廠設置緊急貯留池。總經費約70,000千元，111年度編列40,000千元，本年度編列10,000千元，餘編後續年度。</t>
    <phoneticPr fontId="3" type="noConversion"/>
  </si>
  <si>
    <t>3.水湳再生水區內配合工程：</t>
    <phoneticPr fontId="3" type="noConversion"/>
  </si>
  <si>
    <t>配合行政院再生水推動政策辦理區內配水管線工程，完工後可提供園區廠商再生水用水需求。總經費約280,580千元，110年度編列20,000千元，111年度編列110,000千元，本年度編列130,000千元，餘編後續年度。</t>
    <phoneticPr fontId="3" type="noConversion"/>
  </si>
  <si>
    <t>4.智慧用水自來水系統配套工程(一)：</t>
    <phoneticPr fontId="3" type="noConversion"/>
  </si>
  <si>
    <t>台中園區供水系統已完成智慧用水平台建置，將接續完成園區分區管網之設施建置。總經費約32,000千元，111年度編列12,000千元，本年度編列20,000千元。</t>
    <phoneticPr fontId="3" type="noConversion"/>
  </si>
  <si>
    <t>5.台中園區水1用地增設配水池工程：</t>
    <phoneticPr fontId="3" type="noConversion"/>
  </si>
  <si>
    <t>為強化整體園區抗旱韌度及擴充供水設施調度能量，提升供水穩定度，規劃辦理75,000噸配水池。總經費約1,000,000千元，本年度編列240,000千元，餘編後續年度。</t>
    <phoneticPr fontId="3" type="noConversion"/>
  </si>
  <si>
    <t>6.作業設備：</t>
    <phoneticPr fontId="3" type="noConversion"/>
  </si>
  <si>
    <t>污水下水道系統作業設備3,000千元</t>
    <phoneticPr fontId="3" type="noConversion"/>
  </si>
  <si>
    <t>警察勤務作業設備60千元。</t>
    <phoneticPr fontId="3" type="noConversion"/>
  </si>
  <si>
    <t>虎尾園區</t>
    <phoneticPr fontId="3" type="noConversion"/>
  </si>
  <si>
    <t>污水下水道系統作業設備2,000千元</t>
    <phoneticPr fontId="3" type="noConversion"/>
  </si>
  <si>
    <t>警察勤務作業設備35千元。</t>
    <phoneticPr fontId="3" type="noConversion"/>
  </si>
  <si>
    <t>后里園區</t>
    <phoneticPr fontId="3" type="noConversion"/>
  </si>
  <si>
    <t>1.后里園區污水處理廠二期一階新建工程：</t>
    <phoneticPr fontId="3" type="noConversion"/>
  </si>
  <si>
    <t>因應園區進駐廠商擴廠與增產之廢水處理需求，辦理生物處理與混凝沉澱單元等設施擴充。總經費約588,220千元，110年度編列200,000千元，111年度編列191,000千元，本年度編列57,220千元，餘編後續年度。</t>
    <phoneticPr fontId="3" type="noConversion"/>
  </si>
  <si>
    <t>2.七星基地專2用地增闢道路及附屬設施工程：</t>
    <phoneticPr fontId="3" type="noConversion"/>
  </si>
  <si>
    <t>新設廠區道路及維生管線並銜接整體七星園區既有系統，以因應專2用地10家廠商進駐需求。總經費約160,000千元，110年度編列50,000千元，111年度編列100,000千元，本年度編列10,000千元。</t>
    <phoneticPr fontId="3" type="noConversion"/>
  </si>
  <si>
    <t>3.后里園區污水處理廠二期二階新建工程：</t>
    <phoneticPr fontId="3" type="noConversion"/>
  </si>
  <si>
    <t>因應園區進駐廠商擴廠與增產之廢水處理需求，辦理污水處理廠前處理、二沉池、三沉池、污泥處理單元與相關電氣儀控設施擴充，可增加1.8萬CMD處理容量。總經費約250,000千元，本年度編列7,000千元，餘編後續年度。</t>
    <phoneticPr fontId="3" type="noConversion"/>
  </si>
  <si>
    <t>4.智慧用水自來水系統配套工程：</t>
    <phoneticPr fontId="3" type="noConversion"/>
  </si>
  <si>
    <t>辦理后里園區各供水分區智慧用水系統設置，提升各分區供水服務品質。總經費約48,000千元，本年度編列2,000千元，餘編後續年度。</t>
    <phoneticPr fontId="3" type="noConversion"/>
  </si>
  <si>
    <t>5.后里園區保警服務大樓新建工程：</t>
    <phoneticPr fontId="3" type="noConversion"/>
  </si>
  <si>
    <t>辦理后里園區保警值勤及行政服務大樓新建工程，樓地板面積為2,888.37平方公尺，完工後可提供值勤與辦公空間、住宿，以及行政服務辦公空間及會議室等。總經費約156,000千元，本年度編列5,000千元，餘編後續年度。</t>
    <phoneticPr fontId="3" type="noConversion"/>
  </si>
  <si>
    <t>污水下水道系統作業設備3,000千元。</t>
    <phoneticPr fontId="3" type="noConversion"/>
  </si>
  <si>
    <t>二林園區</t>
    <phoneticPr fontId="3" type="noConversion"/>
  </si>
  <si>
    <t>1.60公尺道路工程(西段)：</t>
    <phoneticPr fontId="3" type="noConversion"/>
  </si>
  <si>
    <t>辦理60公尺道路西段之整地、道路、景觀、排水、污水管線、自來水管線、輸電管路、電纜管路、配電管路、電信管路、路燈工程等設施。總經費約878,158千元，109年度編列220,000千元，110年度編列220,000千元，111年度編列267,900千元，本年度編列50,000千元。</t>
    <phoneticPr fontId="3" type="noConversion"/>
  </si>
  <si>
    <t>2.水資源中心一期一階工程：</t>
    <phoneticPr fontId="3" type="noConversion"/>
  </si>
  <si>
    <t>為處理園區廠商污水，先行施作一期處理量5,000噸之槽池土建工程及2,500噸之設備工程，另含進流抽水站、污泥處理大樓、電氣機房、控制中心及基地內道路排水及景觀設施等工程。總經費約1,116,823千元，110年度編列150,000千元，111年度編列240,000千元，本年度編列240,000千元，餘編後續年度。</t>
    <phoneticPr fontId="3" type="noConversion"/>
  </si>
  <si>
    <t>3.專15用地20公尺道路工程：</t>
    <phoneticPr fontId="3" type="noConversion"/>
  </si>
  <si>
    <t>辦理專15用地20公尺道路之整地、道路、景觀、排水、污水管線、自來水管線、配電管路、電信管路、路燈工程等設施。總經費約558,889千元，110年度編列80,000千元，111年度編列240,000千元，本年度編列180,000千元，餘編後續年度。</t>
    <phoneticPr fontId="3" type="noConversion"/>
  </si>
  <si>
    <t>4.二林園區管理服務用地景觀及停車場工程：</t>
    <phoneticPr fontId="3" type="noConversion"/>
  </si>
  <si>
    <t>辦理管理服務用地整體景觀及停車場設施設置。總經費約56,900千元，本年度編列6,700千元，餘編後續年度。</t>
    <phoneticPr fontId="3" type="noConversion"/>
  </si>
  <si>
    <t>5.東一區配水池工程：</t>
    <phoneticPr fontId="3" type="noConversion"/>
  </si>
  <si>
    <t>因應投資廠商進駐，辦理東一區3,000噸地下配水池，提供廠商穩定供水。總經費約94,746千元，110年度編列15,000千元，111年度編列10,000千元，本年度編列40,000千元，餘編後續年度。</t>
    <phoneticPr fontId="3" type="noConversion"/>
  </si>
  <si>
    <t>6.東區植栽工程(二)：</t>
    <phoneticPr fontId="3" type="noConversion"/>
  </si>
  <si>
    <t>因應東區進駐廠商需求，規劃辦理東區道路、滯洪池及管理用地等設施周邊植栽工程。總經費約54,500千元，111年度編列24,700千元，本年度編列29,800千元。</t>
    <phoneticPr fontId="3" type="noConversion"/>
  </si>
  <si>
    <t>7.東二區及東三區再生水管網工程：</t>
    <phoneticPr fontId="3" type="noConversion"/>
  </si>
  <si>
    <t>因應進駐廠商再生水使用需求，規劃辦理東二區及東三區再生水管網建置。總經費約160,000千元，本年度編列80,000千元，餘編後續年度。</t>
    <phoneticPr fontId="3" type="noConversion"/>
  </si>
  <si>
    <t>8.二林園區公4用地景觀工程(第二期)：</t>
    <phoneticPr fontId="3" type="noConversion"/>
  </si>
  <si>
    <t>因應園區進駐廠商再生水使用去化需求，規劃辦理景觀池體興建，池體體積約27,321立方公尺。總經費約99,000千元，本年度編列50,000千元，餘編後續年度。</t>
    <phoneticPr fontId="3" type="noConversion"/>
  </si>
  <si>
    <t>9.二林園區第一期標準廠房新建工程：</t>
    <phoneticPr fontId="3" type="noConversion"/>
  </si>
  <si>
    <t>辦理第一期標準廠房新建工程，樓地板面積約25,882平方公尺(地上5層，地下1層)，完工後可滿足中小型或研發類型廠商進駐園區。總經費約920,000千元，110年度編列200,000千元，111年度編列300,000千元，本年度編列200,000千元，餘編後續年度。</t>
    <phoneticPr fontId="3" type="noConversion"/>
  </si>
  <si>
    <t>10.二林園區宿舍一期新建工程：</t>
    <phoneticPr fontId="3" type="noConversion"/>
  </si>
  <si>
    <t>第一期宿舍規劃辦理單房型250個單位、三房型22個單位及公共空間，總樓地板面積約18,679平方公尺。總經費約627,000千元，本年度編列5,000千元，餘編後續年度。</t>
    <phoneticPr fontId="3" type="noConversion"/>
  </si>
  <si>
    <t>11.二林園區警察服務大樓室內裝修工程：</t>
    <phoneticPr fontId="3" type="noConversion"/>
  </si>
  <si>
    <t>辦理二林園區警察服務大樓民眾受理報案專區、員警辦公區域及備勤室裝修工程，以及購置木作系統家具、儲藏櫃、值班櫃台、窗簾等，編列2,330千元。</t>
    <phoneticPr fontId="3" type="noConversion"/>
  </si>
  <si>
    <t>12.作業設備：</t>
    <phoneticPr fontId="3" type="noConversion"/>
  </si>
  <si>
    <t>警察勤務作業設備3,170千元。</t>
    <phoneticPr fontId="3" type="noConversion"/>
  </si>
  <si>
    <t>中部科學園區實驗中學建設計畫</t>
    <phoneticPr fontId="3" type="noConversion"/>
  </si>
  <si>
    <t>實驗中學</t>
    <phoneticPr fontId="3" type="noConversion"/>
  </si>
  <si>
    <t>國立中科實驗高級中學建設計畫：</t>
    <phoneticPr fontId="3" type="noConversion"/>
  </si>
  <si>
    <t>辦理中科實驗中學國小部、幼兒園、托嬰中心及雙語部校舍新建工程，樓地板面積約16,966平方公尺(地上5層，地下1層)，完工後可提供中科實驗中學國小部、幼兒園、托嬰中心及雙語部上課空間。總經費約825,661千元，補辦110年度預算3,850千元，111年度編列120,000千元，本年度編列150,000千元，餘編後續年度。</t>
    <phoneticPr fontId="3" type="noConversion"/>
  </si>
  <si>
    <t>一般建築及設備計畫</t>
    <phoneticPr fontId="3" type="noConversion"/>
  </si>
  <si>
    <t>分年性項目</t>
    <phoneticPr fontId="3" type="noConversion"/>
  </si>
  <si>
    <t>新竹科學園區</t>
    <phoneticPr fontId="3" type="noConversion"/>
  </si>
  <si>
    <t>新竹園區新三期標準廠房工程：</t>
    <phoneticPr fontId="3" type="noConversion"/>
  </si>
  <si>
    <r>
      <t>新竹園區三期甲、乙棟標準廠房使用已近40年，經評估其建築結構老舊且土地使用率偏低，為安全及提升土地利用率考量，更新老舊標準廠房，爰辦理本工程以供計畫更新廠房之既有廠商搬遷使用。本工程計畫興建2棟地下3層、地上8層、總樓地板面積約60,000m</t>
    </r>
    <r>
      <rPr>
        <vertAlign val="superscript"/>
        <sz val="12"/>
        <rFont val="標楷體"/>
        <family val="4"/>
        <charset val="136"/>
      </rPr>
      <t>2</t>
    </r>
    <r>
      <rPr>
        <sz val="12"/>
        <rFont val="標楷體"/>
        <family val="4"/>
        <charset val="136"/>
      </rPr>
      <t>之鋼骨結構標準廠房工程。總工程經費約42.95億元，111年編列90,000千元，本年度編列1,100,000千元，餘編後續年度。</t>
    </r>
    <phoneticPr fontId="3" type="noConversion"/>
  </si>
  <si>
    <t>一次性項目</t>
    <phoneticPr fontId="3" type="noConversion"/>
  </si>
  <si>
    <t>1.112年度路道及其他公共設施更新工程：</t>
    <phoneticPr fontId="3" type="noConversion"/>
  </si>
  <si>
    <t>1.辦理園區道路、步道、無障礙、照明、排水、管道、圍籬…等公共設施之更新維護，編列50,000千元。
2.辦理自來水設施改善工程，編列20,000千元。</t>
    <phoneticPr fontId="3" type="noConversion"/>
  </si>
  <si>
    <t>2.112年度廠房及周邊設施更新工程：</t>
    <phoneticPr fontId="3" type="noConversion"/>
  </si>
  <si>
    <t>辦理園區公有廠房防水暨建築物內、外部更新工程、無障礙空間及相關公共設施整建工程。</t>
    <phoneticPr fontId="3" type="noConversion"/>
  </si>
  <si>
    <t>3.112年度宿舍及周邊設施更新工程：</t>
    <phoneticPr fontId="3" type="noConversion"/>
  </si>
  <si>
    <t>辦理園區宿舍防水暨建築物內、外部更新、無障礙空間及相關公共設施整建工程。</t>
    <phoneticPr fontId="3" type="noConversion"/>
  </si>
  <si>
    <t>4.新竹園區污水處理設施及管線更新改善工程：</t>
    <phoneticPr fontId="3" type="noConversion"/>
  </si>
  <si>
    <t>新竹園區污水處理設施及管線啟用迄今，均有設施老舊及管線毀損漏水等情形，需進行改善，彙整近期調查最迫切需修繕更新部分進行改善。</t>
    <phoneticPr fontId="3" type="noConversion"/>
  </si>
  <si>
    <t>5.新竹園區活動中心A館空調設施及管線更新改善工程：</t>
    <phoneticPr fontId="3" type="noConversion"/>
  </si>
  <si>
    <t>活動中心A館空調設施及其管線，均已達使用年限，本次預計更新主要包含冰水主機、冷卻水泵、冷卻水塔、空調送風管線及配電工程，另冷卻水管、冰水管及相關管件等保養維護及更新。</t>
    <phoneticPr fontId="3" type="noConversion"/>
  </si>
  <si>
    <t>污水廠300,000千元</t>
    <phoneticPr fontId="3" type="noConversion"/>
  </si>
  <si>
    <t>警察隊195千元</t>
    <phoneticPr fontId="3" type="noConversion"/>
  </si>
  <si>
    <t>1.112年度道路、廠房及其他公共設施維護更新工程：</t>
    <phoneticPr fontId="3" type="noConversion"/>
  </si>
  <si>
    <t>辦理園區道路、步道、無障礙、照明、自來水、排水、管道、圍籬…等公共設施之更新維護。</t>
    <phoneticPr fontId="3" type="noConversion"/>
  </si>
  <si>
    <t>2.竹南園區污水處理設施及管線更新改善工程：</t>
    <phoneticPr fontId="3" type="noConversion"/>
  </si>
  <si>
    <t>竹南園區污水處理設施及管線啟用迄今，均有設施老舊及管線毀損漏水等情形，需進行改善，彙整近期調查最迫切需修繕更新部分進行改善。</t>
    <phoneticPr fontId="3" type="noConversion"/>
  </si>
  <si>
    <t>3.作業設備：</t>
    <phoneticPr fontId="3" type="noConversion"/>
  </si>
  <si>
    <t>警察隊1,100千元</t>
    <phoneticPr fontId="3" type="noConversion"/>
  </si>
  <si>
    <t>1.112年度道路及其他公共設施維護更新工程：</t>
    <phoneticPr fontId="3" type="noConversion"/>
  </si>
  <si>
    <t>2.銅鑼園區污水處理設施及管線更新改善工程：</t>
    <phoneticPr fontId="3" type="noConversion"/>
  </si>
  <si>
    <t>銅鑼園區污水處理設施及管線啟用迄今，均有設施老舊及管線毀損漏水等情形，需進行改善，彙整近期調查最迫切需修繕更新部分進行改善。</t>
    <phoneticPr fontId="3" type="noConversion"/>
  </si>
  <si>
    <t>警察隊20千元</t>
    <phoneticPr fontId="3" type="noConversion"/>
  </si>
  <si>
    <t>2.龍潭園區污水處理設施及管線更新改善工程：</t>
    <phoneticPr fontId="3" type="noConversion"/>
  </si>
  <si>
    <t>龍潭園區污水處理設施及管線啟用迄今，均有設施老舊及管線毀損漏水等情形，需進行改善，彙整近期調查最迫切需修繕更新部分進行改善。</t>
    <phoneticPr fontId="3" type="noConversion"/>
  </si>
  <si>
    <t>警察隊200千元</t>
    <phoneticPr fontId="3" type="noConversion"/>
  </si>
  <si>
    <t>宜蘭園區</t>
    <phoneticPr fontId="3" type="noConversion"/>
  </si>
  <si>
    <t>112年度道路及其他公共設施維護更新工程：</t>
    <phoneticPr fontId="3" type="noConversion"/>
  </si>
  <si>
    <t>作業設備:</t>
    <phoneticPr fontId="3" type="noConversion"/>
  </si>
  <si>
    <t>竹科實中42,864千元</t>
    <phoneticPr fontId="3" type="noConversion"/>
  </si>
  <si>
    <t>南部科學園區</t>
    <phoneticPr fontId="3" type="noConversion"/>
  </si>
  <si>
    <t>1.供水及防汛等公共設施改善工程：</t>
    <phoneticPr fontId="3" type="noConversion"/>
  </si>
  <si>
    <t>辦理台南園區自來水相關設備(如制水閥、自來水管件、高架水塔及配水池機電設備)老舊汰換、高架水塔及管線除鏽補漆作業、防洪中心(含滯洪池設施)及其他防汛附屬設施等項目修繕工程，提升自來水設備妥善率及園區供水品質，加強園區防汛設備妥善情形，減少園區汛期淹水風險，降低園區廠商營運風險。</t>
    <phoneticPr fontId="37" type="noConversion"/>
  </si>
  <si>
    <t>2.公共設施及道路改善工程：</t>
    <phoneticPr fontId="3" type="noConversion"/>
  </si>
  <si>
    <t>辦理台南園區內道路、公園、運動球場及公共建物景觀區等區域中既有道路AC鋪面、路緣石、雨排水系統、人車行道鋪面、木造設施、公廁、球場設施、路燈景觀燈(含燈具、迴路)及寬頻管道設施等之修繕更新。</t>
    <phoneticPr fontId="37" type="noConversion"/>
  </si>
  <si>
    <t>3.景觀植栽改善工程：</t>
    <phoneticPr fontId="3" type="noConversion"/>
  </si>
  <si>
    <t>爲建構台南園區為永續環境之綠色園區，辦理園區內公園、綠地、道路植栽帶及公有建物景觀區等區域新植及補植喬灌木及噴灌系統設備損壞更新，以維園區美觀。</t>
    <phoneticPr fontId="37" type="noConversion"/>
  </si>
  <si>
    <t>4.休閒服務設施及商場建物改善工程：</t>
    <phoneticPr fontId="3" type="noConversion"/>
  </si>
  <si>
    <t>台南園區休閒服務設施(如社區中心、健康生活館等)，完工迄今已逾10年，部分建物結構有滲漏水及損壞之情形，影響建築物使用機能，進而影響服務品質，需進行補強及改善。</t>
    <phoneticPr fontId="37" type="noConversion"/>
  </si>
  <si>
    <t>5.宿舍及廠房整修改善工程：</t>
    <phoneticPr fontId="37" type="noConversion"/>
  </si>
  <si>
    <t>台南園區廠房電梯已達使用年限且故障頻繁，需進行更換；而宿舍內部空間與採光罩因材質老化需重新修繕；另亦辦理窗型冷氣花格磚移除和空間頂層防水工程，以維持住戶及廠商使用品質及安全需求。</t>
  </si>
  <si>
    <t>提昇管理服務中心中央空調系統冰水主機系統效能18,000千元。</t>
    <phoneticPr fontId="3" type="noConversion"/>
  </si>
  <si>
    <t>廠房及宿舍作業設備4,500千元。</t>
    <phoneticPr fontId="3" type="noConversion"/>
  </si>
  <si>
    <t>下水道系統操作設備16,500千元。</t>
    <phoneticPr fontId="3" type="noConversion"/>
  </si>
  <si>
    <t>廢棄物處理作業設備9,000千元。</t>
    <phoneticPr fontId="3" type="noConversion"/>
  </si>
  <si>
    <t>警察勤務作業設備12,210千元。</t>
    <phoneticPr fontId="37" type="noConversion"/>
  </si>
  <si>
    <t>辦理高雄園區自來水相關設備(如制水閥、自來水管件、高架水塔及配水池機電設備)老舊汰換、防洪中心(含滯洪池設施)及其他防汛附屬設施等項目修繕工程，提升自來水設備妥善率及園區供水品質，加強園區防汛設備妥善情形，減少園區汛期淹水風險，降低園區廠商營運風險。</t>
    <phoneticPr fontId="37" type="noConversion"/>
  </si>
  <si>
    <t>辦理高雄園區內道路、公園、運動球場及公共建物景觀區等區域中既有道路AC鋪面、路緣石、雨排水系統、人車行道鋪面、木造設施、公廁、球場設施、路燈景觀燈(含燈具、迴路)及寬頻管道設施等之修繕更新。</t>
    <phoneticPr fontId="37" type="noConversion"/>
  </si>
  <si>
    <t>爲建構高雄園區為永續環境之綠色園區，辦理園區內公園、綠地、道路植栽帶及公有建物景觀區等區域新植及補植喬灌木及噴灌系統設備損壞更新，以維持園區美觀。</t>
    <phoneticPr fontId="37" type="noConversion"/>
  </si>
  <si>
    <t>4.宿舍及廠房整修改善工程：</t>
    <phoneticPr fontId="3" type="noConversion"/>
  </si>
  <si>
    <t>高雄園區宿舍電梯已達使用年限且梯坑漏水，需進行更換；廠房廁所等空間因經常使用而材質老化，需重新修繕、天花板燈具等全面檢視更換、碼頭區洩水坡度改善、增設哺乳室等，以維持住戶及廠商使用品質及安全需求。</t>
    <phoneticPr fontId="37" type="noConversion"/>
  </si>
  <si>
    <t>5.作業設備：</t>
    <phoneticPr fontId="3" type="noConversion"/>
  </si>
  <si>
    <t>廠房及宿舍作業設備2,040千元。</t>
    <phoneticPr fontId="3" type="noConversion"/>
  </si>
  <si>
    <t>下水道系統操作設備4,900千元。</t>
    <phoneticPr fontId="3" type="noConversion"/>
  </si>
  <si>
    <t>警察勤務作業設備800千元。</t>
    <phoneticPr fontId="3" type="noConversion"/>
  </si>
  <si>
    <t>1.教學空間整修工程：</t>
    <phoneticPr fontId="3" type="noConversion"/>
  </si>
  <si>
    <t>南科實中因應增班空間需求，需整修增加學生學習空間。預計改善項目：1.國小部：1F幼兒園既有設施拆除，重新粉刷，新增黑板、教師角桌椅、班級置物櫃、吊扇、洗手台、照明改善等。2.國中部：共同教室木質地面拆除重鋪、地面牆面整修、照明改善等。</t>
    <phoneticPr fontId="37" type="noConversion"/>
  </si>
  <si>
    <t>2.國小部人工草跑道整修工程：</t>
    <phoneticPr fontId="3" type="noConversion"/>
  </si>
  <si>
    <t>南科實中國小部現有200M 人工草(PE)跑道，因使用10年以上，人工草跑道硬化，PVC路緣石經常剝離難以固定，影響師生活動安全。預計改善項目：1.跑道全面庖除汰舊換新。2.人工草跑道重新鋪設。</t>
    <phoneticPr fontId="37" type="noConversion"/>
  </si>
  <si>
    <t>3.校舍及教學場地修繕及更新：</t>
    <phoneticPr fontId="3" type="noConversion"/>
  </si>
  <si>
    <t>南科實中配合教育部申請補助計畫：校舍修繕工程、防水隔熱工程等項目。</t>
    <phoneticPr fontId="37" type="noConversion"/>
  </si>
  <si>
    <t>4.作業設備：</t>
    <phoneticPr fontId="3" type="noConversion"/>
  </si>
  <si>
    <t>南科實中教學及行政管理設備24,536千元。</t>
    <phoneticPr fontId="37" type="noConversion"/>
  </si>
  <si>
    <t>新設嘉科實驗高級中等學校籌備處設備1,000千元。</t>
    <phoneticPr fontId="3" type="noConversion"/>
  </si>
  <si>
    <t>新設屏科實驗高級中等學校籌備處設備1,000千元。</t>
    <phoneticPr fontId="3" type="noConversion"/>
  </si>
  <si>
    <t>中部科學園區</t>
    <phoneticPr fontId="3" type="noConversion"/>
  </si>
  <si>
    <t>1.園區設施維護更新：</t>
    <phoneticPr fontId="3" type="noConversion"/>
  </si>
  <si>
    <t>辦理園區道路、公園、滯洪池、停車場、交通設施及其他公共設施維護更新等編列24,700千元，以維持相關公共設施正常使用。</t>
    <phoneticPr fontId="3" type="noConversion"/>
  </si>
  <si>
    <t>園區供水設施維護更新6,000千元。</t>
    <phoneticPr fontId="3" type="noConversion"/>
  </si>
  <si>
    <t>標準廠房、宿舍及工商服務大樓作業設備維護更新55,200千元。</t>
    <phoneticPr fontId="3" type="noConversion"/>
  </si>
  <si>
    <t>污水廠作業設備維護更新12,000千元。</t>
    <phoneticPr fontId="3" type="noConversion"/>
  </si>
  <si>
    <t>警察勤務作業設備3,795千元。</t>
    <phoneticPr fontId="3" type="noConversion"/>
  </si>
  <si>
    <t>1.虎尾園區設施維護更新：</t>
    <phoneticPr fontId="3" type="noConversion"/>
  </si>
  <si>
    <t>辦理園區道路、公園、滯洪池、停車場、交通設施及其他公共設施維護更新等編列1,700千元，以維持相關公共設施正常使用。</t>
    <phoneticPr fontId="3" type="noConversion"/>
  </si>
  <si>
    <t>園區供水設施維護更新1,000千元。</t>
    <phoneticPr fontId="3" type="noConversion"/>
  </si>
  <si>
    <t>污水廠作業設備維護更新3,000千元。</t>
    <phoneticPr fontId="3" type="noConversion"/>
  </si>
  <si>
    <t>警察勤務作業設備245千元。</t>
    <phoneticPr fontId="3" type="noConversion"/>
  </si>
  <si>
    <t>1.后里園區設施維護更新：</t>
    <phoneticPr fontId="3" type="noConversion"/>
  </si>
  <si>
    <t>辦理園區道路、公園、滯洪池、停車場、交通設施及其他公共設施維護更新等編列4,700千元，以維持相關公共設施正常使用。</t>
    <phoneticPr fontId="3" type="noConversion"/>
  </si>
  <si>
    <t>園區供水設施維護更新4,000千元。</t>
    <phoneticPr fontId="3" type="noConversion"/>
  </si>
  <si>
    <t>污水廠作業設備維護更新5,000千元。</t>
    <phoneticPr fontId="3" type="noConversion"/>
  </si>
  <si>
    <t>警察勤務作業設備745千元。</t>
    <phoneticPr fontId="3" type="noConversion"/>
  </si>
  <si>
    <t>1.二林園區設施維護更新：</t>
    <phoneticPr fontId="3" type="noConversion"/>
  </si>
  <si>
    <t>辦理園區道路、公園、滯洪池、停車場、交通設施及其他公共設施維護更新等編列3,300千元，以維持相關公共設施正常使用。</t>
    <phoneticPr fontId="3" type="noConversion"/>
  </si>
  <si>
    <t>中興園區</t>
    <phoneticPr fontId="3" type="noConversion"/>
  </si>
  <si>
    <t>1.中興園區地籍整理作業：</t>
    <phoneticPr fontId="3" type="noConversion"/>
  </si>
  <si>
    <t>辦理中興園區地籍整理作業經費1,030千元。</t>
    <phoneticPr fontId="3" type="noConversion"/>
  </si>
  <si>
    <t>2.中興園區設施維護更新：</t>
    <phoneticPr fontId="3" type="noConversion"/>
  </si>
  <si>
    <t>辦理園區交通設施維護更新編列2,000千元，以維持相關公共設施正常使用。</t>
    <phoneticPr fontId="3" type="noConversion"/>
  </si>
  <si>
    <t>園區供水設施維護更新1,000千元。</t>
  </si>
  <si>
    <t xml:space="preserve">購置教學及行政所需設備等編列11,038千元。
</t>
    <phoneticPr fontId="3" type="noConversion"/>
  </si>
  <si>
    <t>業務外收入明細表</t>
  </si>
  <si>
    <t>科目及營運項目</t>
  </si>
  <si>
    <t>單位</t>
  </si>
  <si>
    <t>預    算    數</t>
  </si>
  <si>
    <t>說明</t>
  </si>
  <si>
    <t>數量</t>
  </si>
  <si>
    <t>金額</t>
  </si>
  <si>
    <t xml:space="preserve">出租資產業務:_x000D_1.出租設置屋頂型太陽能光電發電設備  435千元。 _x000D_停車場:_x000D_2.科技生活館、研發二路、興業二路、篤行污水處理場、矽導竹科研發中心等停車場委外營運管理權利金及行政大樓停車場收入34,800千元。_x000D_
3.停車場出租場地做基地台使用收入450千元。_x000D_
4.停車場上方出租設置太陽能板權利金收入4,200千元。 </t>
  </si>
  <si>
    <t xml:space="preserve">1.活動中心A館設置屋頂型太陽能光電發電設備，再生能源電能躉售500千元。 _x000D_2.沒入廠商投資保證金等其他收入500千元。 </t>
  </si>
  <si>
    <t xml:space="preserve">一般建築及設備計畫自有資金『其他』欄內列19,449千元，係教育部補助款。 </t>
  </si>
  <si>
    <t>　合    計</t>
  </si>
  <si>
    <t>　　 6.中部科學園區實驗中學建設計畫</t>
  </si>
  <si>
    <t>　　 4.南部科學園區實驗中學建設計畫</t>
  </si>
  <si>
    <t>　　 2.新竹科學園區實驗中學建設計畫</t>
  </si>
  <si>
    <t>小     計</t>
    <phoneticPr fontId="3" type="noConversion"/>
  </si>
  <si>
    <t>國外借款</t>
    <phoneticPr fontId="3" type="noConversion"/>
  </si>
  <si>
    <t>國內借款</t>
    <phoneticPr fontId="3" type="noConversion"/>
  </si>
  <si>
    <t>小      計</t>
    <phoneticPr fontId="3" type="noConversion"/>
  </si>
  <si>
    <t>出售不適用
資   　 產</t>
    <phoneticPr fontId="3" type="noConversion"/>
  </si>
  <si>
    <t>項                    目</t>
    <phoneticPr fontId="3" type="noConversion"/>
  </si>
  <si>
    <t>擴充資金來源明細表</t>
    <phoneticPr fontId="3" type="noConversion"/>
  </si>
  <si>
    <t>固定資產建設改良</t>
    <phoneticPr fontId="3" type="noConversion"/>
  </si>
  <si>
    <t>112.01
112.12</t>
  </si>
  <si>
    <t>110.01
114.12</t>
  </si>
  <si>
    <t>110.01
114.06</t>
  </si>
  <si>
    <t xml:space="preserve">1.為解決科學園區事業單位、投資廠商、政府機關、學術研究機構員工及歸國學人子女就學需求。
2.配合行政院海外攬才政策，提供符合國際水準之教育資源，以利銜接國內或僑居地之教育，解決延攬人才子女就學需求，並培養雙語言雙文化之人才。
3.培養未來國家高科技人才，建立國際化以及積極邁向五部共榮之園區實驗中學，實現打造中科園區為國際村之願景。
 </t>
  </si>
  <si>
    <t>　　 6.中部科學園區實驗中學
   建設計畫</t>
  </si>
  <si>
    <t xml:space="preserve">促進土地資源利用、提高土地經濟價值;聚集經濟效益；促進區域整體發展；增加直接就業機會；帶動相關產業之發展；增加國家及地方稅收；提升鄰近地區居民之生活層次。 </t>
  </si>
  <si>
    <t>111.06
116.03</t>
  </si>
  <si>
    <t xml:space="preserve">解決科學園區、科技產業園區、高鐵特定區內投資廠商、事業單位、機關(構)及歸國學人子女就學需求；配合行政院海外攬才政策，提供符合國際水準之教育資源，以利銜接國內或僑居地之教育，培養雙語言雙文化人才；培養未來國家高科技人才，建立國際化及邁向五部共榮之園區實驗中學，與地方教育共榮。 </t>
  </si>
  <si>
    <t>　　 4.南部科學園區實驗中學
   建設計畫</t>
  </si>
  <si>
    <t xml:space="preserve"> 84.07
129.12</t>
  </si>
  <si>
    <t xml:space="preserve">促進土地資源利用，提高土地經濟價值;促進區域整體發展;帶動相關產業之發展；增加直接就業機會；增加國家及地方稅；提升鄰近地區居民之生活層次。 </t>
  </si>
  <si>
    <t>110.09
114.05</t>
  </si>
  <si>
    <t xml:space="preserve">解決科學園區事業單位、投資廠商、政府機關、學術研究機構員工及歸國學人子女就學需求；配合行政院海外攬才政策，提供符合國際水準之教育資源，以利銜接國內或僑居地之教育，解決延攬人才子女就學需求，並培養雙語言雙文化之人才。 </t>
  </si>
  <si>
    <t>　　 2.新竹科學園區實驗中學
   建設計畫</t>
  </si>
  <si>
    <t xml:space="preserve"> 85.07
114.12</t>
  </si>
  <si>
    <t xml:space="preserve">促進土地資源利用，提高土地經濟價值；促進區域整體發展；帶動相關產業之發展及增加直接就業機會；增加政府稅收；帶動地方經濟發展及提升當地國民所得。 </t>
  </si>
  <si>
    <t>出售不適用
資　　　產</t>
    <phoneticPr fontId="3" type="noConversion"/>
  </si>
  <si>
    <t>佔全部
計畫％</t>
    <phoneticPr fontId="3" type="noConversion"/>
  </si>
  <si>
    <t>收回
年限
(年)</t>
    <phoneticPr fontId="3" type="noConversion"/>
  </si>
  <si>
    <t>現值
報酬
率％</t>
    <phoneticPr fontId="3" type="noConversion"/>
  </si>
  <si>
    <t>資金
成本
率％</t>
    <phoneticPr fontId="3" type="noConversion"/>
  </si>
  <si>
    <t>進度
起迄
年月</t>
    <phoneticPr fontId="3" type="noConversion"/>
  </si>
  <si>
    <t>目標
能量</t>
    <phoneticPr fontId="3" type="noConversion"/>
  </si>
  <si>
    <t>自    有    資    金</t>
    <phoneticPr fontId="3" type="noConversion"/>
  </si>
  <si>
    <t>投    資
總    額</t>
    <phoneticPr fontId="3" type="noConversion"/>
  </si>
  <si>
    <t>截至本年度累計數</t>
    <phoneticPr fontId="3" type="noConversion"/>
  </si>
  <si>
    <t>本    年    度</t>
    <phoneticPr fontId="3" type="noConversion"/>
  </si>
  <si>
    <t>資        金        來        源</t>
    <phoneticPr fontId="3" type="noConversion"/>
  </si>
  <si>
    <t>全                    部                    計                    畫</t>
    <phoneticPr fontId="3" type="noConversion"/>
  </si>
  <si>
    <t>項            目</t>
    <phoneticPr fontId="3" type="noConversion"/>
  </si>
  <si>
    <t>充計畫預期進度明細表</t>
    <phoneticPr fontId="3" type="noConversion"/>
  </si>
  <si>
    <t>固定資產建設改良擴</t>
    <phoneticPr fontId="3" type="noConversion"/>
  </si>
  <si>
    <t xml:space="preserve">　其他業務外費用                                              </t>
  </si>
  <si>
    <t xml:space="preserve">　其他業務費用                                                </t>
  </si>
  <si>
    <t xml:space="preserve">　管理及總務費用                                              </t>
  </si>
  <si>
    <t xml:space="preserve">　出租資產成本                                                </t>
  </si>
  <si>
    <t xml:space="preserve">　教學成本                                                    </t>
  </si>
  <si>
    <t xml:space="preserve">　勞務成本                                                    </t>
  </si>
  <si>
    <t>本年度應提折舊額</t>
  </si>
  <si>
    <t>本年度(12月底)資產總額</t>
  </si>
  <si>
    <t>資產重估增值額</t>
  </si>
  <si>
    <t>本年度預計增減資產原值</t>
  </si>
  <si>
    <t>上年度預計增減資產原值</t>
  </si>
  <si>
    <t>前年度決算資產原值</t>
  </si>
  <si>
    <t>交 通 及
運輸設備</t>
    <phoneticPr fontId="3" type="noConversion"/>
  </si>
  <si>
    <t>機 械 及
設    備</t>
    <phoneticPr fontId="3" type="noConversion"/>
  </si>
  <si>
    <t>房 屋 及
建    築</t>
    <phoneticPr fontId="3" type="noConversion"/>
  </si>
  <si>
    <t>土    地
改 良 物</t>
    <phoneticPr fontId="3" type="noConversion"/>
  </si>
  <si>
    <t>其   他</t>
    <phoneticPr fontId="3" type="noConversion"/>
  </si>
  <si>
    <t>項        目</t>
    <phoneticPr fontId="3" type="noConversion"/>
  </si>
  <si>
    <t>舊明細表</t>
    <phoneticPr fontId="3" type="noConversion"/>
  </si>
  <si>
    <t>資產折</t>
    <phoneticPr fontId="3" type="noConversion"/>
  </si>
  <si>
    <t xml:space="preserve">辦理新竹園區寶山一期住宅區土地配售作業，總收入312,981千元(帳面價值287,046千元)，爰編列財產交易賸餘25,935千元。 </t>
  </si>
  <si>
    <t xml:space="preserve">　　土地                                                        </t>
  </si>
  <si>
    <t xml:space="preserve">　土地                                                        </t>
  </si>
  <si>
    <t>不動產、廠房及設備</t>
  </si>
  <si>
    <t>淨 收 入</t>
    <phoneticPr fontId="3" type="noConversion"/>
  </si>
  <si>
    <t>處理費用</t>
    <phoneticPr fontId="3" type="noConversion"/>
  </si>
  <si>
    <t>總 收 入</t>
    <phoneticPr fontId="3" type="noConversion"/>
  </si>
  <si>
    <t>淨  額</t>
    <phoneticPr fontId="3" type="noConversion"/>
  </si>
  <si>
    <t>已  提
折舊額</t>
    <phoneticPr fontId="3" type="noConversion"/>
  </si>
  <si>
    <t>成 本 或
重估價值</t>
    <phoneticPr fontId="3" type="noConversion"/>
  </si>
  <si>
    <t>變賣餘絀</t>
    <phoneticPr fontId="3" type="noConversion"/>
  </si>
  <si>
    <t>未實現重估增值減少數</t>
    <phoneticPr fontId="3" type="noConversion"/>
  </si>
  <si>
    <t>變  賣  收  入</t>
    <phoneticPr fontId="3" type="noConversion"/>
  </si>
  <si>
    <t>帳  面  價  值</t>
    <phoneticPr fontId="3" type="noConversion"/>
  </si>
  <si>
    <t>賣明細表</t>
    <phoneticPr fontId="3" type="noConversion"/>
  </si>
  <si>
    <t>資產變</t>
    <phoneticPr fontId="3" type="noConversion"/>
  </si>
  <si>
    <t xml:space="preserve">期末基金數額                            </t>
  </si>
  <si>
    <t xml:space="preserve">　　其他                                </t>
  </si>
  <si>
    <t xml:space="preserve">　　折減基金繳庫                        </t>
  </si>
  <si>
    <t xml:space="preserve">　　填補短絀                            </t>
  </si>
  <si>
    <t xml:space="preserve">　減：                                  </t>
  </si>
  <si>
    <t xml:space="preserve">　　國庫增撥數                          </t>
  </si>
  <si>
    <t xml:space="preserve">　　以國有財產撥充                      </t>
  </si>
  <si>
    <t xml:space="preserve">賸餘撥充基金數為5,500,329千元。 </t>
  </si>
  <si>
    <t xml:space="preserve">　　賸餘撥充                            </t>
  </si>
  <si>
    <t xml:space="preserve">　　以前年度公積撥充                    </t>
  </si>
  <si>
    <t xml:space="preserve">　加：                                  </t>
  </si>
  <si>
    <t xml:space="preserve">期初基金數額                            </t>
  </si>
  <si>
    <t>基金數額增減明細表</t>
    <phoneticPr fontId="3" type="noConversion"/>
  </si>
  <si>
    <t xml:space="preserve">附    註：
 1.信託代理與保證資產科目,本年預算數: $9,453,012 上年預算數: $7,649,771 前年度決算數: $9,453,012_x000D_
 2.信託代理與保證負債科目,本年預算數: $9,453,012 上年預算數: $7,649,771 前年度決算數: $9,453,012_x000D_
 </t>
  </si>
  <si>
    <t>　累積其他綜合餘絀</t>
  </si>
  <si>
    <t>淨值其他項目</t>
  </si>
  <si>
    <t>　累積賸餘</t>
  </si>
  <si>
    <t>累積餘絀</t>
  </si>
  <si>
    <t>　資本公積</t>
  </si>
  <si>
    <t>公積</t>
  </si>
  <si>
    <t>　基金</t>
  </si>
  <si>
    <t>基金</t>
  </si>
  <si>
    <t>淨值</t>
  </si>
  <si>
    <t>　什項負債</t>
  </si>
  <si>
    <t>　遞延負債</t>
  </si>
  <si>
    <t>其他負債</t>
  </si>
  <si>
    <t>　長期債務</t>
  </si>
  <si>
    <t>長期負債</t>
  </si>
  <si>
    <t>　預收款項</t>
  </si>
  <si>
    <t>　應付款項</t>
  </si>
  <si>
    <t>　短期債務</t>
  </si>
  <si>
    <t>流動負債</t>
  </si>
  <si>
    <t>負債</t>
  </si>
  <si>
    <t>　什項資產</t>
  </si>
  <si>
    <t>　遞延資產</t>
  </si>
  <si>
    <t>其他資產</t>
  </si>
  <si>
    <t>　無形資產</t>
  </si>
  <si>
    <t>無形資產</t>
  </si>
  <si>
    <t>　購建中固定資產</t>
  </si>
  <si>
    <t>　什項設備</t>
  </si>
  <si>
    <t>　交通及運輸設備</t>
  </si>
  <si>
    <t>　機械及設備</t>
  </si>
  <si>
    <t>　房屋及建築</t>
  </si>
  <si>
    <t>　土地改良物</t>
  </si>
  <si>
    <t>　土地</t>
  </si>
  <si>
    <t>　準備金</t>
  </si>
  <si>
    <t>　長期墊款</t>
  </si>
  <si>
    <t>投資、長期 應 收款、貸墊款及準備金</t>
  </si>
  <si>
    <t>　短期貸墊款</t>
  </si>
  <si>
    <t>　預付款項</t>
  </si>
  <si>
    <t>　存貨</t>
  </si>
  <si>
    <t>　應收款項</t>
  </si>
  <si>
    <t>　現金</t>
  </si>
  <si>
    <t>流動資產</t>
  </si>
  <si>
    <t>資產</t>
  </si>
  <si>
    <t>預計數</t>
    <phoneticPr fontId="3" type="noConversion"/>
  </si>
  <si>
    <t>實際數</t>
    <phoneticPr fontId="3" type="noConversion"/>
  </si>
  <si>
    <t>比較增減</t>
    <phoneticPr fontId="3" type="noConversion"/>
  </si>
  <si>
    <t>111年12月31日</t>
  </si>
  <si>
    <t>112年12月31日</t>
  </si>
  <si>
    <t>110年12月31日</t>
  </si>
  <si>
    <t>中華民國112年12月31日</t>
  </si>
  <si>
    <t>預計平衡表</t>
    <phoneticPr fontId="3" type="noConversion"/>
  </si>
  <si>
    <t xml:space="preserve">人      </t>
  </si>
  <si>
    <t xml:space="preserve">　教學業務                    </t>
  </si>
  <si>
    <t xml:space="preserve">　公共設施                    </t>
  </si>
  <si>
    <t xml:space="preserve">　幼兒園業務                  </t>
  </si>
  <si>
    <t xml:space="preserve">　環境保護                    </t>
  </si>
  <si>
    <t xml:space="preserve">人次    </t>
  </si>
  <si>
    <t xml:space="preserve">　休閒服務業務                </t>
  </si>
  <si>
    <t xml:space="preserve">　廢棄物處理業務              </t>
  </si>
  <si>
    <t xml:space="preserve">　出租資產業務                </t>
  </si>
  <si>
    <t xml:space="preserve">　再生水處理業務              </t>
  </si>
  <si>
    <t xml:space="preserve">　污水處理                    </t>
  </si>
  <si>
    <t xml:space="preserve">公頃    </t>
  </si>
  <si>
    <t xml:space="preserve">　公共設施維護                </t>
  </si>
  <si>
    <t xml:space="preserve">　景觀維護                    </t>
  </si>
  <si>
    <t xml:space="preserve">　環境清潔                    </t>
  </si>
  <si>
    <t xml:space="preserve">　消防業務                    </t>
  </si>
  <si>
    <t xml:space="preserve">　警察勤務                    </t>
  </si>
  <si>
    <t xml:space="preserve">108年度決算數                 </t>
  </si>
  <si>
    <t xml:space="preserve">109年度決算數                 </t>
  </si>
  <si>
    <t xml:space="preserve">前年度決算數                  </t>
  </si>
  <si>
    <t xml:space="preserve">新竹園區4,145,774平方公尺_x000D_
竹南園區862,898平方公尺_x000D_
銅鑼園區762,459平方公尺_x000D_
龍潭園區448,800平方公尺_x000D_
宜蘭園區233,617平方公尺_x000D_
生醫園區279,266平方公尺_x000D_
台南園區5,800,143平方公尺_x000D_
高雄園區2,231,768平方公尺 _x000D_
台中園區2,454,916平方公尺_x000D_
虎尾園區424,375平方公尺_x000D_
后里園區1,405,500平方公尺_x000D_
二林園區668,450平方公尺_x000D_
中興園區113,906平方公尺_x000D_
</t>
  </si>
  <si>
    <t xml:space="preserve">新竹園區43,800,000立方公尺_x000D_
竹南園區8,030,000立方公尺_x000D_
銅鑼園區547,500立方公尺_x000D_
龍潭園區6,022,500立方公尺_x000D_
宜蘭園區109,500立方公尺_x000D_
台南園區54,750,000立方公尺_x000D_
高雄園區8,030,000立方公尺 _x000D_
台中園區37,376,000立方公尺_x000D_
虎尾園區474,500立方公尺_x000D_
后里園區13,140,000立方公尺_x000D_
二林園區18,250立方公尺_x000D_
</t>
  </si>
  <si>
    <t xml:space="preserve">上年度預算數                  </t>
  </si>
  <si>
    <t xml:space="preserve">新竹園區4,146,244平方公尺_x000D_
竹南園區862,898平方公尺_x000D_
銅鑼園區899,717平方公尺_x000D_
龍潭園區448,800平方公尺_x000D_
宜蘭園區261,917平方公尺_x000D_
生醫園區279,266平方公尺_x000D_
台南園區5,851,666平方公尺_x000D_
高雄園區2,331,768平方公尺_x000D_
橋頭園區100,000平方公尺_x000D_
嘉義園區23,800平方公尺_x000D_
屏東園區22,600平方公尺_x000D_
台中園區2,454,916平方公尺_x000D_
虎尾園區424,375平方公尺_x000D_
后里園區1,405,500平方公尺_x000D_
二林園區758,450平方公尺_x000D_
中興園區124,816平方公尺_x000D_
_x000D_
 </t>
  </si>
  <si>
    <t xml:space="preserve">新竹園區47,450,000立方公尺_x000D_
竹南園區9,125,000立方公尺_x000D_
銅鑼園區682,500立方公尺_x000D_
龍潭園區6,022,500立方公尺_x000D_
宜蘭園區146,000立方公尺_x000D_
台南園區65,700,000立方公尺_x000D_
高雄園區7,300,000立方公尺。 _x000D_
台中園區37,376,000立方公尺_x000D_
虎尾園區474,500立方公尺_x000D_
后里園區13,140,000立方公尺_x000D_
二林園區164,250立方公尺_x000D_
</t>
  </si>
  <si>
    <t xml:space="preserve">本年度預算數                  </t>
  </si>
  <si>
    <t>說        明</t>
    <phoneticPr fontId="36" type="noConversion"/>
  </si>
  <si>
    <t>預(決)算數</t>
    <phoneticPr fontId="36" type="noConversion"/>
  </si>
  <si>
    <t>單位成本(元)
或平均利(費)率</t>
    <phoneticPr fontId="36" type="noConversion"/>
  </si>
  <si>
    <t>數    量</t>
    <phoneticPr fontId="36" type="noConversion"/>
  </si>
  <si>
    <t>單位</t>
    <phoneticPr fontId="36" type="noConversion"/>
  </si>
  <si>
    <t>年 度 及 項 目</t>
    <phoneticPr fontId="36" type="noConversion"/>
  </si>
  <si>
    <t>５年來主要營運項目分析表</t>
    <phoneticPr fontId="3" type="noConversion"/>
  </si>
  <si>
    <t xml:space="preserve">竹科預計進用勞務承攬人力540.0人，竹科實中預計進用勞務承攬人力33.3人，南科預計進用勞務承攬人力794.0人，南科實中預計進用勞務承攬人力20.0人，中科預計進用勞務承攬人力415.6人，中科實中預計進用勞務承攬人力17.2人。 </t>
  </si>
  <si>
    <t xml:space="preserve">總　　　計                    </t>
  </si>
  <si>
    <t xml:space="preserve">　約僱                        </t>
  </si>
  <si>
    <t xml:space="preserve">　聘用                        </t>
  </si>
  <si>
    <t xml:space="preserve">　工友                        </t>
  </si>
  <si>
    <t xml:space="preserve">　技工                        </t>
  </si>
  <si>
    <t xml:space="preserve">　警察                        </t>
  </si>
  <si>
    <t xml:space="preserve">　職員                        </t>
  </si>
  <si>
    <t xml:space="preserve">專任人員                      </t>
  </si>
  <si>
    <t xml:space="preserve">業務支出部份：                </t>
  </si>
  <si>
    <t>本年度最高
可進用員額數</t>
    <phoneticPr fontId="36" type="noConversion"/>
  </si>
  <si>
    <t>本年度
增減( - )數</t>
    <phoneticPr fontId="36" type="noConversion"/>
  </si>
  <si>
    <t>上年度最高
可進用員額數</t>
    <phoneticPr fontId="36" type="noConversion"/>
  </si>
  <si>
    <t>科          目</t>
    <phoneticPr fontId="36" type="noConversion"/>
  </si>
  <si>
    <t>單位:人</t>
    <phoneticPr fontId="3" type="noConversion"/>
  </si>
  <si>
    <t>員工人數彙計表</t>
    <phoneticPr fontId="3" type="noConversion"/>
  </si>
  <si>
    <t xml:space="preserve">1.(1)竹科預計進用勞務承攬人力540.0人，編列320,472千元。_x000D_
  (2)竹科實中預計進用勞務承攬人力33.3人，編列13,000千元。_x000D_
  (3)南科預計進用勞務承攬人力794.0人，編列447,501千元。_x000D_
  (4)南科實中預計進用勞務承攬人力20.0人，編列19,315千元。_x000D_
  (5)中科預計進用勞務承攬人力415.6人，編列261,203千元。_x000D_
  (6)中科實中預計進用勞務承攬人力17.2人，編列9,266千元。 _x000D_
2.(1)年終獎金：共計1,009人編列105,592千元(依據軍公教人員年終工作獎金發給注意事項辦理)_x000D_
  (2)考績獎金：共計1,006人編列97,225千元(依據警察人員人事條例、公立高級中等以下學校教師成績考核_x000D_
               辦法、公務人員考績法、國立南科國際實驗高級中學技工工友考核實施要點及國立科學工業_x000D_
               園區實驗高級中學工友考核獎懲作業要點辦理)_x000D_
  (3)其他：獎章獎金編列373千元。(依據公務人員領有勳章獎章榮譽紀念章發給獎勵金實施要點規定辦理)_x000D_
 </t>
  </si>
  <si>
    <t xml:space="preserve">總      計          </t>
  </si>
  <si>
    <t xml:space="preserve">  合      計        </t>
  </si>
  <si>
    <t xml:space="preserve">　　　職員          </t>
  </si>
  <si>
    <t xml:space="preserve">　　兼任人員        </t>
  </si>
  <si>
    <t xml:space="preserve">　其他業務外費用    </t>
  </si>
  <si>
    <t xml:space="preserve">　　聘僱人員        </t>
  </si>
  <si>
    <t xml:space="preserve">　　　工員          </t>
  </si>
  <si>
    <t xml:space="preserve">　　正式人員        </t>
  </si>
  <si>
    <t xml:space="preserve">　管理及總務費用    </t>
  </si>
  <si>
    <t xml:space="preserve">　其他業務成本      </t>
  </si>
  <si>
    <t xml:space="preserve">　教學成本          </t>
  </si>
  <si>
    <t xml:space="preserve">　勞務成本          </t>
  </si>
  <si>
    <t xml:space="preserve">業務總支出部分      </t>
  </si>
  <si>
    <t>其  他</t>
    <phoneticPr fontId="36" type="noConversion"/>
  </si>
  <si>
    <t>提撥福
利  金</t>
    <phoneticPr fontId="36" type="noConversion"/>
  </si>
  <si>
    <t>傷病醫
藥  費</t>
    <phoneticPr fontId="36" type="noConversion"/>
  </si>
  <si>
    <t>分擔保
險  費</t>
    <phoneticPr fontId="36" type="noConversion"/>
  </si>
  <si>
    <t>恤償金</t>
    <phoneticPr fontId="36" type="noConversion"/>
  </si>
  <si>
    <t>退休金</t>
    <phoneticPr fontId="36" type="noConversion"/>
  </si>
  <si>
    <t>績  效
獎  金</t>
    <phoneticPr fontId="36" type="noConversion"/>
  </si>
  <si>
    <t>考  績
獎  金</t>
    <phoneticPr fontId="36" type="noConversion"/>
  </si>
  <si>
    <t>年  終
獎  金</t>
    <phoneticPr fontId="36" type="noConversion"/>
  </si>
  <si>
    <t>總    計</t>
    <phoneticPr fontId="36" type="noConversion"/>
  </si>
  <si>
    <t>兼任人員
用人費用</t>
    <phoneticPr fontId="36" type="noConversion"/>
  </si>
  <si>
    <t>合    計</t>
    <phoneticPr fontId="36" type="noConversion"/>
  </si>
  <si>
    <t>提繳費</t>
    <phoneticPr fontId="36" type="noConversion"/>
  </si>
  <si>
    <t>福利費</t>
    <phoneticPr fontId="36" type="noConversion"/>
  </si>
  <si>
    <t>資遣費</t>
    <phoneticPr fontId="36" type="noConversion"/>
  </si>
  <si>
    <t>退  休  及  恤  償</t>
    <phoneticPr fontId="36" type="noConversion"/>
  </si>
  <si>
    <t>獎                    金</t>
    <phoneticPr fontId="36" type="noConversion"/>
  </si>
  <si>
    <t>津  貼</t>
    <phoneticPr fontId="36" type="noConversion"/>
  </si>
  <si>
    <t>超時工
作報酬</t>
    <phoneticPr fontId="36" type="noConversion"/>
  </si>
  <si>
    <t>聘僱人
員薪資</t>
    <phoneticPr fontId="36" type="noConversion"/>
  </si>
  <si>
    <t>正式員
額薪資</t>
    <phoneticPr fontId="36" type="noConversion"/>
  </si>
  <si>
    <t>用彙計表</t>
    <phoneticPr fontId="3" type="noConversion"/>
  </si>
  <si>
    <t>用人費</t>
    <phoneticPr fontId="3" type="noConversion"/>
  </si>
  <si>
    <t>總        計</t>
  </si>
  <si>
    <t>　其他費用</t>
  </si>
  <si>
    <t>其他</t>
  </si>
  <si>
    <t>　各項短絀</t>
  </si>
  <si>
    <t>短絀、賠償與保險給付</t>
  </si>
  <si>
    <t>　競賽及交流活動費</t>
  </si>
  <si>
    <t>　補貼（償）、獎勵、慰問與救助（濟）</t>
  </si>
  <si>
    <t>　分擔</t>
  </si>
  <si>
    <t>　捐助、補助與獎助</t>
  </si>
  <si>
    <t>　會費</t>
  </si>
  <si>
    <t>會費、捐助、補助、分攤、救助（濟）與交流活動費</t>
  </si>
  <si>
    <t>　規 費</t>
  </si>
  <si>
    <t>　消費與行為稅</t>
  </si>
  <si>
    <t>　房屋稅</t>
  </si>
  <si>
    <t>　土地稅</t>
  </si>
  <si>
    <t>稅捐與規費（強制費）</t>
  </si>
  <si>
    <t>　攤銷</t>
  </si>
  <si>
    <t>　其他折舊性資產折舊</t>
  </si>
  <si>
    <t>　不動產、廠房及設備折舊</t>
  </si>
  <si>
    <t>折舊、折耗及攤銷</t>
  </si>
  <si>
    <t>　利息</t>
  </si>
  <si>
    <t>　什項設備租金</t>
  </si>
  <si>
    <t>　交通及運輸設備租金</t>
  </si>
  <si>
    <t>　機器租金</t>
  </si>
  <si>
    <t>　房租</t>
  </si>
  <si>
    <t>　地租及水租</t>
  </si>
  <si>
    <t>租金與利息</t>
  </si>
  <si>
    <t>　商品及醫療用品</t>
  </si>
  <si>
    <t>　用品消耗</t>
  </si>
  <si>
    <t>　使用材料費</t>
  </si>
  <si>
    <t>材料及用品費</t>
  </si>
  <si>
    <t>　推展費</t>
  </si>
  <si>
    <t>　公關慰勞費</t>
  </si>
  <si>
    <t>　專業服務費</t>
  </si>
  <si>
    <t>　一般服務費</t>
  </si>
  <si>
    <t>　保險費</t>
  </si>
  <si>
    <t>　修理保養及保固費</t>
  </si>
  <si>
    <t>　印刷裝訂及公告費</t>
  </si>
  <si>
    <t>　旅運費</t>
  </si>
  <si>
    <t>　郵電費</t>
  </si>
  <si>
    <t>　水電費</t>
  </si>
  <si>
    <t>服務費用</t>
  </si>
  <si>
    <t>　提繳費</t>
  </si>
  <si>
    <t>　福利費</t>
  </si>
  <si>
    <t>　退休及卹償金</t>
  </si>
  <si>
    <t>　獎金</t>
  </si>
  <si>
    <t>　津貼</t>
  </si>
  <si>
    <t>　超時工作報酬</t>
  </si>
  <si>
    <t>　聘僱及兼職人員薪資</t>
  </si>
  <si>
    <t>　正式員額薪資</t>
  </si>
  <si>
    <t>用人費用</t>
  </si>
  <si>
    <t>其他業務外費用</t>
  </si>
  <si>
    <t>財務費用</t>
  </si>
  <si>
    <t>其他業務費用</t>
  </si>
  <si>
    <t>管理及總務費用</t>
  </si>
  <si>
    <t>其他業務成本</t>
  </si>
  <si>
    <t>出租資產成本</t>
  </si>
  <si>
    <t>教學成本</t>
  </si>
  <si>
    <t>勞務成本</t>
  </si>
  <si>
    <t>度                預                算                數</t>
  </si>
  <si>
    <t>本                年</t>
  </si>
  <si>
    <t>科                    目</t>
  </si>
  <si>
    <t>上年度
預算數</t>
  </si>
  <si>
    <t>前年度
決算數</t>
  </si>
  <si>
    <t>112年度</t>
  </si>
  <si>
    <t>中華民國</t>
  </si>
  <si>
    <t>用彙計表</t>
  </si>
  <si>
    <t>各項費</t>
  </si>
  <si>
    <t>理局作業基金</t>
  </si>
  <si>
    <t>科學園區管</t>
  </si>
  <si>
    <t>會新竹科學園區管理局</t>
  </si>
  <si>
    <t>國家科學及技術委員</t>
  </si>
  <si>
    <t>　合　　計</t>
  </si>
  <si>
    <t>　　　　房屋及建築</t>
  </si>
  <si>
    <t xml:space="preserve">　　　1.南部科學園區實驗中學建設計畫
南部科學園區實驗中學建設計畫 </t>
  </si>
  <si>
    <t xml:space="preserve">  (一)專案計畫</t>
  </si>
  <si>
    <t>一、固定資產之建設、改良、擴充</t>
  </si>
  <si>
    <t>說明</t>
    <phoneticPr fontId="36" type="noConversion"/>
  </si>
  <si>
    <t>辦理年度</t>
    <phoneticPr fontId="36" type="noConversion"/>
  </si>
  <si>
    <t>金    額</t>
    <phoneticPr fontId="36" type="noConversion"/>
  </si>
  <si>
    <t>項            目</t>
    <phoneticPr fontId="36" type="noConversion"/>
  </si>
  <si>
    <t>補辦預算明細表</t>
    <phoneticPr fontId="3" type="noConversion"/>
  </si>
  <si>
    <t>科學園區管理局作業基金</t>
    <phoneticPr fontId="36" type="noConversion"/>
  </si>
  <si>
    <t>一般建築及設備計畫之分年性項目明細表</t>
    <phoneticPr fontId="3" type="noConversion"/>
  </si>
  <si>
    <t xml:space="preserve">                                      中華民國112年度                   單位:新臺幣千元            </t>
    <phoneticPr fontId="36" type="noConversion"/>
  </si>
  <si>
    <t>科目名稱</t>
  </si>
  <si>
    <t>項目名稱</t>
  </si>
  <si>
    <t>期  間</t>
  </si>
  <si>
    <t>投資總額</t>
  </si>
  <si>
    <t>分年預算數</t>
  </si>
  <si>
    <t>備註</t>
  </si>
  <si>
    <t>以前年度</t>
  </si>
  <si>
    <t>本年度</t>
  </si>
  <si>
    <t>以後年度</t>
  </si>
  <si>
    <t>新竹園區新三期標準廠房工程</t>
    <phoneticPr fontId="3" type="noConversion"/>
  </si>
  <si>
    <t>110-114年</t>
    <phoneticPr fontId="3" type="noConversion"/>
  </si>
  <si>
    <t>以前年度：110年度為決算數，111年度為預算數。</t>
    <phoneticPr fontId="3" type="noConversion"/>
  </si>
  <si>
    <t>收入明細表</t>
    <phoneticPr fontId="3" type="noConversion"/>
  </si>
  <si>
    <t xml:space="preserve">  中華民國 112年度            單位:新臺幣千元</t>
    <phoneticPr fontId="36" type="noConversion"/>
  </si>
  <si>
    <t>本    年    度    預    算    數</t>
    <phoneticPr fontId="3" type="noConversion"/>
  </si>
  <si>
    <t>新竹科學園區</t>
    <phoneticPr fontId="36" type="noConversion"/>
  </si>
  <si>
    <t>南部科學園區</t>
    <phoneticPr fontId="36" type="noConversion"/>
  </si>
  <si>
    <t>中部科學園區</t>
    <phoneticPr fontId="36" type="noConversion"/>
  </si>
  <si>
    <t>業務收入</t>
    <phoneticPr fontId="36" type="noConversion"/>
  </si>
  <si>
    <r>
      <t xml:space="preserve">    </t>
    </r>
    <r>
      <rPr>
        <sz val="12"/>
        <color indexed="8"/>
        <rFont val="標楷體"/>
        <family val="4"/>
        <charset val="136"/>
      </rPr>
      <t xml:space="preserve">勞務收入                                                    </t>
    </r>
    <phoneticPr fontId="36" type="noConversion"/>
  </si>
  <si>
    <r>
      <t>　</t>
    </r>
    <r>
      <rPr>
        <sz val="12"/>
        <color indexed="8"/>
        <rFont val="Times New Roman"/>
        <family val="1"/>
      </rPr>
      <t xml:space="preserve">    </t>
    </r>
    <r>
      <rPr>
        <sz val="12"/>
        <color indexed="8"/>
        <rFont val="標楷體"/>
        <family val="4"/>
        <charset val="136"/>
      </rPr>
      <t xml:space="preserve">服務收入                                                    </t>
    </r>
    <phoneticPr fontId="36" type="noConversion"/>
  </si>
  <si>
    <r>
      <t>　　</t>
    </r>
    <r>
      <rPr>
        <sz val="12"/>
        <color indexed="8"/>
        <rFont val="Times New Roman"/>
        <family val="1"/>
      </rPr>
      <t xml:space="preserve">    </t>
    </r>
    <r>
      <rPr>
        <sz val="12"/>
        <color indexed="8"/>
        <rFont val="標楷體"/>
        <family val="4"/>
        <charset val="136"/>
      </rPr>
      <t xml:space="preserve">污水處理收入                                                </t>
    </r>
    <phoneticPr fontId="36" type="noConversion"/>
  </si>
  <si>
    <r>
      <t>　　　</t>
    </r>
    <r>
      <rPr>
        <sz val="12"/>
        <color indexed="8"/>
        <rFont val="Times New Roman"/>
        <family val="1"/>
      </rPr>
      <t xml:space="preserve">    </t>
    </r>
    <r>
      <rPr>
        <sz val="12"/>
        <color indexed="8"/>
        <rFont val="標楷體"/>
        <family val="4"/>
        <charset val="136"/>
      </rPr>
      <t xml:space="preserve">污水處理收入                                                </t>
    </r>
    <phoneticPr fontId="36" type="noConversion"/>
  </si>
  <si>
    <r>
      <t>　　</t>
    </r>
    <r>
      <rPr>
        <sz val="12"/>
        <color indexed="8"/>
        <rFont val="Times New Roman"/>
        <family val="1"/>
      </rPr>
      <t xml:space="preserve">    </t>
    </r>
    <r>
      <rPr>
        <sz val="12"/>
        <color indexed="8"/>
        <rFont val="標楷體"/>
        <family val="4"/>
        <charset val="136"/>
      </rPr>
      <t xml:space="preserve">廢棄物處理收入                                              </t>
    </r>
    <phoneticPr fontId="36" type="noConversion"/>
  </si>
  <si>
    <r>
      <t>　　　</t>
    </r>
    <r>
      <rPr>
        <sz val="12"/>
        <color indexed="8"/>
        <rFont val="Times New Roman"/>
        <family val="1"/>
      </rPr>
      <t xml:space="preserve">    </t>
    </r>
    <r>
      <rPr>
        <sz val="12"/>
        <color indexed="8"/>
        <rFont val="標楷體"/>
        <family val="4"/>
        <charset val="136"/>
      </rPr>
      <t xml:space="preserve">廢棄物處理收入                                              </t>
    </r>
    <phoneticPr fontId="36" type="noConversion"/>
  </si>
  <si>
    <r>
      <t>　　</t>
    </r>
    <r>
      <rPr>
        <sz val="12"/>
        <color indexed="8"/>
        <rFont val="Times New Roman"/>
        <family val="1"/>
      </rPr>
      <t xml:space="preserve">    </t>
    </r>
    <r>
      <rPr>
        <sz val="12"/>
        <color indexed="8"/>
        <rFont val="標楷體"/>
        <family val="4"/>
        <charset val="136"/>
      </rPr>
      <t xml:space="preserve">休閒服務收入                                                </t>
    </r>
    <phoneticPr fontId="36" type="noConversion"/>
  </si>
  <si>
    <r>
      <t>　　　</t>
    </r>
    <r>
      <rPr>
        <sz val="12"/>
        <color indexed="8"/>
        <rFont val="Times New Roman"/>
        <family val="1"/>
      </rPr>
      <t xml:space="preserve">    </t>
    </r>
    <r>
      <rPr>
        <sz val="12"/>
        <color indexed="8"/>
        <rFont val="標楷體"/>
        <family val="4"/>
        <charset val="136"/>
      </rPr>
      <t xml:space="preserve">外包場地租金收入                                            </t>
    </r>
    <phoneticPr fontId="36" type="noConversion"/>
  </si>
  <si>
    <r>
      <t>　　　</t>
    </r>
    <r>
      <rPr>
        <sz val="12"/>
        <color indexed="8"/>
        <rFont val="Times New Roman"/>
        <family val="1"/>
      </rPr>
      <t xml:space="preserve">    </t>
    </r>
    <r>
      <rPr>
        <sz val="12"/>
        <color indexed="8"/>
        <rFont val="標楷體"/>
        <family val="4"/>
        <charset val="136"/>
      </rPr>
      <t xml:space="preserve">會場租金收入                                                </t>
    </r>
    <phoneticPr fontId="36" type="noConversion"/>
  </si>
  <si>
    <r>
      <t>　　　</t>
    </r>
    <r>
      <rPr>
        <sz val="12"/>
        <color indexed="8"/>
        <rFont val="Times New Roman"/>
        <family val="1"/>
      </rPr>
      <t xml:space="preserve">    </t>
    </r>
    <r>
      <rPr>
        <sz val="12"/>
        <color indexed="8"/>
        <rFont val="標楷體"/>
        <family val="4"/>
        <charset val="136"/>
      </rPr>
      <t xml:space="preserve">運動場地租金收入                                            </t>
    </r>
    <phoneticPr fontId="36" type="noConversion"/>
  </si>
  <si>
    <t xml:space="preserve">     再生水處理收入</t>
    <phoneticPr fontId="36" type="noConversion"/>
  </si>
  <si>
    <t xml:space="preserve">        再生水處理收入</t>
    <phoneticPr fontId="36" type="noConversion"/>
  </si>
  <si>
    <r>
      <t>　</t>
    </r>
    <r>
      <rPr>
        <sz val="12"/>
        <color indexed="8"/>
        <rFont val="Times New Roman"/>
        <family val="1"/>
      </rPr>
      <t xml:space="preserve">    </t>
    </r>
    <r>
      <rPr>
        <sz val="12"/>
        <color indexed="8"/>
        <rFont val="標楷體"/>
        <family val="4"/>
        <charset val="136"/>
      </rPr>
      <t xml:space="preserve">管理收入                                                    </t>
    </r>
    <phoneticPr fontId="36" type="noConversion"/>
  </si>
  <si>
    <r>
      <t xml:space="preserve">    </t>
    </r>
    <r>
      <rPr>
        <sz val="12"/>
        <color indexed="8"/>
        <rFont val="標楷體"/>
        <family val="4"/>
        <charset val="136"/>
      </rPr>
      <t xml:space="preserve">教學收入                                                    </t>
    </r>
    <phoneticPr fontId="36" type="noConversion"/>
  </si>
  <si>
    <r>
      <t>　</t>
    </r>
    <r>
      <rPr>
        <sz val="12"/>
        <color indexed="8"/>
        <rFont val="Times New Roman"/>
        <family val="1"/>
      </rPr>
      <t xml:space="preserve">    </t>
    </r>
    <r>
      <rPr>
        <sz val="12"/>
        <color indexed="8"/>
        <rFont val="標楷體"/>
        <family val="4"/>
        <charset val="136"/>
      </rPr>
      <t xml:space="preserve">學雜費收入                                                    </t>
    </r>
    <phoneticPr fontId="36" type="noConversion"/>
  </si>
  <si>
    <r>
      <t>　</t>
    </r>
    <r>
      <rPr>
        <sz val="12"/>
        <color indexed="8"/>
        <rFont val="Times New Roman"/>
        <family val="1"/>
      </rPr>
      <t xml:space="preserve">    </t>
    </r>
    <r>
      <rPr>
        <sz val="12"/>
        <color indexed="8"/>
        <rFont val="標楷體"/>
        <family val="4"/>
        <charset val="136"/>
      </rPr>
      <t xml:space="preserve">學雜費減免                                                </t>
    </r>
    <phoneticPr fontId="36" type="noConversion"/>
  </si>
  <si>
    <r>
      <t>　</t>
    </r>
    <r>
      <rPr>
        <sz val="12"/>
        <color indexed="8"/>
        <rFont val="Times New Roman"/>
        <family val="1"/>
      </rPr>
      <t xml:space="preserve">    </t>
    </r>
    <r>
      <rPr>
        <sz val="12"/>
        <color indexed="8"/>
        <rFont val="標楷體"/>
        <family val="4"/>
        <charset val="136"/>
      </rPr>
      <t xml:space="preserve">建教合作收入                                                    </t>
    </r>
    <phoneticPr fontId="36" type="noConversion"/>
  </si>
  <si>
    <r>
      <t xml:space="preserve">    </t>
    </r>
    <r>
      <rPr>
        <sz val="12"/>
        <color indexed="8"/>
        <rFont val="標楷體"/>
        <family val="4"/>
        <charset val="136"/>
      </rPr>
      <t xml:space="preserve">租金及權利金收入                                            </t>
    </r>
    <phoneticPr fontId="36" type="noConversion"/>
  </si>
  <si>
    <r>
      <t>　</t>
    </r>
    <r>
      <rPr>
        <sz val="12"/>
        <color indexed="8"/>
        <rFont val="Times New Roman"/>
        <family val="1"/>
      </rPr>
      <t xml:space="preserve">    </t>
    </r>
    <r>
      <rPr>
        <sz val="12"/>
        <color indexed="8"/>
        <rFont val="標楷體"/>
        <family val="4"/>
        <charset val="136"/>
      </rPr>
      <t xml:space="preserve">土地租金收入                                                </t>
    </r>
    <phoneticPr fontId="36" type="noConversion"/>
  </si>
  <si>
    <r>
      <t>　</t>
    </r>
    <r>
      <rPr>
        <sz val="12"/>
        <color indexed="8"/>
        <rFont val="Times New Roman"/>
        <family val="1"/>
      </rPr>
      <t xml:space="preserve">    </t>
    </r>
    <r>
      <rPr>
        <sz val="12"/>
        <color indexed="8"/>
        <rFont val="標楷體"/>
        <family val="4"/>
        <charset val="136"/>
      </rPr>
      <t xml:space="preserve">廠房租金收入                                                </t>
    </r>
    <phoneticPr fontId="36" type="noConversion"/>
  </si>
  <si>
    <r>
      <t>　</t>
    </r>
    <r>
      <rPr>
        <sz val="12"/>
        <color indexed="8"/>
        <rFont val="Times New Roman"/>
        <family val="1"/>
      </rPr>
      <t xml:space="preserve">    </t>
    </r>
    <r>
      <rPr>
        <sz val="12"/>
        <color indexed="8"/>
        <rFont val="標楷體"/>
        <family val="4"/>
        <charset val="136"/>
      </rPr>
      <t xml:space="preserve">住宅租金收入                                                </t>
    </r>
    <phoneticPr fontId="36" type="noConversion"/>
  </si>
  <si>
    <r>
      <t>　</t>
    </r>
    <r>
      <rPr>
        <sz val="12"/>
        <color indexed="8"/>
        <rFont val="Times New Roman"/>
        <family val="1"/>
      </rPr>
      <t xml:space="preserve">    </t>
    </r>
    <r>
      <rPr>
        <sz val="12"/>
        <color indexed="8"/>
        <rFont val="標楷體"/>
        <family val="4"/>
        <charset val="136"/>
      </rPr>
      <t xml:space="preserve">其他建築物租金收入                                          </t>
    </r>
    <phoneticPr fontId="36" type="noConversion"/>
  </si>
  <si>
    <r>
      <t>　</t>
    </r>
    <r>
      <rPr>
        <sz val="12"/>
        <color indexed="8"/>
        <rFont val="Times New Roman"/>
        <family val="1"/>
      </rPr>
      <t xml:space="preserve">    </t>
    </r>
    <r>
      <rPr>
        <sz val="12"/>
        <color indexed="8"/>
        <rFont val="標楷體"/>
        <family val="4"/>
        <charset val="136"/>
      </rPr>
      <t xml:space="preserve">權利金收入                                                  </t>
    </r>
    <phoneticPr fontId="36" type="noConversion"/>
  </si>
  <si>
    <r>
      <t xml:space="preserve">    </t>
    </r>
    <r>
      <rPr>
        <sz val="12"/>
        <color indexed="8"/>
        <rFont val="標楷體"/>
        <family val="4"/>
        <charset val="136"/>
      </rPr>
      <t xml:space="preserve">其他業務收入                                            </t>
    </r>
    <phoneticPr fontId="36" type="noConversion"/>
  </si>
  <si>
    <r>
      <t>　</t>
    </r>
    <r>
      <rPr>
        <sz val="12"/>
        <color indexed="8"/>
        <rFont val="Times New Roman"/>
        <family val="1"/>
      </rPr>
      <t xml:space="preserve">    </t>
    </r>
    <r>
      <rPr>
        <sz val="12"/>
        <color indexed="8"/>
        <rFont val="標楷體"/>
        <family val="4"/>
        <charset val="136"/>
      </rPr>
      <t xml:space="preserve">學校教學研究補助收入                                                  </t>
    </r>
    <phoneticPr fontId="36" type="noConversion"/>
  </si>
  <si>
    <r>
      <t>　</t>
    </r>
    <r>
      <rPr>
        <sz val="12"/>
        <color indexed="8"/>
        <rFont val="Times New Roman"/>
        <family val="1"/>
      </rPr>
      <t xml:space="preserve">    </t>
    </r>
    <r>
      <rPr>
        <sz val="12"/>
        <color indexed="8"/>
        <rFont val="標楷體"/>
        <family val="4"/>
        <charset val="136"/>
      </rPr>
      <t xml:space="preserve">其他補助收入                                                  </t>
    </r>
    <phoneticPr fontId="36" type="noConversion"/>
  </si>
  <si>
    <r>
      <t>　</t>
    </r>
    <r>
      <rPr>
        <sz val="12"/>
        <color indexed="8"/>
        <rFont val="Times New Roman"/>
        <family val="1"/>
      </rPr>
      <t xml:space="preserve">    </t>
    </r>
    <r>
      <rPr>
        <sz val="12"/>
        <color indexed="8"/>
        <rFont val="標楷體"/>
        <family val="4"/>
        <charset val="136"/>
      </rPr>
      <t xml:space="preserve">雜項業務收入                                                  </t>
    </r>
    <phoneticPr fontId="36" type="noConversion"/>
  </si>
  <si>
    <t xml:space="preserve">業務外收入                                                  </t>
  </si>
  <si>
    <r>
      <t xml:space="preserve">    </t>
    </r>
    <r>
      <rPr>
        <sz val="12"/>
        <color indexed="8"/>
        <rFont val="標楷體"/>
        <family val="4"/>
        <charset val="136"/>
      </rPr>
      <t xml:space="preserve">財務收入                                                    </t>
    </r>
    <phoneticPr fontId="36" type="noConversion"/>
  </si>
  <si>
    <r>
      <t>　</t>
    </r>
    <r>
      <rPr>
        <sz val="12"/>
        <color indexed="8"/>
        <rFont val="Times New Roman"/>
        <family val="1"/>
      </rPr>
      <t xml:space="preserve">    </t>
    </r>
    <r>
      <rPr>
        <sz val="12"/>
        <color indexed="8"/>
        <rFont val="標楷體"/>
        <family val="4"/>
        <charset val="136"/>
      </rPr>
      <t xml:space="preserve">利息收入                                                    </t>
    </r>
    <phoneticPr fontId="36" type="noConversion"/>
  </si>
  <si>
    <r>
      <t xml:space="preserve">    </t>
    </r>
    <r>
      <rPr>
        <sz val="12"/>
        <color indexed="8"/>
        <rFont val="標楷體"/>
        <family val="4"/>
        <charset val="136"/>
      </rPr>
      <t xml:space="preserve">其他業務外收入                                              </t>
    </r>
    <phoneticPr fontId="36" type="noConversion"/>
  </si>
  <si>
    <t xml:space="preserve">    財產交易賸餘</t>
    <phoneticPr fontId="36" type="noConversion"/>
  </si>
  <si>
    <r>
      <t>　</t>
    </r>
    <r>
      <rPr>
        <sz val="12"/>
        <color indexed="8"/>
        <rFont val="Times New Roman"/>
        <family val="1"/>
      </rPr>
      <t xml:space="preserve">    </t>
    </r>
    <r>
      <rPr>
        <sz val="12"/>
        <color indexed="8"/>
        <rFont val="標楷體"/>
        <family val="4"/>
        <charset val="136"/>
      </rPr>
      <t xml:space="preserve">資產使用及權利金收入                                        </t>
    </r>
    <phoneticPr fontId="36" type="noConversion"/>
  </si>
  <si>
    <t xml:space="preserve">　　違規罰款收入                                                </t>
  </si>
  <si>
    <t xml:space="preserve">　　受贈收入                                                </t>
    <phoneticPr fontId="36" type="noConversion"/>
  </si>
  <si>
    <r>
      <t>　</t>
    </r>
    <r>
      <rPr>
        <sz val="12"/>
        <color indexed="8"/>
        <rFont val="Times New Roman"/>
        <family val="1"/>
      </rPr>
      <t xml:space="preserve">    </t>
    </r>
    <r>
      <rPr>
        <sz val="12"/>
        <color indexed="8"/>
        <rFont val="標楷體"/>
        <family val="4"/>
        <charset val="136"/>
      </rPr>
      <t xml:space="preserve">雜項收入                                                    </t>
    </r>
    <phoneticPr fontId="36" type="noConversion"/>
  </si>
  <si>
    <r>
      <t>合</t>
    </r>
    <r>
      <rPr>
        <b/>
        <sz val="12"/>
        <color indexed="8"/>
        <rFont val="Times New Roman"/>
        <family val="1"/>
      </rPr>
      <t xml:space="preserve">                           </t>
    </r>
    <r>
      <rPr>
        <b/>
        <sz val="12"/>
        <color indexed="8"/>
        <rFont val="標楷體"/>
        <family val="4"/>
        <charset val="136"/>
      </rPr>
      <t>計</t>
    </r>
    <phoneticPr fontId="36" type="noConversion"/>
  </si>
  <si>
    <t>各項費用彙計表</t>
    <phoneticPr fontId="3" type="noConversion"/>
  </si>
  <si>
    <r>
      <t xml:space="preserve">        </t>
    </r>
    <r>
      <rPr>
        <sz val="12"/>
        <rFont val="標楷體"/>
        <family val="4"/>
        <charset val="136"/>
      </rPr>
      <t>中華民國</t>
    </r>
    <r>
      <rPr>
        <sz val="12"/>
        <rFont val="Times New Roman"/>
        <family val="1"/>
      </rPr>
      <t>112</t>
    </r>
    <r>
      <rPr>
        <sz val="12"/>
        <rFont val="標楷體"/>
        <family val="4"/>
        <charset val="136"/>
      </rPr>
      <t>年度</t>
    </r>
    <phoneticPr fontId="36" type="noConversion"/>
  </si>
  <si>
    <t>單位:新臺幣千元</t>
    <phoneticPr fontId="36" type="noConversion"/>
  </si>
  <si>
    <t>收支餘絀預計表</t>
  </si>
  <si>
    <t>南部科學園區</t>
  </si>
  <si>
    <t>中部科學園區</t>
  </si>
  <si>
    <t>本年度預算數</t>
    <phoneticPr fontId="36" type="noConversion"/>
  </si>
  <si>
    <t>上年度預算數</t>
    <phoneticPr fontId="36" type="noConversion"/>
  </si>
  <si>
    <t>前年度決算數</t>
    <phoneticPr fontId="36" type="noConversion"/>
  </si>
  <si>
    <t>本年度預算數</t>
  </si>
  <si>
    <t>上年度預算數</t>
  </si>
  <si>
    <t>前年度決算數</t>
  </si>
  <si>
    <t>主要營運項目分析表</t>
    <phoneticPr fontId="3" type="noConversion"/>
  </si>
  <si>
    <t>年度及項目</t>
    <phoneticPr fontId="3" type="noConversion"/>
  </si>
  <si>
    <t>編列35,596千元:
保二總隊、大隊員警經費分攤，編列35,596千元(依據行政院92.7.1院授主孝二字第0920004312號函辦理)。</t>
    <phoneticPr fontId="3" type="noConversion"/>
  </si>
  <si>
    <t>編列10,430千元:
保二總隊、大隊員警經費分攤，編列10,430千元。(依據行政院92.7.1院授主孝二字第0920004312號函辦理)。</t>
    <phoneticPr fontId="3" type="noConversion"/>
  </si>
  <si>
    <t>編列3,120千元:
保二總隊、大隊員警經費分攤，編列3,120千元。(依據行政院92.7.1院授主孝二字第0920004312號函辦理)。</t>
    <phoneticPr fontId="3" type="noConversion"/>
  </si>
  <si>
    <t>編列4,148千元:
保二總隊、大隊員警經費分攤，編列4,148千元。(依據行政院92.7.1院授主孝二字第0920004312號函辦理)。</t>
    <phoneticPr fontId="3" type="noConversion"/>
  </si>
  <si>
    <t xml:space="preserve">編列6,189千元:
保二總隊、大隊員警經費分攤，編列6,189千元(依據行政院92.7.1院授主孝二字第0920004312號函辦理)。 </t>
    <phoneticPr fontId="3" type="noConversion"/>
  </si>
  <si>
    <t xml:space="preserve">　　部門別：18  幼兒園業務                                                          </t>
    <phoneticPr fontId="3" type="noConversion"/>
  </si>
  <si>
    <t>18  幼兒園業務</t>
    <phoneticPr fontId="3" type="noConversion"/>
  </si>
  <si>
    <t xml:space="preserve">編列710千元:
學生報名參與國內科展及技藝比賽報名費15千元、FRC澳洲區域賽帶隊教師及教練旅費(8天*3人)330千元、FRC參賽文件寄送郵資5千元、FRC區域賽團體報名費160千元及FRC區域賽機器人作品及底座木箱之國際貨運費200千元，合計編列710千元。
 </t>
    <phoneticPr fontId="3" type="noConversion"/>
  </si>
  <si>
    <t xml:space="preserve">編列3,641千元:
1.督訓工作費(含常訓助教鐘點費、外聘教官講師費、訓練費)每月10千元，本年度編列120千元。
2.保防工作費(含安全防護狀況演練、辦理座談會、講師費、保防教育說明會等費用)每月10千元，本年度編列120千元。
3.警務工作費(含刑事辦案費、訴訟費、春安工作費、交通事故處理、安全駕駛訓練教材費、酒精測試(分析)儀器校正費、測速儀器校正費、交通教育說明會等用品)每月10千元，本年度編列120千元。
4.建築物公共安全檢查費、消防簽證費，編列30千元。
5.委託考選訓練費(員警進修輔助上、下半年各3人/次，每次最高輔助15千元)，編列90千元。
6.智慧型交通執法管理系統、影像濃縮智慧搜尋系統等軟體維護費、交通違規檢舉資訊系統維護費、數位刑案情資分析平臺維護費，合計編列300千元。
7.配合汰換筆記型電腦，購置作業系統、文書軟體1台授權，編列15千元。
8.勤務指揮中心資訊傳遞、聯繫整合服務系統後續擴充維護費(110年12月至113年5月止30個月)總計6,965千元，本年度編列2,786千元。
9.資訊業務工作費(電腦化作業、架設網站服務)每月2.5千元，本年度編列30千元。
10.外事工作費(含英檢助教鐘點費、訓練教材費)每月2.5千元，本年度編列30千元。
 </t>
    <phoneticPr fontId="3" type="noConversion"/>
  </si>
  <si>
    <t xml:space="preserve">編列43,205千元:
折舊－依據預計截至本年度12月底之固定資產價值為基礎計提各項折舊費用，編列22,672千元，詳資產折舊明細表。
折舊－依據預計截至本年度12月底之固定資產價值為基礎計提各項折舊費用，編列3,542千元，詳資產折舊明細表。
折舊－依據預計截至本年度12月底之固定資產價值為基礎計提各項折舊費用，編列16,977千元，詳資產折舊明細表。
折舊－依據預計截至本年度12月底之固定資產價值為基礎計提各項折舊費用，編列14千元，詳資產折舊明細表。 </t>
    <phoneticPr fontId="3" type="noConversion"/>
  </si>
  <si>
    <t xml:space="preserve">「國立屏科及嘉科實驗高級中等學校建設計畫」配合計畫進度，依據行政院111年6月27日院臺科字第1110177835號函同意先行辦理。 </t>
    <phoneticPr fontId="3" type="noConversion"/>
  </si>
  <si>
    <t>編列1,000千元:
房屋稅，編列1,000千元。</t>
    <phoneticPr fontId="3" type="noConversion"/>
  </si>
  <si>
    <t>編列17,879千元:
1.廠房清潔、保全、行政協辦等委外費用，編列9,567千元(預計進用勞務承攬人力18人，編列7,500千元)。
2.環境消毒費用，編列62千元。
3.廠房公有建築物維修委外費用，編列7,150千元(預計進用勞務承攬人力6人，編列3,400千元)。
4.垃圾清運作業費用，編列1,100千元。</t>
    <phoneticPr fontId="3" type="noConversion"/>
  </si>
  <si>
    <t xml:space="preserve"> </t>
    <phoneticPr fontId="3" type="noConversion"/>
  </si>
  <si>
    <t xml:space="preserve">編列65千元:
辦理學生代收代付費、招生、教甄等作業所需雜支，編列65千元。
</t>
    <phoneticPr fontId="3" type="noConversion"/>
  </si>
  <si>
    <t xml:space="preserve">編列27,402千元:_x000D_
職員36人及技工工友3人之薪資，編列27,402千元。_x000D_
</t>
  </si>
  <si>
    <t xml:space="preserve">編列1,304千元:_x000D_
職員及技工工友之未休假加班費、延長工時及假日出勤加班費等，編列1,304千元。_x000D_
</t>
  </si>
  <si>
    <t xml:space="preserve">編列5,982千元:_x000D_
1.依正式人員薪資總額約2.5個月編列考績獎金及年終獎金，編列5,967千元。_x000D_
2.公務人員領有勳章獎章榮譽紀念章發給之獎勵金，編列15千元。_x000D_
</t>
  </si>
  <si>
    <t xml:space="preserve">編列6,610千元:_x000D_
職員舊制年資退休金、退撫基金及工員退職補償金、工員離職儲金、退休公務人員調降退休所得節省經費挹注退撫基金之挹注經費等，編列6,610千元。_x000D_
</t>
  </si>
  <si>
    <t xml:space="preserve">編列3,641千元:_x000D_
機關負擔人員之公健勞保費、40歲以上人員健檢費、人員休假補助費、婚喪生育補助、結婚補助、子女教育補助、撫卹與遺族及技工工友三節慰問金等，編列3,641千元。_x000D_
</t>
  </si>
  <si>
    <t xml:space="preserve">編列208千元:_x000D_
行政管理之水電費，編列208千元。_x000D_
</t>
  </si>
  <si>
    <t xml:space="preserve">編列164千元:_x000D_
行政管理之郵費、電話費、數據通訊費等，編列164千元。_x000D_
</t>
  </si>
  <si>
    <t xml:space="preserve">編列81千元:_x000D_
行政部門因公務出差及研習之國內旅費，編列81千元。_x000D_
</t>
  </si>
  <si>
    <t>編列30千元:_x000D_
行政業務用印刷裝訂費，編列30千元。</t>
  </si>
  <si>
    <t>編列21,586千元:_x000D_
行政管理之土地改良物、房屋建築、其他建築、機械設備、交通及運輸設備、雜項設備等修護費，編列21,586千元。</t>
  </si>
  <si>
    <t xml:space="preserve">編列66千元:_x000D_
建築物商業火災保險費、公務機車保險費、現金運送及庫存現金保險費等，編列66千元。_x000D_
</t>
  </si>
  <si>
    <t xml:space="preserve">編列9,048千元:_x000D_
1.廁所清潔維護勞務委託經費，預計進用人力4人，編列1,782千元。_x000D_
2.學校警衛勤務勞務委託經費，預計進用人力5.3人，編列3,256千元。_x000D_
3.景觀維護勞務委託經費，預計進用人力9人，編列1,500千元。_x000D_
4.宿舍管理勞務委託經費，預計進用人力1人，編列488千元。_x000D_
5.資料建檔與電子儲存管理勞務委託經費，預計進用人力3人，編列1,050千元。_x000D_
6.校園維護服務委託經費，預計進用人力2人，編列894千元。_x000D_
7.職員及技工工友39人之文康活動費，編列78千元。_x000D_
</t>
  </si>
  <si>
    <t xml:space="preserve">編列1,013千元:_x000D_
1.消防設備檢修申報費等，編列163千元。_x000D_
2.員工業務相關研習課程報名費用，編列20千元。_x000D_
3.防毒系統維護費、防火牆暨網管系統維護費、出納薪資系統維護費、會計請購出納零用金管理系統租賃與維護費、圖書流通系統與電腦登記系統維護費、英文電子期刊資料庫年費等，編列830千元。_x000D_
</t>
  </si>
  <si>
    <t xml:space="preserve">編列72千元:_x000D_
1.推動校務發展用之公關費用43千元。_x000D_
2.激勵員工用之員工慰勞費用29千元。_x000D_
</t>
  </si>
  <si>
    <t xml:space="preserve">編列206千元:_x000D_
1.校舍維修用設備零件，編列200千元。_x000D_
2.機車燃料費，編列6千元。_x000D_
</t>
  </si>
  <si>
    <t xml:space="preserve">編列367千元:_x000D_
1.辦公事務用品等，編列100千元。_x000D_
2.辦公用之報章什誌，編列90千元。_x000D_
3.校園環境清潔用品及美化費，編列100千元。_x000D_
4.專案性會議及員工教育訓練之誤餐費，編列20千元。_x000D_
5.辦公用之雜項消耗支出，編列57千元。_x000D_
</t>
  </si>
  <si>
    <t xml:space="preserve">編列50千元:_x000D_
公務用之車輛租金，編列50千元。_x000D_
</t>
  </si>
  <si>
    <t xml:space="preserve">編列12,731千元:_x000D_
折舊－依據預計截至112年度12月底之固定資產價值為基礎計提各項折舊費用，編列12,731千元，詳資產折舊明細表。_x000D_
</t>
  </si>
  <si>
    <t>編列185千元:_x000D_
攤銷－電腦軟體攤銷編列185千元。</t>
  </si>
  <si>
    <t xml:space="preserve">編列1,290千元:_x000D_
支付園區污水處理費、一般廢棄物處理費等，編列1,290千元。_x000D_
</t>
  </si>
  <si>
    <t>編列50千元:_x000D_
行政管理之雜項支出，編列50千元。</t>
  </si>
  <si>
    <t xml:space="preserve">編列4,404千元:
1.委託專技證照人員提供簽證服務酬勞，編列9千元。
2.污水廠評鑑專家學者審查及出席費用，編列90千元。
3.參加專業講習訓練，編列5千元。
4.污水下水道系統操作維護工作(含污水管線檢視費、納管水質與放流水質檢驗費、污泥檢驗費、污泥清運費及環保專業簽證等)，本年度編列4,300千元(預計進用勞務承攬人力11人，編列4,300千元)。 </t>
    <phoneticPr fontId="3" type="noConversion"/>
  </si>
  <si>
    <t xml:space="preserve">編列50千元:
警政業務推展費(交通、治安業務推展用品等)，編列50千元。 </t>
    <phoneticPr fontId="3" type="noConversion"/>
  </si>
  <si>
    <t xml:space="preserve"> </t>
    <phoneticPr fontId="36" type="noConversion"/>
  </si>
  <si>
    <t xml:space="preserve">現金增撥數，包括：_x000D_
1.竹科實中326,142千元。_x000D_
2.南科實中28,421千元。_x000D_
3.屏科實中及嘉科實中350,852千元。_x000D_
4.中科實中151,304千元。_x000D_
 </t>
  </si>
  <si>
    <t>092.07
120.12</t>
  </si>
  <si>
    <t xml:space="preserve">編列211,978千元:
1.依據「科技部新竹科學園區管理局辦理補(捐)助行政院農業委員會農田水利署管理處灌溉取水設施作業」補助3,978千元，並報奉國家科學及技術委員會(改制前為科技部)111年1月14日科部產字第1110003682號函核定在案。
2.為改善園區周邊之環境景觀、道路、交通、環保、排水、教學及警政消防等設施，依110年園區廠商營業額15,880億元之0.03%額度內，編列補助新竹縣37,800千元、新竹市46,200千元，及編列10,000千元以因應各園區周邊社區之零星需求，合計編列     94,000千元。
3.為因應寶山用地擴建計畫開發需求補助新竹縣寶山鄉公所辦理科環路拓寬工程，編列114,000千元。
 </t>
    <phoneticPr fontId="3" type="noConversion"/>
  </si>
  <si>
    <t>　510110-7300
　分擔</t>
    <phoneticPr fontId="3" type="noConversion"/>
  </si>
  <si>
    <t xml:space="preserve">現金增撥基金，包括：_x000D_
1.竹科實中326,142千元。_x000D_
2.南科實中28,421千元。_x000D_
3.屏科實中及嘉科實中350,852千元。_x000D_
4.中科實中151,304千元。_x000D_
 </t>
  </si>
  <si>
    <t xml:space="preserve">其他:
1.土方產出權利金3,300千元。
2.中科物流權利金6,000千元。 </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</si>
</sst>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76" formatCode="#,##0.0000"/>
    <numFmt numFmtId="177" formatCode="0.000%"/>
    <numFmt numFmtId="178" formatCode="0.00000_);[Red]\(0.00000\)"/>
    <numFmt numFmtId="179" formatCode="_(* #,##0.00_);_(* \(#,##0.00\);_(* &quot;-&quot;??_);_(@_)"/>
    <numFmt numFmtId="180" formatCode="0.0000_);[Red]\(0.0000\)"/>
    <numFmt numFmtId="181" formatCode="_-* #,##0_-;\-* #,##0_-;_-* &quot;-&quot;??_-;_-@_-"/>
    <numFmt numFmtId="182" formatCode="_-* #,##0.0000_-;\-* #,##0.0000_-;_-* &quot;-&quot;????_-;_-@_-"/>
    <numFmt numFmtId="183" formatCode="#,##0_);[Red]\(#,##0\)"/>
    <numFmt numFmtId="184" formatCode="#,##0;[Red]\-#,##0;"/>
    <numFmt numFmtId="185" formatCode="#,##0_ ;[Red]\-#,##0\ "/>
  </numFmts>
  <fonts count="60">
    <font>
      <sz val="12"/>
      <name val="新細明體"/>
      <family val="1"/>
      <charset val="136"/>
    </font>
    <font>
      <sz val="12"/>
      <name val="新細明體"/>
      <family val="1"/>
      <charset val="136"/>
    </font>
    <font>
      <sz val="16"/>
      <name val="標楷體"/>
      <family val="4"/>
      <charset val="136"/>
    </font>
    <font>
      <sz val="9"/>
      <name val="新細明體"/>
      <family val="1"/>
      <charset val="136"/>
    </font>
    <font>
      <sz val="12"/>
      <name val="標楷體"/>
      <family val="4"/>
      <charset val="136"/>
    </font>
    <font>
      <u/>
      <sz val="14"/>
      <name val="華康粗圓體"/>
      <family val="3"/>
      <charset val="136"/>
    </font>
    <font>
      <sz val="14"/>
      <name val="標楷體"/>
      <family val="4"/>
      <charset val="136"/>
    </font>
    <font>
      <b/>
      <sz val="11"/>
      <name val="標楷體"/>
      <family val="4"/>
      <charset val="136"/>
    </font>
    <font>
      <sz val="14"/>
      <name val="Times New Roman"/>
      <family val="1"/>
    </font>
    <font>
      <sz val="14"/>
      <name val="華康粗圓體"/>
      <family val="3"/>
      <charset val="136"/>
    </font>
    <font>
      <sz val="20"/>
      <name val="標楷體"/>
      <family val="4"/>
      <charset val="136"/>
    </font>
    <font>
      <u/>
      <sz val="14"/>
      <name val="標楷體"/>
      <family val="4"/>
      <charset val="136"/>
    </font>
    <font>
      <u/>
      <sz val="12"/>
      <name val="新細明體"/>
      <family val="1"/>
      <charset val="136"/>
    </font>
    <font>
      <u/>
      <sz val="20"/>
      <name val="標楷體"/>
      <family val="4"/>
      <charset val="136"/>
    </font>
    <font>
      <sz val="12"/>
      <name val="Times New Roman"/>
      <family val="1"/>
    </font>
    <font>
      <sz val="20"/>
      <name val="Times New Roman"/>
      <family val="1"/>
    </font>
    <font>
      <sz val="12"/>
      <color theme="1"/>
      <name val="標楷體"/>
      <family val="4"/>
      <charset val="136"/>
    </font>
    <font>
      <sz val="12"/>
      <name val="華康粗圓體"/>
      <family val="3"/>
      <charset val="136"/>
    </font>
    <font>
      <sz val="18"/>
      <name val="標楷體"/>
      <family val="4"/>
      <charset val="136"/>
    </font>
    <font>
      <sz val="18"/>
      <name val="Times New Roman"/>
      <family val="1"/>
    </font>
    <font>
      <sz val="16"/>
      <name val="華康粗圓體"/>
      <family val="3"/>
      <charset val="136"/>
    </font>
    <font>
      <sz val="14"/>
      <color theme="1"/>
      <name val="標楷體"/>
      <family val="4"/>
      <charset val="136"/>
    </font>
    <font>
      <sz val="14"/>
      <color indexed="8"/>
      <name val="標楷體"/>
      <family val="4"/>
      <charset val="136"/>
    </font>
    <font>
      <sz val="12"/>
      <color rgb="FFFF0000"/>
      <name val="標楷體"/>
      <family val="4"/>
      <charset val="136"/>
    </font>
    <font>
      <sz val="12"/>
      <name val="細明體"/>
      <family val="3"/>
      <charset val="136"/>
    </font>
    <font>
      <sz val="12"/>
      <color indexed="12"/>
      <name val="標楷體"/>
      <family val="4"/>
      <charset val="136"/>
    </font>
    <font>
      <b/>
      <sz val="12"/>
      <color indexed="12"/>
      <name val="標楷體"/>
      <family val="4"/>
      <charset val="136"/>
    </font>
    <font>
      <b/>
      <sz val="16"/>
      <name val="標楷體"/>
      <family val="4"/>
      <charset val="136"/>
    </font>
    <font>
      <u/>
      <sz val="16"/>
      <name val="標楷體"/>
      <family val="4"/>
      <charset val="136"/>
    </font>
    <font>
      <b/>
      <u/>
      <sz val="16"/>
      <name val="標楷體"/>
      <family val="4"/>
      <charset val="136"/>
    </font>
    <font>
      <b/>
      <sz val="16"/>
      <name val="細明體"/>
      <family val="3"/>
      <charset val="136"/>
    </font>
    <font>
      <u/>
      <sz val="16"/>
      <name val="細明體"/>
      <family val="3"/>
      <charset val="136"/>
    </font>
    <font>
      <b/>
      <sz val="12"/>
      <name val="標楷體"/>
      <family val="4"/>
      <charset val="136"/>
    </font>
    <font>
      <b/>
      <u/>
      <sz val="20"/>
      <name val="標楷體"/>
      <family val="4"/>
      <charset val="136"/>
    </font>
    <font>
      <sz val="12"/>
      <name val="Courier"/>
      <family val="3"/>
    </font>
    <font>
      <b/>
      <u/>
      <sz val="18"/>
      <name val="標楷體"/>
      <family val="4"/>
      <charset val="136"/>
    </font>
    <font>
      <sz val="9"/>
      <name val="細明體"/>
      <family val="3"/>
      <charset val="136"/>
    </font>
    <font>
      <sz val="9"/>
      <name val="新細明體"/>
      <family val="2"/>
      <charset val="136"/>
      <scheme val="minor"/>
    </font>
    <font>
      <sz val="12"/>
      <color theme="1" tint="4.9989318521683403E-2"/>
      <name val="標楷體"/>
      <family val="4"/>
      <charset val="136"/>
    </font>
    <font>
      <sz val="12"/>
      <color indexed="8"/>
      <name val="標楷體"/>
      <family val="4"/>
      <charset val="136"/>
    </font>
    <font>
      <sz val="9"/>
      <color indexed="12"/>
      <name val="標楷體"/>
      <family val="4"/>
      <charset val="136"/>
    </font>
    <font>
      <sz val="9"/>
      <name val="標楷體"/>
      <family val="4"/>
      <charset val="136"/>
    </font>
    <font>
      <u/>
      <sz val="12"/>
      <name val="標楷體"/>
      <family val="4"/>
      <charset val="136"/>
    </font>
    <font>
      <b/>
      <sz val="18"/>
      <name val="標楷體"/>
      <family val="4"/>
      <charset val="136"/>
    </font>
    <font>
      <b/>
      <u/>
      <sz val="12"/>
      <name val="標楷體"/>
      <family val="4"/>
      <charset val="136"/>
    </font>
    <font>
      <vertAlign val="superscript"/>
      <sz val="12"/>
      <name val="標楷體"/>
      <family val="4"/>
      <charset val="136"/>
    </font>
    <font>
      <b/>
      <u/>
      <sz val="12"/>
      <color theme="1"/>
      <name val="標楷體"/>
      <family val="4"/>
      <charset val="136"/>
    </font>
    <font>
      <b/>
      <sz val="12"/>
      <color theme="1"/>
      <name val="標楷體"/>
      <family val="4"/>
      <charset val="136"/>
    </font>
    <font>
      <sz val="12"/>
      <color theme="1"/>
      <name val="新細明體"/>
      <family val="1"/>
      <charset val="136"/>
    </font>
    <font>
      <sz val="11"/>
      <name val="標楷體"/>
      <family val="4"/>
      <charset val="136"/>
    </font>
    <font>
      <sz val="10"/>
      <name val="標楷體"/>
      <family val="4"/>
      <charset val="136"/>
    </font>
    <font>
      <b/>
      <sz val="16"/>
      <color indexed="8"/>
      <name val="標楷體"/>
      <family val="4"/>
      <charset val="136"/>
    </font>
    <font>
      <b/>
      <sz val="18"/>
      <color indexed="8"/>
      <name val="標楷體"/>
      <family val="4"/>
      <charset val="136"/>
    </font>
    <font>
      <sz val="12"/>
      <color indexed="8"/>
      <name val="Times New Roman"/>
      <family val="1"/>
    </font>
    <font>
      <b/>
      <sz val="12"/>
      <color indexed="8"/>
      <name val="標楷體"/>
      <family val="4"/>
      <charset val="136"/>
    </font>
    <font>
      <b/>
      <u/>
      <sz val="20"/>
      <color indexed="8"/>
      <name val="標楷體"/>
      <family val="4"/>
      <charset val="136"/>
    </font>
    <font>
      <b/>
      <u/>
      <sz val="18"/>
      <color indexed="8"/>
      <name val="標楷體"/>
      <family val="4"/>
      <charset val="136"/>
    </font>
    <font>
      <sz val="12"/>
      <color rgb="FF000000"/>
      <name val="標楷體"/>
      <family val="4"/>
      <charset val="136"/>
    </font>
    <font>
      <b/>
      <sz val="12"/>
      <color indexed="8"/>
      <name val="Times New Roman"/>
      <family val="1"/>
    </font>
    <font>
      <sz val="16"/>
      <name val="新細明體"/>
      <family val="1"/>
      <charset val="136"/>
    </font>
  </fonts>
  <fills count="5">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0"/>
        <bgColor indexed="64"/>
      </patternFill>
    </fill>
  </fills>
  <borders count="4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8"/>
      </left>
      <right style="thin">
        <color indexed="8"/>
      </right>
      <top/>
      <bottom style="thin">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right/>
      <top style="thin">
        <color indexed="64"/>
      </top>
      <bottom style="thin">
        <color indexed="64"/>
      </bottom>
      <diagonal/>
    </border>
    <border>
      <left style="thin">
        <color indexed="64"/>
      </left>
      <right style="thin">
        <color indexed="64"/>
      </right>
      <top/>
      <bottom style="thin">
        <color theme="1"/>
      </bottom>
      <diagonal/>
    </border>
    <border>
      <left style="thin">
        <color indexed="64"/>
      </left>
      <right style="thin">
        <color indexed="64"/>
      </right>
      <top style="thin">
        <color theme="1"/>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14">
    <xf numFmtId="0" fontId="0" fillId="0" borderId="0"/>
    <xf numFmtId="43" fontId="1" fillId="0" borderId="0" applyFont="0" applyFill="0" applyBorder="0" applyAlignment="0" applyProtection="0"/>
    <xf numFmtId="37" fontId="34" fillId="0" borderId="0"/>
    <xf numFmtId="37" fontId="34" fillId="0" borderId="0"/>
    <xf numFmtId="179" fontId="14" fillId="0" borderId="0" applyFont="0" applyFill="0" applyBorder="0" applyAlignment="0" applyProtection="0"/>
    <xf numFmtId="0" fontId="1" fillId="0" borderId="0">
      <alignment vertical="center"/>
    </xf>
    <xf numFmtId="43" fontId="1" fillId="0" borderId="0" applyFont="0" applyFill="0" applyBorder="0" applyAlignment="0" applyProtection="0"/>
    <xf numFmtId="0" fontId="1" fillId="0" borderId="0"/>
    <xf numFmtId="0" fontId="1" fillId="0" borderId="0">
      <alignment vertical="center"/>
    </xf>
    <xf numFmtId="43"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952">
    <xf numFmtId="0" fontId="0" fillId="0" borderId="0" xfId="0"/>
    <xf numFmtId="0" fontId="0" fillId="0" borderId="0" xfId="0" applyAlignment="1">
      <alignment horizontal="centerContinuous"/>
    </xf>
    <xf numFmtId="0" fontId="0" fillId="0" borderId="0" xfId="0" applyAlignment="1"/>
    <xf numFmtId="0" fontId="5" fillId="0" borderId="0" xfId="0" applyFont="1"/>
    <xf numFmtId="10" fontId="0" fillId="0" borderId="0" xfId="0" applyNumberFormat="1"/>
    <xf numFmtId="0" fontId="6" fillId="0" borderId="0" xfId="0" applyFont="1"/>
    <xf numFmtId="0" fontId="6" fillId="0" borderId="2" xfId="0" applyFont="1" applyBorder="1" applyAlignment="1">
      <alignment horizontal="center"/>
    </xf>
    <xf numFmtId="0" fontId="6" fillId="0" borderId="2" xfId="0" applyFont="1" applyBorder="1" applyAlignment="1">
      <alignment horizontal="centerContinuous"/>
    </xf>
    <xf numFmtId="0" fontId="6" fillId="0" borderId="3" xfId="0" applyFont="1" applyBorder="1" applyAlignment="1">
      <alignment horizontal="center"/>
    </xf>
    <xf numFmtId="0" fontId="6" fillId="0" borderId="4" xfId="0" applyFont="1" applyBorder="1" applyAlignment="1">
      <alignment horizontal="centerContinuous"/>
    </xf>
    <xf numFmtId="0" fontId="7" fillId="0" borderId="3" xfId="0" applyFont="1" applyBorder="1" applyAlignment="1">
      <alignment horizontal="left"/>
    </xf>
    <xf numFmtId="0" fontId="8" fillId="0" borderId="2" xfId="0" applyFont="1" applyBorder="1" applyAlignment="1">
      <alignment horizontal="centerContinuous"/>
    </xf>
    <xf numFmtId="0" fontId="8" fillId="0" borderId="4" xfId="0" applyFont="1" applyBorder="1" applyAlignment="1">
      <alignment horizontal="centerContinuous"/>
    </xf>
    <xf numFmtId="0" fontId="6" fillId="0" borderId="5" xfId="0" applyFont="1" applyBorder="1"/>
    <xf numFmtId="3" fontId="6" fillId="0" borderId="5" xfId="0" applyNumberFormat="1" applyFont="1" applyBorder="1"/>
    <xf numFmtId="3" fontId="6" fillId="0" borderId="6" xfId="0" applyNumberFormat="1" applyFont="1" applyBorder="1"/>
    <xf numFmtId="3" fontId="6" fillId="0" borderId="5" xfId="0" applyNumberFormat="1" applyFont="1" applyBorder="1" applyAlignment="1">
      <alignment horizontal="center"/>
    </xf>
    <xf numFmtId="3" fontId="6" fillId="0" borderId="6" xfId="0" applyNumberFormat="1" applyFont="1" applyBorder="1" applyAlignment="1"/>
    <xf numFmtId="0" fontId="7" fillId="0" borderId="6" xfId="0" applyFont="1" applyBorder="1" applyAlignment="1">
      <alignment horizontal="left"/>
    </xf>
    <xf numFmtId="0" fontId="6" fillId="0" borderId="7" xfId="0" applyFont="1" applyBorder="1" applyAlignment="1">
      <alignment horizontal="distributed"/>
    </xf>
    <xf numFmtId="3" fontId="6" fillId="0" borderId="7" xfId="0" applyNumberFormat="1" applyFont="1" applyBorder="1"/>
    <xf numFmtId="3" fontId="6" fillId="0" borderId="7" xfId="0" applyNumberFormat="1" applyFont="1" applyBorder="1" applyAlignment="1">
      <alignment horizontal="distributed"/>
    </xf>
    <xf numFmtId="3" fontId="6" fillId="0" borderId="8" xfId="0" applyNumberFormat="1" applyFont="1" applyBorder="1"/>
    <xf numFmtId="0" fontId="9" fillId="0" borderId="0" xfId="0" applyFont="1"/>
    <xf numFmtId="0" fontId="9" fillId="0" borderId="0" xfId="0" quotePrefix="1" applyFont="1" applyAlignment="1">
      <alignment horizontal="centerContinuous"/>
    </xf>
    <xf numFmtId="3" fontId="9" fillId="0" borderId="0" xfId="0" applyNumberFormat="1" applyFont="1" applyAlignment="1">
      <alignment horizontal="centerContinuous"/>
    </xf>
    <xf numFmtId="0" fontId="6" fillId="0" borderId="2" xfId="0" applyFont="1" applyBorder="1"/>
    <xf numFmtId="0" fontId="6" fillId="0" borderId="3" xfId="0" applyFont="1" applyBorder="1" applyAlignment="1">
      <alignment horizontal="centerContinuous"/>
    </xf>
    <xf numFmtId="10" fontId="6" fillId="0" borderId="2" xfId="0" applyNumberFormat="1" applyFont="1" applyBorder="1" applyAlignment="1"/>
    <xf numFmtId="0" fontId="6" fillId="0" borderId="3" xfId="0" applyFont="1" applyBorder="1"/>
    <xf numFmtId="10" fontId="6" fillId="0" borderId="4" xfId="0" applyNumberFormat="1" applyFont="1" applyBorder="1" applyAlignment="1"/>
    <xf numFmtId="10" fontId="6" fillId="0" borderId="5" xfId="0" applyNumberFormat="1" applyFont="1" applyBorder="1" applyAlignment="1"/>
    <xf numFmtId="3" fontId="6" fillId="0" borderId="6" xfId="0" applyNumberFormat="1" applyFont="1" applyBorder="1" applyAlignment="1">
      <alignment horizontal="left"/>
    </xf>
    <xf numFmtId="10" fontId="6" fillId="0" borderId="10" xfId="0" applyNumberFormat="1" applyFont="1" applyBorder="1" applyAlignment="1"/>
    <xf numFmtId="10" fontId="6" fillId="0" borderId="6" xfId="0" applyNumberFormat="1" applyFont="1" applyBorder="1" applyAlignment="1"/>
    <xf numFmtId="176" fontId="9" fillId="0" borderId="0" xfId="0" applyNumberFormat="1" applyFont="1" applyAlignment="1">
      <alignment horizontal="right"/>
    </xf>
    <xf numFmtId="0" fontId="6" fillId="0" borderId="7" xfId="0" applyFont="1" applyBorder="1"/>
    <xf numFmtId="10" fontId="6" fillId="0" borderId="7" xfId="0" applyNumberFormat="1" applyFont="1" applyBorder="1"/>
    <xf numFmtId="10" fontId="6" fillId="0" borderId="12" xfId="0" applyNumberFormat="1" applyFont="1" applyBorder="1"/>
    <xf numFmtId="0" fontId="10" fillId="0" borderId="0" xfId="0" applyFont="1"/>
    <xf numFmtId="0" fontId="10" fillId="0" borderId="0" xfId="0" applyFont="1" applyAlignment="1">
      <alignment horizontal="centerContinuous"/>
    </xf>
    <xf numFmtId="0" fontId="13" fillId="0" borderId="0" xfId="0" applyFont="1" applyAlignment="1">
      <alignment horizontal="centerContinuous"/>
    </xf>
    <xf numFmtId="0" fontId="10" fillId="0" borderId="0" xfId="0" applyFont="1" applyAlignment="1"/>
    <xf numFmtId="0" fontId="5" fillId="0" borderId="0" xfId="0" applyFont="1" applyAlignment="1"/>
    <xf numFmtId="0" fontId="0" fillId="0" borderId="0" xfId="0" applyBorder="1"/>
    <xf numFmtId="0" fontId="4" fillId="0" borderId="0" xfId="0" applyFont="1"/>
    <xf numFmtId="0" fontId="6" fillId="0" borderId="2" xfId="0" applyFont="1" applyBorder="1" applyAlignment="1">
      <alignment horizontal="distributed"/>
    </xf>
    <xf numFmtId="3" fontId="6" fillId="0" borderId="2" xfId="0" applyNumberFormat="1" applyFont="1" applyBorder="1"/>
    <xf numFmtId="0" fontId="6" fillId="0" borderId="2" xfId="0" applyFont="1" applyBorder="1" applyAlignment="1"/>
    <xf numFmtId="3" fontId="6" fillId="0" borderId="3" xfId="0" applyNumberFormat="1" applyFont="1" applyBorder="1"/>
    <xf numFmtId="3" fontId="6" fillId="0" borderId="5" xfId="0" applyNumberFormat="1" applyFont="1" applyFill="1" applyBorder="1"/>
    <xf numFmtId="0" fontId="6" fillId="0" borderId="6" xfId="0" applyFont="1" applyFill="1" applyBorder="1"/>
    <xf numFmtId="3" fontId="9" fillId="0" borderId="0" xfId="0" applyNumberFormat="1" applyFont="1" applyAlignment="1"/>
    <xf numFmtId="0" fontId="9" fillId="0" borderId="0" xfId="0" applyFont="1" applyAlignment="1"/>
    <xf numFmtId="3" fontId="9" fillId="0" borderId="0" xfId="0" applyNumberFormat="1" applyFont="1"/>
    <xf numFmtId="3" fontId="6" fillId="0" borderId="11" xfId="0" applyNumberFormat="1" applyFont="1" applyBorder="1" applyAlignment="1">
      <alignment horizontal="left"/>
    </xf>
    <xf numFmtId="3" fontId="6" fillId="0" borderId="14" xfId="0" applyNumberFormat="1" applyFont="1" applyBorder="1"/>
    <xf numFmtId="0" fontId="9" fillId="0" borderId="0" xfId="0" quotePrefix="1" applyFont="1" applyAlignment="1"/>
    <xf numFmtId="3" fontId="9" fillId="0" borderId="0" xfId="0" quotePrefix="1" applyNumberFormat="1" applyFont="1" applyAlignment="1"/>
    <xf numFmtId="0" fontId="4" fillId="0" borderId="2" xfId="0" applyFont="1" applyBorder="1"/>
    <xf numFmtId="10" fontId="9" fillId="0" borderId="3" xfId="0" applyNumberFormat="1" applyFont="1" applyBorder="1"/>
    <xf numFmtId="0" fontId="4" fillId="0" borderId="3" xfId="0" applyFont="1" applyBorder="1"/>
    <xf numFmtId="177" fontId="9" fillId="0" borderId="0" xfId="0" applyNumberFormat="1" applyFont="1" applyBorder="1"/>
    <xf numFmtId="0" fontId="4" fillId="0" borderId="5" xfId="0" applyFont="1" applyBorder="1" applyAlignment="1">
      <alignment horizontal="left"/>
    </xf>
    <xf numFmtId="10" fontId="9" fillId="0" borderId="6" xfId="0" applyNumberFormat="1" applyFont="1" applyBorder="1"/>
    <xf numFmtId="0" fontId="4" fillId="0" borderId="5" xfId="0" applyFont="1" applyBorder="1"/>
    <xf numFmtId="3" fontId="4" fillId="0" borderId="5" xfId="0" applyNumberFormat="1" applyFont="1" applyBorder="1"/>
    <xf numFmtId="0" fontId="4" fillId="0" borderId="6" xfId="0" applyFont="1" applyFill="1" applyBorder="1"/>
    <xf numFmtId="3" fontId="4" fillId="0" borderId="6" xfId="0" applyNumberFormat="1" applyFont="1" applyBorder="1"/>
    <xf numFmtId="177" fontId="9" fillId="2" borderId="0" xfId="0" applyNumberFormat="1" applyFont="1" applyFill="1" applyBorder="1"/>
    <xf numFmtId="0" fontId="0" fillId="0" borderId="7" xfId="0" applyBorder="1"/>
    <xf numFmtId="0" fontId="0" fillId="0" borderId="8" xfId="0" applyBorder="1"/>
    <xf numFmtId="10" fontId="9" fillId="0" borderId="8" xfId="0" applyNumberFormat="1" applyFont="1" applyBorder="1"/>
    <xf numFmtId="0" fontId="0" fillId="0" borderId="14" xfId="0" applyBorder="1"/>
    <xf numFmtId="10" fontId="0" fillId="0" borderId="14" xfId="0" applyNumberFormat="1" applyBorder="1"/>
    <xf numFmtId="3" fontId="9" fillId="0" borderId="14" xfId="0" applyNumberFormat="1" applyFont="1" applyBorder="1"/>
    <xf numFmtId="0" fontId="4" fillId="0" borderId="0" xfId="0" applyFont="1" applyAlignment="1">
      <alignment horizontal="centerContinuous"/>
    </xf>
    <xf numFmtId="0" fontId="4" fillId="0" borderId="6" xfId="0" applyFont="1" applyBorder="1"/>
    <xf numFmtId="0" fontId="4" fillId="0" borderId="4" xfId="0" applyFont="1" applyFill="1" applyBorder="1"/>
    <xf numFmtId="3" fontId="16" fillId="0" borderId="10" xfId="0" applyNumberFormat="1" applyFont="1" applyFill="1" applyBorder="1"/>
    <xf numFmtId="0" fontId="4" fillId="0" borderId="14" xfId="0" applyFont="1" applyBorder="1"/>
    <xf numFmtId="3" fontId="16" fillId="0" borderId="12" xfId="0" applyNumberFormat="1" applyFont="1" applyFill="1" applyBorder="1"/>
    <xf numFmtId="0" fontId="4" fillId="0" borderId="8" xfId="0" applyFont="1" applyBorder="1"/>
    <xf numFmtId="3" fontId="16" fillId="0" borderId="13" xfId="0" applyNumberFormat="1" applyFont="1" applyFill="1" applyBorder="1"/>
    <xf numFmtId="0" fontId="4" fillId="0" borderId="0" xfId="0" applyFont="1" applyBorder="1"/>
    <xf numFmtId="3" fontId="4" fillId="0" borderId="0" xfId="0" applyNumberFormat="1" applyFont="1" applyBorder="1"/>
    <xf numFmtId="0" fontId="17" fillId="0" borderId="0" xfId="0" quotePrefix="1" applyFont="1" applyAlignment="1">
      <alignment horizontal="centerContinuous"/>
    </xf>
    <xf numFmtId="49" fontId="14" fillId="0" borderId="0" xfId="0" applyNumberFormat="1" applyFont="1" applyAlignment="1">
      <alignment horizontal="centerContinuous"/>
    </xf>
    <xf numFmtId="3" fontId="4" fillId="0" borderId="0" xfId="0" applyNumberFormat="1" applyFont="1"/>
    <xf numFmtId="0" fontId="9" fillId="0" borderId="0" xfId="0" applyFont="1" applyAlignment="1">
      <alignment horizontal="centerContinuous"/>
    </xf>
    <xf numFmtId="0" fontId="8" fillId="0" borderId="3" xfId="0" applyFont="1" applyBorder="1" applyAlignment="1">
      <alignment horizontal="center"/>
    </xf>
    <xf numFmtId="3" fontId="6" fillId="0" borderId="4" xfId="0" applyNumberFormat="1" applyFont="1" applyBorder="1" applyAlignment="1">
      <alignment horizontal="center"/>
    </xf>
    <xf numFmtId="3" fontId="6" fillId="0" borderId="4" xfId="0" applyNumberFormat="1" applyFont="1" applyBorder="1"/>
    <xf numFmtId="3" fontId="6" fillId="0" borderId="10" xfId="0" applyNumberFormat="1" applyFont="1" applyBorder="1"/>
    <xf numFmtId="3" fontId="9" fillId="0" borderId="10" xfId="0" applyNumberFormat="1" applyFont="1" applyBorder="1"/>
    <xf numFmtId="0" fontId="6" fillId="0" borderId="6" xfId="0" applyFont="1" applyBorder="1"/>
    <xf numFmtId="0" fontId="4" fillId="0" borderId="7" xfId="0" applyFont="1" applyBorder="1"/>
    <xf numFmtId="0" fontId="4" fillId="0" borderId="13" xfId="0" applyFont="1" applyBorder="1"/>
    <xf numFmtId="0" fontId="0" fillId="0" borderId="13" xfId="0" applyBorder="1"/>
    <xf numFmtId="0" fontId="6" fillId="0" borderId="13" xfId="0" applyFont="1" applyBorder="1" applyAlignment="1">
      <alignment horizontal="distributed"/>
    </xf>
    <xf numFmtId="3" fontId="6" fillId="0" borderId="13" xfId="0" applyNumberFormat="1" applyFont="1" applyBorder="1"/>
    <xf numFmtId="0" fontId="4" fillId="0" borderId="0" xfId="0" applyFont="1" applyBorder="1" applyAlignment="1">
      <alignment horizontal="distributed"/>
    </xf>
    <xf numFmtId="0" fontId="6" fillId="0" borderId="15" xfId="0" applyFont="1" applyBorder="1"/>
    <xf numFmtId="4" fontId="0" fillId="0" borderId="0" xfId="0" applyNumberFormat="1"/>
    <xf numFmtId="3" fontId="6" fillId="0" borderId="0" xfId="0" applyNumberFormat="1" applyFont="1" applyBorder="1"/>
    <xf numFmtId="0" fontId="20" fillId="0" borderId="0" xfId="0" applyFont="1"/>
    <xf numFmtId="0" fontId="21" fillId="0" borderId="3" xfId="0" applyFont="1" applyBorder="1"/>
    <xf numFmtId="0" fontId="8" fillId="0" borderId="6" xfId="0" applyFont="1" applyBorder="1"/>
    <xf numFmtId="3" fontId="21" fillId="0" borderId="6" xfId="0" applyNumberFormat="1" applyFont="1" applyBorder="1"/>
    <xf numFmtId="0" fontId="6" fillId="0" borderId="8" xfId="0" applyFont="1" applyBorder="1"/>
    <xf numFmtId="3" fontId="21" fillId="0" borderId="8" xfId="0" applyNumberFormat="1" applyFont="1" applyBorder="1"/>
    <xf numFmtId="3" fontId="21" fillId="0" borderId="8" xfId="0" applyNumberFormat="1" applyFont="1" applyFill="1" applyBorder="1"/>
    <xf numFmtId="0" fontId="6" fillId="0" borderId="14" xfId="0" applyFont="1" applyBorder="1" applyAlignment="1">
      <alignment horizontal="distributed"/>
    </xf>
    <xf numFmtId="3" fontId="21" fillId="0" borderId="13" xfId="0" applyNumberFormat="1" applyFont="1" applyBorder="1"/>
    <xf numFmtId="3" fontId="23" fillId="0" borderId="0" xfId="0" applyNumberFormat="1" applyFont="1" applyBorder="1"/>
    <xf numFmtId="3" fontId="0" fillId="0" borderId="0" xfId="0" applyNumberFormat="1"/>
    <xf numFmtId="0" fontId="14" fillId="0" borderId="15" xfId="0" applyFont="1" applyBorder="1"/>
    <xf numFmtId="3" fontId="9" fillId="0" borderId="0" xfId="0" applyNumberFormat="1" applyFont="1" applyBorder="1"/>
    <xf numFmtId="0" fontId="4" fillId="0" borderId="15" xfId="0" applyFont="1" applyBorder="1"/>
    <xf numFmtId="40" fontId="25" fillId="0" borderId="17" xfId="0" applyNumberFormat="1" applyFont="1" applyBorder="1"/>
    <xf numFmtId="38" fontId="25" fillId="0" borderId="18" xfId="0" applyNumberFormat="1" applyFont="1" applyBorder="1"/>
    <xf numFmtId="40" fontId="25" fillId="0" borderId="18" xfId="0" applyNumberFormat="1" applyFont="1" applyBorder="1"/>
    <xf numFmtId="49" fontId="26" fillId="0" borderId="18" xfId="0" applyNumberFormat="1" applyFont="1" applyBorder="1" applyAlignment="1">
      <alignment wrapText="1"/>
    </xf>
    <xf numFmtId="38" fontId="25" fillId="0" borderId="19" xfId="0" applyNumberFormat="1" applyFont="1" applyBorder="1"/>
    <xf numFmtId="40" fontId="25" fillId="0" borderId="20" xfId="0" applyNumberFormat="1" applyFont="1" applyBorder="1"/>
    <xf numFmtId="38" fontId="25" fillId="0" borderId="6" xfId="0" applyNumberFormat="1" applyFont="1" applyBorder="1"/>
    <xf numFmtId="40" fontId="25" fillId="0" borderId="6" xfId="0" applyNumberFormat="1" applyFont="1" applyBorder="1"/>
    <xf numFmtId="49" fontId="26" fillId="0" borderId="6" xfId="0" applyNumberFormat="1" applyFont="1" applyBorder="1" applyAlignment="1">
      <alignment wrapText="1"/>
    </xf>
    <xf numFmtId="38" fontId="25" fillId="0" borderId="21" xfId="0" applyNumberFormat="1" applyFont="1" applyBorder="1"/>
    <xf numFmtId="40" fontId="4" fillId="0" borderId="20" xfId="0" applyNumberFormat="1" applyFont="1" applyBorder="1"/>
    <xf numFmtId="38" fontId="4" fillId="0" borderId="6" xfId="0" applyNumberFormat="1" applyFont="1" applyBorder="1"/>
    <xf numFmtId="40" fontId="4" fillId="0" borderId="6" xfId="0" applyNumberFormat="1" applyFont="1" applyBorder="1"/>
    <xf numFmtId="49" fontId="4" fillId="0" borderId="6" xfId="0" applyNumberFormat="1" applyFont="1" applyBorder="1" applyAlignment="1">
      <alignment wrapText="1"/>
    </xf>
    <xf numFmtId="38" fontId="4" fillId="0" borderId="21" xfId="0" applyNumberFormat="1" applyFont="1" applyBorder="1"/>
    <xf numFmtId="40" fontId="25" fillId="0" borderId="22" xfId="0" applyNumberFormat="1" applyFont="1" applyBorder="1"/>
    <xf numFmtId="38" fontId="25" fillId="0" borderId="23" xfId="0" applyNumberFormat="1" applyFont="1" applyBorder="1"/>
    <xf numFmtId="40" fontId="25" fillId="0" borderId="23" xfId="0" applyNumberFormat="1" applyFont="1" applyBorder="1"/>
    <xf numFmtId="49" fontId="26" fillId="0" borderId="23" xfId="0" applyNumberFormat="1" applyFont="1" applyBorder="1" applyAlignment="1">
      <alignment wrapText="1"/>
    </xf>
    <xf numFmtId="38" fontId="25" fillId="0" borderId="24" xfId="0" applyNumberFormat="1" applyFont="1" applyBorder="1"/>
    <xf numFmtId="0" fontId="4" fillId="0" borderId="25" xfId="0" applyFont="1" applyBorder="1" applyAlignment="1">
      <alignment horizontal="center"/>
    </xf>
    <xf numFmtId="0" fontId="4" fillId="0" borderId="26" xfId="0" applyFont="1" applyBorder="1" applyAlignment="1">
      <alignment horizontal="center"/>
    </xf>
    <xf numFmtId="0" fontId="4" fillId="0" borderId="27" xfId="0" applyFont="1" applyBorder="1" applyAlignment="1">
      <alignment horizontal="center"/>
    </xf>
    <xf numFmtId="0" fontId="4" fillId="0" borderId="0" xfId="0" applyFont="1" applyAlignment="1">
      <alignment horizontal="right"/>
    </xf>
    <xf numFmtId="0" fontId="4" fillId="0" borderId="31" xfId="0" applyFont="1" applyBorder="1" applyAlignment="1">
      <alignment horizontal="center"/>
    </xf>
    <xf numFmtId="0" fontId="27" fillId="0" borderId="0" xfId="0" applyFont="1" applyAlignment="1">
      <alignment horizontal="center"/>
    </xf>
    <xf numFmtId="0" fontId="28" fillId="0" borderId="0" xfId="0" applyFont="1" applyAlignment="1">
      <alignment horizontal="center"/>
    </xf>
    <xf numFmtId="0" fontId="29" fillId="0" borderId="0" xfId="0" applyFont="1" applyAlignment="1">
      <alignment horizontal="center"/>
    </xf>
    <xf numFmtId="49" fontId="25" fillId="0" borderId="17" xfId="0" applyNumberFormat="1" applyFont="1" applyBorder="1"/>
    <xf numFmtId="49" fontId="4" fillId="0" borderId="20" xfId="0" applyNumberFormat="1" applyFont="1" applyBorder="1"/>
    <xf numFmtId="49" fontId="25" fillId="0" borderId="20" xfId="0" applyNumberFormat="1" applyFont="1" applyBorder="1"/>
    <xf numFmtId="49" fontId="25" fillId="0" borderId="22" xfId="0" applyNumberFormat="1" applyFont="1" applyBorder="1"/>
    <xf numFmtId="0" fontId="4" fillId="0" borderId="0" xfId="0" applyFont="1" applyBorder="1" applyAlignment="1">
      <alignment horizontal="center"/>
    </xf>
    <xf numFmtId="0" fontId="30" fillId="0" borderId="0" xfId="0" applyFont="1" applyAlignment="1">
      <alignment horizontal="center"/>
    </xf>
    <xf numFmtId="0" fontId="24" fillId="0" borderId="0" xfId="0" applyFont="1"/>
    <xf numFmtId="0" fontId="31" fillId="0" borderId="0" xfId="0" applyFont="1" applyAlignment="1">
      <alignment horizontal="center"/>
    </xf>
    <xf numFmtId="49" fontId="4" fillId="0" borderId="17" xfId="0" applyNumberFormat="1" applyFont="1" applyBorder="1"/>
    <xf numFmtId="40" fontId="4" fillId="0" borderId="18" xfId="0" applyNumberFormat="1" applyFont="1" applyBorder="1"/>
    <xf numFmtId="49" fontId="4" fillId="0" borderId="19" xfId="0" applyNumberFormat="1" applyFont="1" applyBorder="1" applyAlignment="1">
      <alignment wrapText="1"/>
    </xf>
    <xf numFmtId="49" fontId="4" fillId="0" borderId="21" xfId="0" applyNumberFormat="1" applyFont="1" applyBorder="1" applyAlignment="1">
      <alignment wrapText="1"/>
    </xf>
    <xf numFmtId="49" fontId="26" fillId="0" borderId="21" xfId="0" applyNumberFormat="1" applyFont="1" applyBorder="1" applyAlignment="1">
      <alignment wrapText="1"/>
    </xf>
    <xf numFmtId="49" fontId="4" fillId="0" borderId="20" xfId="0" applyNumberFormat="1" applyFont="1" applyBorder="1" applyAlignment="1">
      <alignment horizontal="left" wrapText="1"/>
    </xf>
    <xf numFmtId="49" fontId="4" fillId="0" borderId="20" xfId="0" applyNumberFormat="1" applyFont="1" applyBorder="1" applyAlignment="1">
      <alignment wrapText="1"/>
    </xf>
    <xf numFmtId="49" fontId="26" fillId="0" borderId="24" xfId="0" applyNumberFormat="1" applyFont="1" applyBorder="1" applyAlignment="1">
      <alignment wrapText="1"/>
    </xf>
    <xf numFmtId="0" fontId="4" fillId="0" borderId="32" xfId="0" applyFont="1" applyBorder="1" applyAlignment="1">
      <alignment horizontal="center"/>
    </xf>
    <xf numFmtId="0" fontId="4" fillId="0" borderId="33" xfId="0" applyFont="1" applyBorder="1" applyAlignment="1">
      <alignment horizontal="center"/>
    </xf>
    <xf numFmtId="0" fontId="4" fillId="0" borderId="34" xfId="0" applyFont="1" applyBorder="1" applyAlignment="1">
      <alignment horizontal="center"/>
    </xf>
    <xf numFmtId="0" fontId="4" fillId="0" borderId="17" xfId="0" applyNumberFormat="1" applyFont="1" applyBorder="1" applyAlignment="1">
      <alignment vertical="top" wrapText="1"/>
    </xf>
    <xf numFmtId="38" fontId="4" fillId="0" borderId="18" xfId="0" applyNumberFormat="1" applyFont="1" applyBorder="1" applyAlignment="1">
      <alignment vertical="top"/>
    </xf>
    <xf numFmtId="40" fontId="4" fillId="0" borderId="18" xfId="0" applyNumberFormat="1" applyFont="1" applyBorder="1" applyAlignment="1">
      <alignment vertical="top"/>
    </xf>
    <xf numFmtId="49" fontId="4" fillId="0" borderId="18" xfId="0" applyNumberFormat="1" applyFont="1" applyBorder="1" applyAlignment="1">
      <alignment vertical="top" wrapText="1"/>
    </xf>
    <xf numFmtId="49" fontId="4" fillId="0" borderId="19" xfId="0" applyNumberFormat="1" applyFont="1" applyBorder="1" applyAlignment="1">
      <alignment vertical="top" wrapText="1"/>
    </xf>
    <xf numFmtId="0" fontId="4" fillId="0" borderId="20" xfId="0" applyNumberFormat="1" applyFont="1" applyBorder="1" applyAlignment="1">
      <alignment vertical="top" wrapText="1"/>
    </xf>
    <xf numFmtId="38" fontId="4" fillId="0" borderId="6" xfId="0" applyNumberFormat="1" applyFont="1" applyBorder="1" applyAlignment="1">
      <alignment vertical="top"/>
    </xf>
    <xf numFmtId="40" fontId="4" fillId="0" borderId="6" xfId="0" applyNumberFormat="1" applyFont="1" applyBorder="1" applyAlignment="1">
      <alignment vertical="top"/>
    </xf>
    <xf numFmtId="49" fontId="4" fillId="0" borderId="6" xfId="0" applyNumberFormat="1" applyFont="1" applyBorder="1" applyAlignment="1">
      <alignment vertical="top" wrapText="1"/>
    </xf>
    <xf numFmtId="49" fontId="4" fillId="0" borderId="21" xfId="0" applyNumberFormat="1" applyFont="1" applyBorder="1" applyAlignment="1">
      <alignment vertical="top" wrapText="1"/>
    </xf>
    <xf numFmtId="0" fontId="25" fillId="0" borderId="20" xfId="0" applyNumberFormat="1" applyFont="1" applyBorder="1" applyAlignment="1">
      <alignment vertical="top" wrapText="1"/>
    </xf>
    <xf numFmtId="38" fontId="25" fillId="0" borderId="6" xfId="0" applyNumberFormat="1" applyFont="1" applyBorder="1" applyAlignment="1">
      <alignment vertical="top"/>
    </xf>
    <xf numFmtId="40" fontId="25" fillId="0" borderId="6" xfId="0" applyNumberFormat="1" applyFont="1" applyBorder="1" applyAlignment="1">
      <alignment vertical="top"/>
    </xf>
    <xf numFmtId="49" fontId="25" fillId="0" borderId="6" xfId="0" applyNumberFormat="1" applyFont="1" applyBorder="1" applyAlignment="1">
      <alignment vertical="top" wrapText="1"/>
    </xf>
    <xf numFmtId="49" fontId="26" fillId="0" borderId="21" xfId="0" applyNumberFormat="1" applyFont="1" applyBorder="1" applyAlignment="1">
      <alignment vertical="top" wrapText="1"/>
    </xf>
    <xf numFmtId="0" fontId="25" fillId="0" borderId="22" xfId="0" applyNumberFormat="1" applyFont="1" applyBorder="1" applyAlignment="1">
      <alignment vertical="top" wrapText="1"/>
    </xf>
    <xf numFmtId="38" fontId="25" fillId="0" borderId="23" xfId="0" applyNumberFormat="1" applyFont="1" applyBorder="1" applyAlignment="1">
      <alignment vertical="top"/>
    </xf>
    <xf numFmtId="40" fontId="25" fillId="0" borderId="23" xfId="0" applyNumberFormat="1" applyFont="1" applyBorder="1" applyAlignment="1">
      <alignment vertical="top"/>
    </xf>
    <xf numFmtId="49" fontId="25" fillId="0" borderId="23" xfId="0" applyNumberFormat="1" applyFont="1" applyBorder="1" applyAlignment="1">
      <alignment vertical="top" wrapText="1"/>
    </xf>
    <xf numFmtId="49" fontId="26" fillId="0" borderId="24" xfId="0" applyNumberFormat="1" applyFont="1" applyBorder="1" applyAlignment="1">
      <alignment vertical="top" wrapText="1"/>
    </xf>
    <xf numFmtId="0" fontId="4" fillId="0" borderId="26" xfId="0" applyFont="1" applyBorder="1" applyAlignment="1">
      <alignment horizontal="center" vertical="top"/>
    </xf>
    <xf numFmtId="0" fontId="4" fillId="0" borderId="26" xfId="0" applyFont="1" applyBorder="1" applyAlignment="1">
      <alignment horizontal="center" vertical="top"/>
    </xf>
    <xf numFmtId="0" fontId="4" fillId="0" borderId="0" xfId="0" applyFont="1" applyBorder="1" applyAlignment="1">
      <alignment horizontal="right"/>
    </xf>
    <xf numFmtId="0" fontId="4" fillId="0" borderId="0" xfId="0" applyFont="1" applyBorder="1" applyAlignment="1">
      <alignment horizontal="left"/>
    </xf>
    <xf numFmtId="0" fontId="4" fillId="0" borderId="17" xfId="0" applyFont="1" applyBorder="1" applyAlignment="1">
      <alignment vertical="top" wrapText="1"/>
    </xf>
    <xf numFmtId="0" fontId="4" fillId="0" borderId="20" xfId="0" applyFont="1" applyBorder="1" applyAlignment="1">
      <alignment vertical="top" wrapText="1"/>
    </xf>
    <xf numFmtId="0" fontId="25" fillId="0" borderId="20" xfId="0" applyFont="1" applyBorder="1" applyAlignment="1">
      <alignment vertical="top" wrapText="1"/>
    </xf>
    <xf numFmtId="0" fontId="25" fillId="0" borderId="22" xfId="0" applyFont="1" applyBorder="1" applyAlignment="1">
      <alignment vertical="top" wrapText="1"/>
    </xf>
    <xf numFmtId="0" fontId="4" fillId="0" borderId="0" xfId="0" applyFont="1" applyAlignment="1">
      <alignment horizontal="center"/>
    </xf>
    <xf numFmtId="0" fontId="4" fillId="0" borderId="0" xfId="0" applyFont="1" applyAlignment="1">
      <alignment horizontal="left"/>
    </xf>
    <xf numFmtId="38" fontId="4" fillId="0" borderId="17" xfId="0" applyNumberFormat="1" applyFont="1" applyBorder="1" applyAlignment="1">
      <alignment vertical="top"/>
    </xf>
    <xf numFmtId="38" fontId="4" fillId="0" borderId="19" xfId="0" applyNumberFormat="1" applyFont="1" applyBorder="1" applyAlignment="1">
      <alignment vertical="top"/>
    </xf>
    <xf numFmtId="38" fontId="4" fillId="0" borderId="20" xfId="0" applyNumberFormat="1" applyFont="1" applyBorder="1" applyAlignment="1">
      <alignment vertical="top"/>
    </xf>
    <xf numFmtId="38" fontId="4" fillId="0" borderId="21" xfId="0" applyNumberFormat="1" applyFont="1" applyBorder="1" applyAlignment="1">
      <alignment vertical="top"/>
    </xf>
    <xf numFmtId="38" fontId="25" fillId="0" borderId="20" xfId="0" applyNumberFormat="1" applyFont="1" applyBorder="1" applyAlignment="1">
      <alignment vertical="top"/>
    </xf>
    <xf numFmtId="49" fontId="26" fillId="0" borderId="6" xfId="0" applyNumberFormat="1" applyFont="1" applyBorder="1" applyAlignment="1">
      <alignment vertical="top" wrapText="1"/>
    </xf>
    <xf numFmtId="38" fontId="25" fillId="0" borderId="21" xfId="0" applyNumberFormat="1" applyFont="1" applyBorder="1" applyAlignment="1">
      <alignment vertical="top"/>
    </xf>
    <xf numFmtId="38" fontId="25" fillId="0" borderId="22" xfId="0" applyNumberFormat="1" applyFont="1" applyBorder="1" applyAlignment="1">
      <alignment vertical="top"/>
    </xf>
    <xf numFmtId="49" fontId="26" fillId="0" borderId="23" xfId="0" applyNumberFormat="1" applyFont="1" applyBorder="1" applyAlignment="1">
      <alignment vertical="top" wrapText="1"/>
    </xf>
    <xf numFmtId="38" fontId="25" fillId="0" borderId="24" xfId="0" applyNumberFormat="1" applyFont="1" applyBorder="1" applyAlignment="1">
      <alignment vertical="top"/>
    </xf>
    <xf numFmtId="0" fontId="4" fillId="0" borderId="17" xfId="0" applyFont="1" applyBorder="1" applyAlignment="1">
      <alignment vertical="top"/>
    </xf>
    <xf numFmtId="0" fontId="4" fillId="0" borderId="19" xfId="0" applyFont="1" applyBorder="1" applyAlignment="1">
      <alignment vertical="top"/>
    </xf>
    <xf numFmtId="49" fontId="32" fillId="0" borderId="21" xfId="0" applyNumberFormat="1" applyFont="1" applyBorder="1" applyAlignment="1">
      <alignment vertical="top" wrapText="1"/>
    </xf>
    <xf numFmtId="0" fontId="4" fillId="0" borderId="20" xfId="0" applyFont="1" applyBorder="1" applyAlignment="1">
      <alignment vertical="top"/>
    </xf>
    <xf numFmtId="0" fontId="25" fillId="0" borderId="20" xfId="0" applyFont="1" applyBorder="1" applyAlignment="1">
      <alignment vertical="top"/>
    </xf>
    <xf numFmtId="0" fontId="25" fillId="0" borderId="22" xfId="0" applyFont="1" applyBorder="1" applyAlignment="1">
      <alignment vertical="top"/>
    </xf>
    <xf numFmtId="0" fontId="33" fillId="0" borderId="0" xfId="0" applyFont="1" applyFill="1" applyBorder="1" applyAlignment="1" applyProtection="1">
      <alignment vertical="center"/>
    </xf>
    <xf numFmtId="37" fontId="6" fillId="0" borderId="0" xfId="2" applyFont="1" applyBorder="1" applyAlignment="1">
      <alignment horizontal="center" vertical="center" wrapText="1"/>
    </xf>
    <xf numFmtId="37" fontId="4" fillId="0" borderId="14" xfId="2" applyFont="1" applyBorder="1" applyAlignment="1">
      <alignment horizontal="center" vertical="center"/>
    </xf>
    <xf numFmtId="178" fontId="4" fillId="0" borderId="14" xfId="2" applyNumberFormat="1" applyFont="1" applyBorder="1" applyAlignment="1">
      <alignment horizontal="center" vertical="center"/>
    </xf>
    <xf numFmtId="37" fontId="4" fillId="0" borderId="14" xfId="2" applyFont="1" applyBorder="1" applyAlignment="1">
      <alignment horizontal="center" vertical="center" wrapText="1"/>
    </xf>
    <xf numFmtId="37" fontId="38" fillId="0" borderId="6" xfId="3" applyFont="1" applyFill="1" applyBorder="1" applyAlignment="1" applyProtection="1">
      <alignment horizontal="center" vertical="center"/>
    </xf>
    <xf numFmtId="0" fontId="38" fillId="3" borderId="6" xfId="0" applyFont="1" applyFill="1" applyBorder="1" applyAlignment="1" applyProtection="1">
      <alignment horizontal="center" vertical="center" wrapText="1"/>
    </xf>
    <xf numFmtId="37" fontId="4" fillId="0" borderId="6" xfId="2" applyFont="1" applyBorder="1" applyAlignment="1">
      <alignment horizontal="left" vertical="center"/>
    </xf>
    <xf numFmtId="41" fontId="38" fillId="0" borderId="6" xfId="0" applyNumberFormat="1" applyFont="1" applyFill="1" applyBorder="1" applyAlignment="1">
      <alignment vertical="center"/>
    </xf>
    <xf numFmtId="0" fontId="38" fillId="0" borderId="6" xfId="0" applyFont="1" applyFill="1" applyBorder="1" applyAlignment="1" applyProtection="1">
      <alignment horizontal="center" vertical="center"/>
    </xf>
    <xf numFmtId="37" fontId="4" fillId="0" borderId="0" xfId="2" quotePrefix="1" applyFont="1" applyBorder="1" applyAlignment="1">
      <alignment horizontal="left"/>
    </xf>
    <xf numFmtId="41" fontId="16" fillId="0" borderId="6" xfId="4" applyNumberFormat="1" applyFont="1" applyFill="1" applyBorder="1" applyAlignment="1" applyProtection="1">
      <alignment horizontal="right" vertical="center"/>
    </xf>
    <xf numFmtId="180" fontId="39" fillId="0" borderId="6" xfId="2" applyNumberFormat="1" applyFont="1" applyBorder="1" applyAlignment="1">
      <alignment horizontal="right" vertical="center"/>
    </xf>
    <xf numFmtId="37" fontId="4" fillId="0" borderId="6" xfId="2" applyFont="1" applyBorder="1" applyAlignment="1">
      <alignment horizontal="center" vertical="center"/>
    </xf>
    <xf numFmtId="181" fontId="4" fillId="0" borderId="6" xfId="4" applyNumberFormat="1" applyFont="1" applyFill="1" applyBorder="1" applyAlignment="1">
      <alignment vertical="center"/>
    </xf>
    <xf numFmtId="37" fontId="4" fillId="0" borderId="6" xfId="2" applyFont="1" applyFill="1" applyBorder="1" applyAlignment="1">
      <alignment horizontal="left" vertical="center"/>
    </xf>
    <xf numFmtId="37" fontId="4" fillId="0" borderId="0" xfId="2" quotePrefix="1" applyFont="1" applyFill="1" applyBorder="1" applyAlignment="1">
      <alignment horizontal="left"/>
    </xf>
    <xf numFmtId="37" fontId="4" fillId="0" borderId="6" xfId="2" applyFont="1" applyFill="1" applyBorder="1" applyAlignment="1">
      <alignment horizontal="center" vertical="center"/>
    </xf>
    <xf numFmtId="37" fontId="4" fillId="0" borderId="6" xfId="2" quotePrefix="1" applyFont="1" applyFill="1" applyBorder="1" applyAlignment="1">
      <alignment horizontal="left" vertical="center"/>
    </xf>
    <xf numFmtId="3" fontId="4" fillId="0" borderId="6" xfId="2" applyNumberFormat="1" applyFont="1" applyFill="1" applyBorder="1" applyAlignment="1" applyProtection="1">
      <alignment horizontal="left" vertical="center"/>
    </xf>
    <xf numFmtId="37" fontId="4" fillId="0" borderId="6" xfId="2" quotePrefix="1" applyFont="1" applyBorder="1" applyAlignment="1">
      <alignment horizontal="left" vertical="center"/>
    </xf>
    <xf numFmtId="41" fontId="16" fillId="0" borderId="6" xfId="4" applyNumberFormat="1" applyFont="1" applyBorder="1" applyAlignment="1" applyProtection="1">
      <alignment horizontal="right" vertical="center"/>
    </xf>
    <xf numFmtId="37" fontId="4" fillId="0" borderId="6" xfId="2" applyFont="1" applyBorder="1" applyAlignment="1">
      <alignment vertical="center" wrapText="1"/>
    </xf>
    <xf numFmtId="37" fontId="4" fillId="0" borderId="6" xfId="2" applyFont="1" applyBorder="1" applyAlignment="1">
      <alignment vertical="center"/>
    </xf>
    <xf numFmtId="37" fontId="4" fillId="0" borderId="6" xfId="2" applyFont="1" applyFill="1" applyBorder="1" applyAlignment="1">
      <alignment vertical="center"/>
    </xf>
    <xf numFmtId="181" fontId="4" fillId="0" borderId="6" xfId="4" applyNumberFormat="1" applyFont="1" applyBorder="1" applyAlignment="1">
      <alignment vertical="center"/>
    </xf>
    <xf numFmtId="37" fontId="23" fillId="0" borderId="6" xfId="2" applyFont="1" applyBorder="1" applyAlignment="1">
      <alignment horizontal="left" vertical="center"/>
    </xf>
    <xf numFmtId="37" fontId="23" fillId="0" borderId="6" xfId="2" applyFont="1" applyBorder="1" applyAlignment="1">
      <alignment vertical="center"/>
    </xf>
    <xf numFmtId="41" fontId="23" fillId="0" borderId="6" xfId="4" applyNumberFormat="1" applyFont="1" applyBorder="1" applyAlignment="1">
      <alignment vertical="center"/>
    </xf>
    <xf numFmtId="178" fontId="23" fillId="0" borderId="6" xfId="2" applyNumberFormat="1" applyFont="1" applyBorder="1" applyAlignment="1">
      <alignment horizontal="right" vertical="center"/>
    </xf>
    <xf numFmtId="37" fontId="23" fillId="0" borderId="6" xfId="2" applyFont="1" applyBorder="1" applyAlignment="1">
      <alignment horizontal="center" vertical="center"/>
    </xf>
    <xf numFmtId="181" fontId="23" fillId="0" borderId="6" xfId="4" applyNumberFormat="1" applyFont="1" applyBorder="1" applyAlignment="1">
      <alignment vertical="center"/>
    </xf>
    <xf numFmtId="41" fontId="4" fillId="0" borderId="6" xfId="2" applyNumberFormat="1" applyFont="1" applyBorder="1" applyAlignment="1" applyProtection="1">
      <alignment vertical="center"/>
    </xf>
    <xf numFmtId="178" fontId="4" fillId="0" borderId="6" xfId="2" applyNumberFormat="1" applyFont="1" applyBorder="1" applyAlignment="1">
      <alignment horizontal="right" vertical="center"/>
    </xf>
    <xf numFmtId="41" fontId="4" fillId="0" borderId="6" xfId="2" applyNumberFormat="1" applyFont="1" applyBorder="1" applyAlignment="1">
      <alignment vertical="center"/>
    </xf>
    <xf numFmtId="37" fontId="4" fillId="0" borderId="6" xfId="2" applyFont="1" applyBorder="1" applyAlignment="1">
      <alignment horizontal="right" vertical="center"/>
    </xf>
    <xf numFmtId="37" fontId="4" fillId="0" borderId="8" xfId="2" applyFont="1" applyBorder="1" applyAlignment="1">
      <alignment vertical="center"/>
    </xf>
    <xf numFmtId="49" fontId="4" fillId="0" borderId="8" xfId="2" applyNumberFormat="1" applyFont="1" applyBorder="1" applyAlignment="1">
      <alignment horizontal="center" vertical="center"/>
    </xf>
    <xf numFmtId="49" fontId="4" fillId="0" borderId="8" xfId="2" applyNumberFormat="1" applyFont="1" applyBorder="1" applyAlignment="1">
      <alignment horizontal="right" vertical="center"/>
    </xf>
    <xf numFmtId="41" fontId="4" fillId="0" borderId="8" xfId="4" applyNumberFormat="1" applyFont="1" applyBorder="1" applyAlignment="1" applyProtection="1">
      <alignment vertical="center"/>
    </xf>
    <xf numFmtId="178" fontId="4" fillId="0" borderId="8" xfId="2" applyNumberFormat="1" applyFont="1" applyBorder="1" applyAlignment="1" applyProtection="1">
      <alignment horizontal="right" vertical="center"/>
    </xf>
    <xf numFmtId="37" fontId="4" fillId="0" borderId="8" xfId="2" applyFont="1" applyBorder="1" applyAlignment="1" applyProtection="1">
      <alignment vertical="center"/>
    </xf>
    <xf numFmtId="181" fontId="4" fillId="0" borderId="8" xfId="4" applyNumberFormat="1" applyFont="1" applyBorder="1" applyAlignment="1" applyProtection="1">
      <alignment vertical="center"/>
    </xf>
    <xf numFmtId="0" fontId="4" fillId="0" borderId="20" xfId="0" applyNumberFormat="1" applyFont="1" applyFill="1" applyBorder="1" applyAlignment="1">
      <alignment vertical="top" wrapText="1"/>
    </xf>
    <xf numFmtId="181" fontId="4" fillId="0" borderId="8" xfId="4" applyNumberFormat="1" applyFont="1" applyBorder="1" applyProtection="1"/>
    <xf numFmtId="37" fontId="4" fillId="0" borderId="8" xfId="2" applyFont="1" applyBorder="1" applyProtection="1"/>
    <xf numFmtId="178" fontId="4" fillId="0" borderId="13" xfId="2" applyNumberFormat="1" applyFont="1" applyBorder="1" applyAlignment="1" applyProtection="1">
      <alignment horizontal="right"/>
    </xf>
    <xf numFmtId="41" fontId="4" fillId="0" borderId="40" xfId="4" applyNumberFormat="1" applyFont="1" applyBorder="1" applyProtection="1"/>
    <xf numFmtId="49" fontId="4" fillId="0" borderId="1" xfId="2" applyNumberFormat="1" applyFont="1" applyBorder="1" applyAlignment="1">
      <alignment horizontal="right" vertical="center"/>
    </xf>
    <xf numFmtId="37" fontId="4" fillId="0" borderId="8" xfId="2" applyFont="1" applyBorder="1"/>
    <xf numFmtId="181" fontId="4" fillId="0" borderId="6" xfId="4" applyNumberFormat="1" applyFont="1" applyBorder="1"/>
    <xf numFmtId="37" fontId="4" fillId="0" borderId="6" xfId="2" applyFont="1" applyBorder="1"/>
    <xf numFmtId="178" fontId="4" fillId="0" borderId="5" xfId="2" applyNumberFormat="1" applyFont="1" applyBorder="1" applyAlignment="1">
      <alignment horizontal="right"/>
    </xf>
    <xf numFmtId="41" fontId="4" fillId="0" borderId="5" xfId="2" applyNumberFormat="1" applyFont="1" applyBorder="1"/>
    <xf numFmtId="37" fontId="4" fillId="0" borderId="0" xfId="2" applyFont="1" applyBorder="1" applyAlignment="1">
      <alignment horizontal="right"/>
    </xf>
    <xf numFmtId="37" fontId="4" fillId="0" borderId="6" xfId="2" applyFont="1" applyBorder="1" applyAlignment="1">
      <alignment horizontal="right"/>
    </xf>
    <xf numFmtId="178" fontId="4" fillId="0" borderId="6" xfId="2" applyNumberFormat="1" applyFont="1" applyBorder="1" applyAlignment="1">
      <alignment horizontal="right"/>
    </xf>
    <xf numFmtId="41" fontId="4" fillId="0" borderId="6" xfId="2" applyNumberFormat="1" applyFont="1" applyBorder="1"/>
    <xf numFmtId="37" fontId="4" fillId="0" borderId="10" xfId="2" applyFont="1" applyBorder="1"/>
    <xf numFmtId="37" fontId="4" fillId="0" borderId="0" xfId="2" applyFont="1" applyBorder="1"/>
    <xf numFmtId="37" fontId="32" fillId="0" borderId="6" xfId="2" applyFont="1" applyBorder="1"/>
    <xf numFmtId="37" fontId="4" fillId="0" borderId="6" xfId="2" applyFont="1" applyBorder="1" applyAlignment="1">
      <alignment horizontal="centerContinuous"/>
    </xf>
    <xf numFmtId="41" fontId="4" fillId="0" borderId="5" xfId="2" applyNumberFormat="1" applyFont="1" applyBorder="1" applyProtection="1"/>
    <xf numFmtId="181" fontId="23" fillId="0" borderId="6" xfId="4" applyNumberFormat="1" applyFont="1" applyBorder="1"/>
    <xf numFmtId="37" fontId="23" fillId="0" borderId="10" xfId="2" applyFont="1" applyBorder="1" applyAlignment="1">
      <alignment horizontal="centerContinuous"/>
    </xf>
    <xf numFmtId="178" fontId="23" fillId="0" borderId="6" xfId="2" applyNumberFormat="1" applyFont="1" applyBorder="1" applyAlignment="1">
      <alignment horizontal="right"/>
    </xf>
    <xf numFmtId="41" fontId="23" fillId="0" borderId="6" xfId="4" applyNumberFormat="1" applyFont="1" applyBorder="1"/>
    <xf numFmtId="37" fontId="23" fillId="0" borderId="0" xfId="2" applyFont="1" applyBorder="1" applyAlignment="1">
      <alignment vertical="center"/>
    </xf>
    <xf numFmtId="37" fontId="4" fillId="0" borderId="10" xfId="2" applyFont="1" applyBorder="1" applyAlignment="1">
      <alignment horizontal="centerContinuous"/>
    </xf>
    <xf numFmtId="178" fontId="39" fillId="0" borderId="6" xfId="2" applyNumberFormat="1" applyFont="1" applyBorder="1" applyAlignment="1">
      <alignment horizontal="right"/>
    </xf>
    <xf numFmtId="41" fontId="16" fillId="0" borderId="5" xfId="4" applyNumberFormat="1" applyFont="1" applyFill="1" applyBorder="1" applyAlignment="1" applyProtection="1">
      <alignment horizontal="right"/>
    </xf>
    <xf numFmtId="181" fontId="4" fillId="0" borderId="6" xfId="4" applyNumberFormat="1" applyFont="1" applyFill="1" applyBorder="1"/>
    <xf numFmtId="37" fontId="4" fillId="0" borderId="10" xfId="2" applyFont="1" applyFill="1" applyBorder="1" applyAlignment="1">
      <alignment horizontal="centerContinuous"/>
    </xf>
    <xf numFmtId="37" fontId="4" fillId="0" borderId="6" xfId="2" applyFont="1" applyFill="1" applyBorder="1"/>
    <xf numFmtId="37" fontId="4" fillId="0" borderId="0" xfId="2" applyFont="1" applyFill="1" applyBorder="1"/>
    <xf numFmtId="37" fontId="4" fillId="0" borderId="6" xfId="2" applyFont="1" applyBorder="1" applyAlignment="1">
      <alignment vertical="top" wrapText="1"/>
    </xf>
    <xf numFmtId="37" fontId="4" fillId="0" borderId="0" xfId="2" applyFont="1" applyBorder="1" applyAlignment="1">
      <alignment vertical="top" wrapText="1"/>
    </xf>
    <xf numFmtId="41" fontId="16" fillId="0" borderId="5" xfId="4" applyNumberFormat="1" applyFont="1" applyBorder="1" applyAlignment="1" applyProtection="1">
      <alignment horizontal="right"/>
    </xf>
    <xf numFmtId="37" fontId="4" fillId="0" borderId="6" xfId="2" quotePrefix="1" applyFont="1" applyBorder="1" applyAlignment="1">
      <alignment horizontal="left"/>
    </xf>
    <xf numFmtId="37" fontId="4" fillId="0" borderId="6" xfId="2" quotePrefix="1" applyFont="1" applyFill="1" applyBorder="1" applyAlignment="1">
      <alignment horizontal="left"/>
    </xf>
    <xf numFmtId="3" fontId="4" fillId="0" borderId="6" xfId="2" applyNumberFormat="1" applyFont="1" applyFill="1" applyBorder="1" applyAlignment="1" applyProtection="1">
      <alignment horizontal="left"/>
    </xf>
    <xf numFmtId="3" fontId="4" fillId="0" borderId="0" xfId="2" applyNumberFormat="1" applyFont="1" applyFill="1" applyBorder="1" applyAlignment="1" applyProtection="1">
      <alignment horizontal="left"/>
    </xf>
    <xf numFmtId="37" fontId="4" fillId="0" borderId="3" xfId="2" applyFont="1" applyBorder="1"/>
    <xf numFmtId="37" fontId="4" fillId="0" borderId="14" xfId="2" applyFont="1" applyBorder="1" applyAlignment="1">
      <alignment horizontal="distributed" vertical="center"/>
    </xf>
    <xf numFmtId="182" fontId="38" fillId="0" borderId="6" xfId="0" applyNumberFormat="1" applyFont="1" applyFill="1" applyBorder="1" applyAlignment="1">
      <alignment vertical="center"/>
    </xf>
    <xf numFmtId="37" fontId="4" fillId="0" borderId="0" xfId="2" quotePrefix="1" applyFont="1" applyBorder="1" applyAlignment="1">
      <alignment horizontal="center"/>
    </xf>
    <xf numFmtId="37" fontId="4" fillId="0" borderId="0" xfId="2" quotePrefix="1" applyFont="1" applyFill="1" applyBorder="1" applyAlignment="1">
      <alignment horizontal="center"/>
    </xf>
    <xf numFmtId="182" fontId="16" fillId="0" borderId="6" xfId="4" applyNumberFormat="1" applyFont="1" applyFill="1" applyBorder="1" applyAlignment="1" applyProtection="1">
      <alignment horizontal="right" vertical="center"/>
    </xf>
    <xf numFmtId="37" fontId="4" fillId="0" borderId="6" xfId="2" quotePrefix="1" applyFont="1" applyFill="1" applyBorder="1" applyAlignment="1">
      <alignment horizontal="center" vertical="center"/>
    </xf>
    <xf numFmtId="37" fontId="32" fillId="0" borderId="6" xfId="2" applyFont="1" applyBorder="1" applyAlignment="1">
      <alignment vertical="center"/>
    </xf>
    <xf numFmtId="0" fontId="1" fillId="0" borderId="0" xfId="5">
      <alignment vertical="center"/>
    </xf>
    <xf numFmtId="0" fontId="40" fillId="0" borderId="41" xfId="5" applyNumberFormat="1" applyFont="1" applyBorder="1" applyAlignment="1">
      <alignment vertical="top" wrapText="1"/>
    </xf>
    <xf numFmtId="38" fontId="25" fillId="0" borderId="31" xfId="5" applyNumberFormat="1" applyFont="1" applyBorder="1" applyAlignment="1">
      <alignment vertical="top"/>
    </xf>
    <xf numFmtId="38" fontId="25" fillId="0" borderId="18" xfId="5" applyNumberFormat="1" applyFont="1" applyBorder="1" applyAlignment="1">
      <alignment vertical="top"/>
    </xf>
    <xf numFmtId="49" fontId="26" fillId="0" borderId="19" xfId="5" applyNumberFormat="1" applyFont="1" applyBorder="1" applyAlignment="1">
      <alignment vertical="top" wrapText="1"/>
    </xf>
    <xf numFmtId="0" fontId="41" fillId="0" borderId="42" xfId="5" applyNumberFormat="1" applyFont="1" applyBorder="1" applyAlignment="1">
      <alignment vertical="top" wrapText="1"/>
    </xf>
    <xf numFmtId="38" fontId="4" fillId="0" borderId="0" xfId="5" applyNumberFormat="1" applyFont="1" applyBorder="1" applyAlignment="1">
      <alignment vertical="top"/>
    </xf>
    <xf numFmtId="38" fontId="4" fillId="0" borderId="6" xfId="5" applyNumberFormat="1" applyFont="1" applyBorder="1" applyAlignment="1">
      <alignment vertical="top"/>
    </xf>
    <xf numFmtId="49" fontId="4" fillId="0" borderId="21" xfId="5" applyNumberFormat="1" applyFont="1" applyBorder="1" applyAlignment="1">
      <alignment vertical="top" wrapText="1"/>
    </xf>
    <xf numFmtId="0" fontId="40" fillId="0" borderId="42" xfId="5" applyNumberFormat="1" applyFont="1" applyBorder="1" applyAlignment="1">
      <alignment vertical="top" wrapText="1"/>
    </xf>
    <xf numFmtId="38" fontId="25" fillId="0" borderId="0" xfId="5" applyNumberFormat="1" applyFont="1" applyBorder="1" applyAlignment="1">
      <alignment vertical="top"/>
    </xf>
    <xf numFmtId="38" fontId="25" fillId="0" borderId="6" xfId="5" applyNumberFormat="1" applyFont="1" applyBorder="1" applyAlignment="1">
      <alignment vertical="top"/>
    </xf>
    <xf numFmtId="49" fontId="26" fillId="0" borderId="21" xfId="5" applyNumberFormat="1" applyFont="1" applyBorder="1" applyAlignment="1">
      <alignment vertical="top" wrapText="1"/>
    </xf>
    <xf numFmtId="0" fontId="40" fillId="0" borderId="43" xfId="5" applyNumberFormat="1" applyFont="1" applyBorder="1" applyAlignment="1">
      <alignment vertical="top" wrapText="1"/>
    </xf>
    <xf numFmtId="38" fontId="25" fillId="0" borderId="16" xfId="5" applyNumberFormat="1" applyFont="1" applyBorder="1" applyAlignment="1">
      <alignment vertical="top"/>
    </xf>
    <xf numFmtId="38" fontId="25" fillId="0" borderId="23" xfId="5" applyNumberFormat="1" applyFont="1" applyBorder="1" applyAlignment="1">
      <alignment vertical="top"/>
    </xf>
    <xf numFmtId="49" fontId="26" fillId="0" borderId="24" xfId="5" applyNumberFormat="1" applyFont="1" applyBorder="1" applyAlignment="1">
      <alignment vertical="top" wrapText="1"/>
    </xf>
    <xf numFmtId="0" fontId="4" fillId="0" borderId="0" xfId="5" applyFont="1" applyAlignment="1">
      <alignment horizontal="right"/>
    </xf>
    <xf numFmtId="0" fontId="4" fillId="0" borderId="0" xfId="5" applyFont="1" applyAlignment="1">
      <alignment horizontal="left" vertical="center"/>
    </xf>
    <xf numFmtId="0" fontId="4" fillId="0" borderId="0" xfId="5" applyFont="1" applyBorder="1" applyAlignment="1">
      <alignment horizontal="left"/>
    </xf>
    <xf numFmtId="0" fontId="4" fillId="0" borderId="0" xfId="5" applyFont="1" applyBorder="1" applyAlignment="1">
      <alignment horizontal="right"/>
    </xf>
    <xf numFmtId="0" fontId="4" fillId="0" borderId="0" xfId="5" applyFont="1" applyBorder="1" applyAlignment="1">
      <alignment horizontal="center"/>
    </xf>
    <xf numFmtId="0" fontId="27" fillId="0" borderId="0" xfId="5" applyFont="1" applyAlignment="1">
      <alignment horizontal="center" vertical="center"/>
    </xf>
    <xf numFmtId="0" fontId="27" fillId="0" borderId="0" xfId="5" applyFont="1" applyAlignment="1">
      <alignment horizontal="left"/>
    </xf>
    <xf numFmtId="0" fontId="27" fillId="0" borderId="0" xfId="5" applyFont="1" applyAlignment="1">
      <alignment horizontal="right"/>
    </xf>
    <xf numFmtId="0" fontId="29" fillId="0" borderId="0" xfId="5" applyFont="1" applyAlignment="1">
      <alignment horizontal="center"/>
    </xf>
    <xf numFmtId="0" fontId="29" fillId="0" borderId="0" xfId="5" applyFont="1" applyBorder="1" applyAlignment="1">
      <alignment horizontal="left"/>
    </xf>
    <xf numFmtId="0" fontId="29" fillId="0" borderId="0" xfId="5" applyFont="1" applyBorder="1" applyAlignment="1">
      <alignment horizontal="right"/>
    </xf>
    <xf numFmtId="0" fontId="29" fillId="0" borderId="0" xfId="5" applyFont="1" applyBorder="1" applyAlignment="1">
      <alignment horizontal="center"/>
    </xf>
    <xf numFmtId="0" fontId="4" fillId="0" borderId="0" xfId="0" applyFont="1" applyFill="1" applyBorder="1"/>
    <xf numFmtId="0" fontId="33" fillId="0" borderId="10" xfId="0" applyFont="1" applyFill="1" applyBorder="1" applyAlignment="1" applyProtection="1">
      <alignment horizontal="centerContinuous"/>
    </xf>
    <xf numFmtId="0" fontId="42" fillId="0" borderId="0" xfId="0" applyFont="1" applyFill="1" applyBorder="1" applyAlignment="1">
      <alignment horizontal="centerContinuous"/>
    </xf>
    <xf numFmtId="0" fontId="11" fillId="0" borderId="0" xfId="0" applyNumberFormat="1" applyFont="1" applyFill="1" applyBorder="1" applyAlignment="1" applyProtection="1">
      <alignment horizontal="centerContinuous"/>
    </xf>
    <xf numFmtId="181" fontId="6" fillId="0" borderId="0" xfId="6" applyNumberFormat="1" applyFont="1" applyFill="1" applyBorder="1" applyAlignment="1">
      <alignment horizontal="centerContinuous"/>
    </xf>
    <xf numFmtId="0" fontId="4" fillId="0" borderId="0" xfId="0" applyFont="1" applyFill="1" applyBorder="1" applyAlignment="1">
      <alignment horizontal="centerContinuous"/>
    </xf>
    <xf numFmtId="0" fontId="43" fillId="0" borderId="10" xfId="0" applyFont="1" applyFill="1" applyBorder="1" applyAlignment="1" applyProtection="1">
      <alignment horizontal="centerContinuous"/>
    </xf>
    <xf numFmtId="0" fontId="44" fillId="0" borderId="0" xfId="0" applyFont="1" applyFill="1" applyBorder="1" applyAlignment="1">
      <alignment horizontal="centerContinuous"/>
    </xf>
    <xf numFmtId="37" fontId="44" fillId="0" borderId="0" xfId="0" applyNumberFormat="1" applyFont="1" applyFill="1" applyBorder="1" applyAlignment="1" applyProtection="1">
      <alignment horizontal="centerContinuous"/>
    </xf>
    <xf numFmtId="181" fontId="32" fillId="0" borderId="0" xfId="6" applyNumberFormat="1" applyFont="1" applyFill="1" applyBorder="1" applyAlignment="1">
      <alignment horizontal="centerContinuous"/>
    </xf>
    <xf numFmtId="0" fontId="32" fillId="0" borderId="0" xfId="0" applyFont="1" applyFill="1" applyBorder="1" applyAlignment="1">
      <alignment horizontal="centerContinuous"/>
    </xf>
    <xf numFmtId="0" fontId="32" fillId="0" borderId="0" xfId="0" applyFont="1" applyFill="1" applyBorder="1"/>
    <xf numFmtId="0" fontId="4" fillId="0" borderId="0" xfId="0" applyFont="1" applyFill="1"/>
    <xf numFmtId="0" fontId="4" fillId="0" borderId="14" xfId="0" applyFont="1" applyFill="1" applyBorder="1" applyAlignment="1" applyProtection="1">
      <alignment horizontal="center" vertical="center"/>
    </xf>
    <xf numFmtId="181" fontId="4" fillId="0" borderId="14" xfId="6" applyNumberFormat="1" applyFont="1" applyFill="1" applyBorder="1" applyAlignment="1">
      <alignment horizontal="center" vertical="center"/>
    </xf>
    <xf numFmtId="0" fontId="32" fillId="0" borderId="3" xfId="7" applyFont="1" applyFill="1" applyBorder="1" applyAlignment="1">
      <alignment horizontal="left" vertical="top"/>
    </xf>
    <xf numFmtId="0" fontId="4" fillId="0" borderId="3" xfId="7" applyNumberFormat="1" applyFont="1" applyFill="1" applyBorder="1" applyAlignment="1" applyProtection="1">
      <alignment horizontal="center" vertical="top"/>
    </xf>
    <xf numFmtId="181" fontId="32" fillId="0" borderId="3" xfId="6" applyNumberFormat="1" applyFont="1" applyFill="1" applyBorder="1" applyAlignment="1">
      <alignment vertical="top"/>
    </xf>
    <xf numFmtId="0" fontId="4" fillId="0" borderId="3" xfId="7" applyFont="1" applyFill="1" applyBorder="1" applyAlignment="1">
      <alignment horizontal="left" vertical="top" wrapText="1"/>
    </xf>
    <xf numFmtId="0" fontId="4" fillId="0" borderId="0" xfId="0" applyFont="1" applyFill="1" applyAlignment="1">
      <alignment vertical="top"/>
    </xf>
    <xf numFmtId="0" fontId="4" fillId="0" borderId="6" xfId="7" applyNumberFormat="1" applyFont="1" applyFill="1" applyBorder="1" applyAlignment="1" applyProtection="1">
      <alignment horizontal="center" vertical="top"/>
    </xf>
    <xf numFmtId="181" fontId="32" fillId="0" borderId="6" xfId="6" applyNumberFormat="1" applyFont="1" applyFill="1" applyBorder="1" applyAlignment="1">
      <alignment vertical="top"/>
    </xf>
    <xf numFmtId="0" fontId="4" fillId="0" borderId="6" xfId="7" applyFont="1" applyFill="1" applyBorder="1" applyAlignment="1">
      <alignment horizontal="left" vertical="top" wrapText="1"/>
    </xf>
    <xf numFmtId="0" fontId="32" fillId="0" borderId="6" xfId="7" applyNumberFormat="1" applyFont="1" applyFill="1" applyBorder="1" applyAlignment="1">
      <alignment horizontal="center" vertical="top"/>
    </xf>
    <xf numFmtId="0" fontId="4" fillId="0" borderId="6" xfId="0" applyFont="1" applyFill="1" applyBorder="1" applyAlignment="1">
      <alignment vertical="top"/>
    </xf>
    <xf numFmtId="0" fontId="32" fillId="0" borderId="6" xfId="7" applyFont="1" applyFill="1" applyBorder="1" applyAlignment="1">
      <alignment horizontal="left" vertical="top"/>
    </xf>
    <xf numFmtId="0" fontId="32" fillId="0" borderId="6" xfId="7" applyFont="1" applyFill="1" applyBorder="1" applyAlignment="1">
      <alignment horizontal="left" vertical="top" wrapText="1"/>
    </xf>
    <xf numFmtId="0" fontId="32" fillId="0" borderId="6" xfId="7" applyFont="1" applyFill="1" applyBorder="1" applyAlignment="1">
      <alignment vertical="top" wrapText="1"/>
    </xf>
    <xf numFmtId="0" fontId="44" fillId="0" borderId="6" xfId="8" applyFont="1" applyFill="1" applyBorder="1" applyAlignment="1">
      <alignment horizontal="left" vertical="top" wrapText="1"/>
    </xf>
    <xf numFmtId="0" fontId="32" fillId="0" borderId="6" xfId="7" applyNumberFormat="1" applyFont="1" applyFill="1" applyBorder="1" applyAlignment="1">
      <alignment horizontal="right" vertical="top"/>
    </xf>
    <xf numFmtId="0" fontId="4" fillId="0" borderId="6" xfId="7" applyFont="1" applyFill="1" applyBorder="1" applyAlignment="1">
      <alignment vertical="top" wrapText="1"/>
    </xf>
    <xf numFmtId="181" fontId="32" fillId="0" borderId="6" xfId="9" applyNumberFormat="1" applyFont="1" applyFill="1" applyBorder="1" applyAlignment="1">
      <alignment vertical="top"/>
    </xf>
    <xf numFmtId="0" fontId="44" fillId="0" borderId="6" xfId="7" applyFont="1" applyFill="1" applyBorder="1" applyAlignment="1">
      <alignment vertical="top" wrapText="1"/>
    </xf>
    <xf numFmtId="0" fontId="4" fillId="0" borderId="6" xfId="7" applyFont="1" applyFill="1" applyBorder="1" applyAlignment="1">
      <alignment vertical="top"/>
    </xf>
    <xf numFmtId="0" fontId="4" fillId="0" borderId="6" xfId="7" applyNumberFormat="1" applyFont="1" applyFill="1" applyBorder="1" applyAlignment="1">
      <alignment horizontal="center" vertical="top"/>
    </xf>
    <xf numFmtId="0" fontId="4" fillId="0" borderId="6" xfId="7" applyFont="1" applyFill="1" applyBorder="1" applyAlignment="1">
      <alignment horizontal="justify" vertical="top" wrapText="1"/>
    </xf>
    <xf numFmtId="0" fontId="4" fillId="0" borderId="6" xfId="0" applyFont="1" applyFill="1" applyBorder="1" applyAlignment="1">
      <alignment vertical="top" wrapText="1"/>
    </xf>
    <xf numFmtId="3" fontId="32" fillId="0" borderId="6" xfId="0" applyNumberFormat="1" applyFont="1" applyFill="1" applyBorder="1" applyAlignment="1">
      <alignment vertical="top"/>
    </xf>
    <xf numFmtId="0" fontId="4" fillId="0" borderId="8" xfId="7" applyFont="1" applyFill="1" applyBorder="1" applyAlignment="1">
      <alignment vertical="top"/>
    </xf>
    <xf numFmtId="0" fontId="4" fillId="0" borderId="8" xfId="7" applyNumberFormat="1" applyFont="1" applyFill="1" applyBorder="1" applyAlignment="1">
      <alignment horizontal="center" vertical="top"/>
    </xf>
    <xf numFmtId="181" fontId="32" fillId="0" borderId="8" xfId="6" applyNumberFormat="1" applyFont="1" applyFill="1" applyBorder="1" applyAlignment="1">
      <alignment vertical="top"/>
    </xf>
    <xf numFmtId="0" fontId="4" fillId="0" borderId="8" xfId="7" applyFont="1" applyFill="1" applyBorder="1" applyAlignment="1" applyProtection="1">
      <alignment horizontal="left" vertical="top" wrapText="1"/>
    </xf>
    <xf numFmtId="0" fontId="44" fillId="0" borderId="6" xfId="7" applyFont="1" applyFill="1" applyBorder="1" applyAlignment="1">
      <alignment horizontal="left" vertical="top" wrapText="1"/>
    </xf>
    <xf numFmtId="0" fontId="4" fillId="0" borderId="6" xfId="7" applyFont="1" applyFill="1" applyBorder="1" applyAlignment="1" applyProtection="1">
      <alignment horizontal="left" vertical="top" wrapText="1"/>
    </xf>
    <xf numFmtId="0" fontId="44" fillId="0" borderId="6" xfId="7" applyFont="1" applyFill="1" applyBorder="1" applyAlignment="1" applyProtection="1">
      <alignment horizontal="left" vertical="top" wrapText="1"/>
    </xf>
    <xf numFmtId="0" fontId="32" fillId="0" borderId="6" xfId="7" applyFont="1" applyFill="1" applyBorder="1" applyAlignment="1">
      <alignment vertical="top"/>
    </xf>
    <xf numFmtId="0" fontId="32" fillId="0" borderId="8" xfId="7" applyFont="1" applyFill="1" applyBorder="1" applyAlignment="1">
      <alignment vertical="top"/>
    </xf>
    <xf numFmtId="0" fontId="4" fillId="0" borderId="8" xfId="7" applyFont="1" applyFill="1" applyBorder="1" applyAlignment="1" applyProtection="1">
      <alignment vertical="top" wrapText="1"/>
    </xf>
    <xf numFmtId="0" fontId="44" fillId="0" borderId="6" xfId="7" applyFont="1" applyFill="1" applyBorder="1" applyAlignment="1" applyProtection="1">
      <alignment vertical="top" wrapText="1"/>
    </xf>
    <xf numFmtId="0" fontId="4" fillId="0" borderId="6" xfId="7" applyFont="1" applyFill="1" applyBorder="1" applyAlignment="1" applyProtection="1">
      <alignment horizontal="justify" vertical="top" wrapText="1"/>
    </xf>
    <xf numFmtId="0" fontId="4" fillId="0" borderId="6" xfId="7" applyFont="1" applyFill="1" applyBorder="1" applyAlignment="1" applyProtection="1">
      <alignment vertical="top" wrapText="1"/>
    </xf>
    <xf numFmtId="0" fontId="4" fillId="0" borderId="0" xfId="7" applyFont="1" applyFill="1" applyAlignment="1">
      <alignment vertical="top"/>
    </xf>
    <xf numFmtId="0" fontId="32" fillId="0" borderId="3" xfId="7" applyFont="1" applyBorder="1" applyAlignment="1">
      <alignment horizontal="left" vertical="top"/>
    </xf>
    <xf numFmtId="0" fontId="4" fillId="0" borderId="3" xfId="7" applyFont="1" applyBorder="1" applyAlignment="1">
      <alignment horizontal="center" vertical="top"/>
    </xf>
    <xf numFmtId="0" fontId="4" fillId="0" borderId="6" xfId="7" applyFont="1" applyBorder="1" applyAlignment="1">
      <alignment horizontal="center" vertical="top"/>
    </xf>
    <xf numFmtId="0" fontId="32" fillId="0" borderId="6" xfId="7" applyFont="1" applyBorder="1" applyAlignment="1">
      <alignment horizontal="center" vertical="top"/>
    </xf>
    <xf numFmtId="0" fontId="32" fillId="0" borderId="6" xfId="7" applyFont="1" applyBorder="1" applyAlignment="1">
      <alignment horizontal="left" vertical="top"/>
    </xf>
    <xf numFmtId="0" fontId="32" fillId="0" borderId="6" xfId="7" applyFont="1" applyBorder="1" applyAlignment="1">
      <alignment horizontal="right" vertical="top"/>
    </xf>
    <xf numFmtId="0" fontId="44" fillId="0" borderId="6" xfId="10" applyFont="1" applyFill="1" applyBorder="1" applyAlignment="1">
      <alignment horizontal="left" vertical="top" wrapText="1"/>
    </xf>
    <xf numFmtId="0" fontId="4" fillId="0" borderId="6" xfId="7" applyFont="1" applyBorder="1" applyAlignment="1">
      <alignment vertical="top"/>
    </xf>
    <xf numFmtId="0" fontId="16" fillId="0" borderId="0" xfId="7" applyFont="1" applyAlignment="1">
      <alignment vertical="top"/>
    </xf>
    <xf numFmtId="0" fontId="4" fillId="0" borderId="6" xfId="10" applyFont="1" applyFill="1" applyBorder="1" applyAlignment="1">
      <alignment horizontal="justify" vertical="top" wrapText="1"/>
    </xf>
    <xf numFmtId="0" fontId="0" fillId="0" borderId="6" xfId="0" applyFill="1" applyBorder="1" applyAlignment="1">
      <alignment horizontal="left" vertical="top" wrapText="1"/>
    </xf>
    <xf numFmtId="0" fontId="4" fillId="0" borderId="8" xfId="7" applyFont="1" applyFill="1" applyBorder="1" applyAlignment="1">
      <alignment horizontal="center" vertical="top"/>
    </xf>
    <xf numFmtId="0" fontId="4" fillId="0" borderId="8" xfId="10" applyFont="1" applyFill="1" applyBorder="1" applyAlignment="1">
      <alignment horizontal="left" vertical="top" wrapText="1"/>
    </xf>
    <xf numFmtId="0" fontId="4" fillId="0" borderId="3" xfId="7" applyFont="1" applyBorder="1" applyAlignment="1">
      <alignment vertical="top"/>
    </xf>
    <xf numFmtId="181" fontId="32" fillId="0" borderId="3" xfId="9" applyNumberFormat="1" applyFont="1" applyFill="1" applyBorder="1" applyAlignment="1">
      <alignment vertical="top"/>
    </xf>
    <xf numFmtId="0" fontId="44" fillId="0" borderId="3" xfId="10" applyFont="1" applyFill="1" applyBorder="1" applyAlignment="1">
      <alignment horizontal="left" vertical="top" wrapText="1"/>
    </xf>
    <xf numFmtId="0" fontId="16" fillId="0" borderId="6" xfId="7" applyFont="1" applyBorder="1" applyAlignment="1">
      <alignment vertical="top"/>
    </xf>
    <xf numFmtId="0" fontId="4" fillId="0" borderId="6" xfId="10" applyFont="1" applyFill="1" applyBorder="1" applyAlignment="1">
      <alignment horizontal="left" vertical="top" wrapText="1"/>
    </xf>
    <xf numFmtId="0" fontId="0" fillId="0" borderId="6" xfId="0" applyBorder="1" applyAlignment="1">
      <alignment horizontal="left" vertical="top" wrapText="1"/>
    </xf>
    <xf numFmtId="0" fontId="4" fillId="0" borderId="8" xfId="7" applyFont="1" applyBorder="1" applyAlignment="1">
      <alignment vertical="top"/>
    </xf>
    <xf numFmtId="0" fontId="4" fillId="0" borderId="8" xfId="7" applyFont="1" applyBorder="1" applyAlignment="1">
      <alignment horizontal="center" vertical="top"/>
    </xf>
    <xf numFmtId="0" fontId="16" fillId="0" borderId="8" xfId="7" applyFont="1" applyBorder="1" applyAlignment="1">
      <alignment vertical="top"/>
    </xf>
    <xf numFmtId="0" fontId="0" fillId="0" borderId="8" xfId="0" applyFill="1" applyBorder="1" applyAlignment="1">
      <alignment horizontal="left" vertical="top" wrapText="1"/>
    </xf>
    <xf numFmtId="0" fontId="4" fillId="0" borderId="6" xfId="10" applyFont="1" applyFill="1" applyBorder="1" applyAlignment="1">
      <alignment vertical="top" wrapText="1"/>
    </xf>
    <xf numFmtId="0" fontId="4" fillId="0" borderId="6" xfId="0" applyFont="1" applyBorder="1" applyAlignment="1">
      <alignment vertical="top"/>
    </xf>
    <xf numFmtId="0" fontId="4" fillId="0" borderId="8" xfId="0" applyFont="1" applyBorder="1" applyAlignment="1">
      <alignment vertical="top"/>
    </xf>
    <xf numFmtId="0" fontId="4" fillId="0" borderId="8" xfId="0" applyFont="1" applyFill="1" applyBorder="1" applyAlignment="1">
      <alignment vertical="top"/>
    </xf>
    <xf numFmtId="0" fontId="32" fillId="0" borderId="3" xfId="7" applyFont="1" applyFill="1" applyBorder="1" applyAlignment="1">
      <alignment horizontal="left" vertical="top" wrapText="1"/>
    </xf>
    <xf numFmtId="0" fontId="32" fillId="0" borderId="6" xfId="7" applyFont="1" applyBorder="1" applyAlignment="1">
      <alignment vertical="top"/>
    </xf>
    <xf numFmtId="0" fontId="32" fillId="0" borderId="8" xfId="7" applyFont="1" applyBorder="1" applyAlignment="1">
      <alignment vertical="top"/>
    </xf>
    <xf numFmtId="0" fontId="4" fillId="0" borderId="8" xfId="7" applyFont="1" applyFill="1" applyBorder="1" applyAlignment="1">
      <alignment vertical="top" wrapText="1"/>
    </xf>
    <xf numFmtId="0" fontId="4" fillId="0" borderId="8" xfId="7" applyFont="1" applyFill="1" applyBorder="1" applyAlignment="1">
      <alignment horizontal="left" vertical="top" wrapText="1"/>
    </xf>
    <xf numFmtId="0" fontId="1" fillId="0" borderId="6" xfId="7" applyFill="1" applyBorder="1" applyAlignment="1">
      <alignment horizontal="left" vertical="top" wrapText="1"/>
    </xf>
    <xf numFmtId="0" fontId="4" fillId="0" borderId="3" xfId="7" applyFont="1" applyFill="1" applyBorder="1" applyAlignment="1">
      <alignment horizontal="center" vertical="top"/>
    </xf>
    <xf numFmtId="0" fontId="32" fillId="0" borderId="6" xfId="7" applyFont="1" applyFill="1" applyBorder="1" applyAlignment="1">
      <alignment horizontal="center" vertical="top"/>
    </xf>
    <xf numFmtId="0" fontId="16" fillId="0" borderId="6" xfId="7" applyFont="1" applyFill="1" applyBorder="1" applyAlignment="1">
      <alignment horizontal="left" vertical="top" wrapText="1"/>
    </xf>
    <xf numFmtId="0" fontId="46" fillId="0" borderId="6" xfId="7" applyFont="1" applyFill="1" applyBorder="1" applyAlignment="1">
      <alignment vertical="top" wrapText="1"/>
    </xf>
    <xf numFmtId="0" fontId="32" fillId="0" borderId="8" xfId="7" applyFont="1" applyFill="1" applyBorder="1" applyAlignment="1">
      <alignment horizontal="left" vertical="top"/>
    </xf>
    <xf numFmtId="0" fontId="32" fillId="0" borderId="8" xfId="7" applyNumberFormat="1" applyFont="1" applyFill="1" applyBorder="1" applyAlignment="1">
      <alignment horizontal="center" vertical="top"/>
    </xf>
    <xf numFmtId="0" fontId="16" fillId="0" borderId="8" xfId="7" applyFont="1" applyFill="1" applyBorder="1" applyAlignment="1">
      <alignment horizontal="left" vertical="top" wrapText="1"/>
    </xf>
    <xf numFmtId="0" fontId="46" fillId="0" borderId="6" xfId="8" applyFont="1" applyFill="1" applyBorder="1" applyAlignment="1">
      <alignment horizontal="left" vertical="top" wrapText="1"/>
    </xf>
    <xf numFmtId="0" fontId="16" fillId="0" borderId="10" xfId="0" applyFont="1" applyFill="1" applyBorder="1" applyAlignment="1">
      <alignment vertical="top"/>
    </xf>
    <xf numFmtId="0" fontId="16" fillId="0" borderId="6" xfId="7" applyFont="1" applyFill="1" applyBorder="1" applyAlignment="1" applyProtection="1">
      <alignment horizontal="left" vertical="top" wrapText="1"/>
    </xf>
    <xf numFmtId="0" fontId="47" fillId="0" borderId="6" xfId="7" applyFont="1" applyFill="1" applyBorder="1" applyAlignment="1">
      <alignment horizontal="left" vertical="top" wrapText="1"/>
    </xf>
    <xf numFmtId="0" fontId="46" fillId="0" borderId="6" xfId="7" applyFont="1" applyFill="1" applyBorder="1" applyAlignment="1">
      <alignment horizontal="left" vertical="top" wrapText="1"/>
    </xf>
    <xf numFmtId="0" fontId="16" fillId="0" borderId="6" xfId="0" applyFont="1" applyFill="1" applyBorder="1" applyAlignment="1">
      <alignment vertical="top"/>
    </xf>
    <xf numFmtId="0" fontId="16" fillId="0" borderId="6" xfId="0" applyFont="1" applyFill="1" applyBorder="1" applyAlignment="1">
      <alignment horizontal="left" vertical="top" wrapText="1"/>
    </xf>
    <xf numFmtId="0" fontId="32" fillId="0" borderId="45" xfId="7" applyFont="1" applyFill="1" applyBorder="1" applyAlignment="1">
      <alignment vertical="top"/>
    </xf>
    <xf numFmtId="0" fontId="4" fillId="0" borderId="45" xfId="7" applyNumberFormat="1" applyFont="1" applyFill="1" applyBorder="1" applyAlignment="1">
      <alignment horizontal="center" vertical="top"/>
    </xf>
    <xf numFmtId="181" fontId="32" fillId="0" borderId="45" xfId="6" applyNumberFormat="1" applyFont="1" applyFill="1" applyBorder="1" applyAlignment="1">
      <alignment vertical="top"/>
    </xf>
    <xf numFmtId="0" fontId="16" fillId="0" borderId="45" xfId="0" applyFont="1" applyFill="1" applyBorder="1" applyAlignment="1">
      <alignment horizontal="left" vertical="top" wrapText="1"/>
    </xf>
    <xf numFmtId="0" fontId="46" fillId="0" borderId="6" xfId="7" applyFont="1" applyFill="1" applyBorder="1" applyAlignment="1" applyProtection="1">
      <alignment horizontal="left" vertical="top" wrapText="1"/>
    </xf>
    <xf numFmtId="0" fontId="16" fillId="0" borderId="6" xfId="7" applyFont="1" applyFill="1" applyBorder="1" applyAlignment="1" applyProtection="1">
      <alignment vertical="top" wrapText="1"/>
    </xf>
    <xf numFmtId="0" fontId="47" fillId="0" borderId="6" xfId="7" applyFont="1" applyFill="1" applyBorder="1" applyAlignment="1">
      <alignment vertical="top" wrapText="1"/>
    </xf>
    <xf numFmtId="0" fontId="46" fillId="0" borderId="6" xfId="7" applyFont="1" applyFill="1" applyBorder="1" applyAlignment="1" applyProtection="1">
      <alignment vertical="top" wrapText="1"/>
    </xf>
    <xf numFmtId="0" fontId="16" fillId="0" borderId="6" xfId="7" applyFont="1" applyFill="1" applyBorder="1" applyAlignment="1">
      <alignment vertical="top" wrapText="1"/>
    </xf>
    <xf numFmtId="0" fontId="46" fillId="0" borderId="45" xfId="7" applyFont="1" applyFill="1" applyBorder="1" applyAlignment="1" applyProtection="1">
      <alignment vertical="top" wrapText="1"/>
    </xf>
    <xf numFmtId="183" fontId="16" fillId="0" borderId="6" xfId="11" applyNumberFormat="1" applyFont="1" applyFill="1" applyBorder="1" applyAlignment="1">
      <alignment horizontal="left" vertical="top" wrapText="1"/>
    </xf>
    <xf numFmtId="0" fontId="48" fillId="0" borderId="6" xfId="0" applyFont="1" applyFill="1" applyBorder="1" applyAlignment="1">
      <alignment vertical="top" wrapText="1"/>
    </xf>
    <xf numFmtId="0" fontId="16" fillId="0" borderId="6" xfId="0" applyFont="1" applyFill="1" applyBorder="1" applyAlignment="1">
      <alignment vertical="top" wrapText="1"/>
    </xf>
    <xf numFmtId="0" fontId="46" fillId="0" borderId="6" xfId="0" applyFont="1" applyFill="1" applyBorder="1" applyAlignment="1">
      <alignment horizontal="left" vertical="top" wrapText="1"/>
    </xf>
    <xf numFmtId="181" fontId="32" fillId="0" borderId="46" xfId="6" applyNumberFormat="1" applyFont="1" applyFill="1" applyBorder="1" applyAlignment="1">
      <alignment vertical="top"/>
    </xf>
    <xf numFmtId="0" fontId="16" fillId="0" borderId="45" xfId="7" applyFont="1" applyFill="1" applyBorder="1" applyAlignment="1">
      <alignment horizontal="left" vertical="top" wrapText="1"/>
    </xf>
    <xf numFmtId="181" fontId="4" fillId="0" borderId="0" xfId="6" applyNumberFormat="1" applyFont="1" applyFill="1"/>
    <xf numFmtId="0" fontId="4" fillId="0" borderId="10" xfId="0" applyFont="1" applyFill="1" applyBorder="1"/>
    <xf numFmtId="0" fontId="4" fillId="0" borderId="6" xfId="7" applyFont="1" applyFill="1" applyBorder="1" applyAlignment="1">
      <alignment horizontal="justify" vertical="top"/>
    </xf>
    <xf numFmtId="0" fontId="32" fillId="0" borderId="6" xfId="7" applyFont="1" applyFill="1" applyBorder="1" applyAlignment="1">
      <alignment horizontal="justify" vertical="top" wrapText="1"/>
    </xf>
    <xf numFmtId="181" fontId="4" fillId="0" borderId="6" xfId="6" applyNumberFormat="1" applyFont="1" applyFill="1" applyBorder="1" applyAlignment="1">
      <alignment vertical="top"/>
    </xf>
    <xf numFmtId="181" fontId="4" fillId="0" borderId="8" xfId="6" applyNumberFormat="1" applyFont="1" applyFill="1" applyBorder="1" applyAlignment="1">
      <alignment vertical="top"/>
    </xf>
    <xf numFmtId="181" fontId="32" fillId="0" borderId="6" xfId="6" applyNumberFormat="1" applyFont="1" applyFill="1" applyBorder="1" applyAlignment="1">
      <alignment horizontal="left" vertical="top"/>
    </xf>
    <xf numFmtId="0" fontId="0" fillId="0" borderId="6" xfId="0" applyFont="1" applyFill="1" applyBorder="1" applyAlignment="1">
      <alignment vertical="top"/>
    </xf>
    <xf numFmtId="0" fontId="32" fillId="0" borderId="6" xfId="7" applyFont="1" applyFill="1" applyBorder="1" applyAlignment="1" applyProtection="1">
      <alignment horizontal="left" vertical="top" wrapText="1"/>
    </xf>
    <xf numFmtId="0" fontId="49" fillId="0" borderId="6" xfId="7" applyFont="1" applyFill="1" applyBorder="1" applyAlignment="1">
      <alignment vertical="top" wrapText="1"/>
    </xf>
    <xf numFmtId="0" fontId="32" fillId="0" borderId="3" xfId="7" applyFont="1" applyBorder="1" applyAlignment="1">
      <alignment vertical="top" wrapText="1"/>
    </xf>
    <xf numFmtId="0" fontId="32" fillId="0" borderId="3" xfId="7" applyFont="1" applyFill="1" applyBorder="1" applyAlignment="1">
      <alignment vertical="top"/>
    </xf>
    <xf numFmtId="0" fontId="32" fillId="0" borderId="6" xfId="7" applyFont="1" applyBorder="1" applyAlignment="1">
      <alignment vertical="top" wrapText="1"/>
    </xf>
    <xf numFmtId="0" fontId="44" fillId="0" borderId="8" xfId="7" applyFont="1" applyFill="1" applyBorder="1" applyAlignment="1">
      <alignment horizontal="left" vertical="top" wrapText="1"/>
    </xf>
    <xf numFmtId="0" fontId="44" fillId="0" borderId="3" xfId="7" applyFont="1" applyFill="1" applyBorder="1" applyAlignment="1">
      <alignment vertical="top" wrapText="1"/>
    </xf>
    <xf numFmtId="0" fontId="1" fillId="0" borderId="8" xfId="7" applyFill="1" applyBorder="1" applyAlignment="1">
      <alignment horizontal="left" vertical="top" wrapText="1"/>
    </xf>
    <xf numFmtId="0" fontId="32" fillId="4" borderId="6" xfId="7" applyFont="1" applyFill="1" applyBorder="1" applyAlignment="1">
      <alignment horizontal="left" vertical="top" wrapText="1"/>
    </xf>
    <xf numFmtId="0" fontId="32" fillId="4" borderId="6" xfId="7" applyFont="1" applyFill="1" applyBorder="1" applyAlignment="1">
      <alignment horizontal="center" vertical="top"/>
    </xf>
    <xf numFmtId="181" fontId="32" fillId="4" borderId="6" xfId="6" applyNumberFormat="1" applyFont="1" applyFill="1" applyBorder="1" applyAlignment="1">
      <alignment vertical="top"/>
    </xf>
    <xf numFmtId="0" fontId="16" fillId="0" borderId="6" xfId="7" applyFont="1" applyFill="1" applyBorder="1" applyAlignment="1">
      <alignment horizontal="justify" vertical="top"/>
    </xf>
    <xf numFmtId="0" fontId="4" fillId="0" borderId="10" xfId="0" applyFont="1" applyFill="1" applyBorder="1" applyAlignment="1">
      <alignment vertical="top"/>
    </xf>
    <xf numFmtId="0" fontId="42" fillId="0" borderId="6" xfId="7" applyFont="1" applyFill="1" applyBorder="1" applyAlignment="1">
      <alignment horizontal="left" vertical="top" wrapText="1"/>
    </xf>
    <xf numFmtId="0" fontId="32" fillId="0" borderId="10" xfId="7" applyFont="1" applyFill="1" applyBorder="1" applyAlignment="1" applyProtection="1">
      <alignment horizontal="left" vertical="top" wrapText="1"/>
    </xf>
    <xf numFmtId="0" fontId="4" fillId="0" borderId="10" xfId="7" applyFont="1" applyFill="1" applyBorder="1" applyAlignment="1" applyProtection="1">
      <alignment horizontal="left" vertical="top" wrapText="1"/>
    </xf>
    <xf numFmtId="0" fontId="0" fillId="0" borderId="0" xfId="0"/>
    <xf numFmtId="0" fontId="30" fillId="0" borderId="0" xfId="0" applyFont="1" applyAlignment="1">
      <alignment horizontal="center"/>
    </xf>
    <xf numFmtId="0" fontId="31" fillId="0" borderId="0" xfId="0" applyFont="1" applyAlignment="1">
      <alignment horizontal="center"/>
    </xf>
    <xf numFmtId="0" fontId="4" fillId="0" borderId="0" xfId="0" applyFont="1" applyBorder="1" applyAlignment="1">
      <alignment horizontal="left"/>
    </xf>
    <xf numFmtId="0" fontId="4" fillId="0" borderId="0" xfId="0" applyFont="1" applyBorder="1" applyAlignment="1">
      <alignment horizontal="center"/>
    </xf>
    <xf numFmtId="0" fontId="4" fillId="0" borderId="0" xfId="0" applyFont="1" applyBorder="1" applyAlignment="1">
      <alignment horizontal="right"/>
    </xf>
    <xf numFmtId="0" fontId="4" fillId="0" borderId="26" xfId="0" applyFont="1" applyBorder="1" applyAlignment="1">
      <alignment horizontal="center" vertical="top"/>
    </xf>
    <xf numFmtId="0" fontId="27" fillId="0" borderId="0" xfId="0" applyFont="1" applyAlignment="1">
      <alignment horizontal="center"/>
    </xf>
    <xf numFmtId="0" fontId="29" fillId="0" borderId="0" xfId="0" applyFont="1" applyAlignment="1">
      <alignment horizontal="center"/>
    </xf>
    <xf numFmtId="0" fontId="4" fillId="0" borderId="23" xfId="0" applyFont="1" applyBorder="1" applyAlignment="1">
      <alignment horizontal="center" vertical="center"/>
    </xf>
    <xf numFmtId="49" fontId="25" fillId="0" borderId="23" xfId="0" applyNumberFormat="1" applyFont="1" applyBorder="1" applyAlignment="1">
      <alignment vertical="top" wrapText="1"/>
    </xf>
    <xf numFmtId="49" fontId="25" fillId="0" borderId="6" xfId="0" applyNumberFormat="1" applyFont="1" applyBorder="1" applyAlignment="1">
      <alignment vertical="top" wrapText="1"/>
    </xf>
    <xf numFmtId="49" fontId="4" fillId="0" borderId="6" xfId="0" applyNumberFormat="1" applyFont="1" applyBorder="1" applyAlignment="1">
      <alignment vertical="top" wrapText="1"/>
    </xf>
    <xf numFmtId="38" fontId="25" fillId="0" borderId="23" xfId="0" applyNumberFormat="1" applyFont="1" applyBorder="1" applyAlignment="1">
      <alignment vertical="top"/>
    </xf>
    <xf numFmtId="38" fontId="25" fillId="0" borderId="6" xfId="0" applyNumberFormat="1" applyFont="1" applyBorder="1" applyAlignment="1">
      <alignment vertical="top"/>
    </xf>
    <xf numFmtId="38" fontId="4" fillId="0" borderId="6" xfId="0" applyNumberFormat="1" applyFont="1" applyBorder="1" applyAlignment="1">
      <alignment vertical="top"/>
    </xf>
    <xf numFmtId="40" fontId="25" fillId="0" borderId="23" xfId="0" applyNumberFormat="1" applyFont="1" applyBorder="1" applyAlignment="1">
      <alignment vertical="top"/>
    </xf>
    <xf numFmtId="40" fontId="25" fillId="0" borderId="6" xfId="0" applyNumberFormat="1" applyFont="1" applyBorder="1" applyAlignment="1">
      <alignment vertical="top"/>
    </xf>
    <xf numFmtId="40" fontId="4" fillId="0" borderId="6" xfId="0" applyNumberFormat="1" applyFont="1" applyBorder="1" applyAlignment="1">
      <alignment vertical="top"/>
    </xf>
    <xf numFmtId="49" fontId="26" fillId="0" borderId="24" xfId="0" applyNumberFormat="1" applyFont="1" applyBorder="1" applyAlignment="1">
      <alignment vertical="top" wrapText="1"/>
    </xf>
    <xf numFmtId="49" fontId="26" fillId="0" borderId="21" xfId="0" applyNumberFormat="1" applyFont="1" applyBorder="1" applyAlignment="1">
      <alignment vertical="top" wrapText="1"/>
    </xf>
    <xf numFmtId="49" fontId="4" fillId="0" borderId="21" xfId="0" applyNumberFormat="1" applyFont="1" applyBorder="1" applyAlignment="1">
      <alignment vertical="top" wrapText="1"/>
    </xf>
    <xf numFmtId="49" fontId="4" fillId="0" borderId="19" xfId="0" applyNumberFormat="1" applyFont="1" applyBorder="1" applyAlignment="1">
      <alignment vertical="top" wrapText="1"/>
    </xf>
    <xf numFmtId="49" fontId="4" fillId="0" borderId="18" xfId="0" applyNumberFormat="1" applyFont="1" applyBorder="1" applyAlignment="1">
      <alignment vertical="top" wrapText="1"/>
    </xf>
    <xf numFmtId="38" fontId="4" fillId="0" borderId="18" xfId="0" applyNumberFormat="1" applyFont="1" applyBorder="1" applyAlignment="1">
      <alignment vertical="top"/>
    </xf>
    <xf numFmtId="40" fontId="4" fillId="0" borderId="18" xfId="0" applyNumberFormat="1" applyFont="1" applyBorder="1" applyAlignment="1">
      <alignment vertical="top"/>
    </xf>
    <xf numFmtId="0" fontId="25" fillId="0" borderId="22" xfId="0" applyNumberFormat="1" applyFont="1" applyBorder="1" applyAlignment="1">
      <alignment vertical="top" wrapText="1"/>
    </xf>
    <xf numFmtId="0" fontId="25" fillId="0" borderId="20" xfId="0" applyNumberFormat="1" applyFont="1" applyBorder="1" applyAlignment="1">
      <alignment vertical="top" wrapText="1"/>
    </xf>
    <xf numFmtId="0" fontId="4" fillId="0" borderId="20" xfId="0" applyNumberFormat="1" applyFont="1" applyBorder="1" applyAlignment="1">
      <alignment vertical="top" wrapText="1"/>
    </xf>
    <xf numFmtId="0" fontId="4" fillId="0" borderId="17" xfId="0" applyNumberFormat="1" applyFont="1" applyBorder="1" applyAlignment="1">
      <alignment vertical="top" wrapText="1"/>
    </xf>
    <xf numFmtId="0" fontId="1" fillId="0" borderId="0" xfId="12">
      <alignment vertical="center"/>
    </xf>
    <xf numFmtId="0" fontId="4" fillId="0" borderId="25" xfId="12" applyFont="1" applyBorder="1" applyAlignment="1">
      <alignment horizontal="center" vertical="center"/>
    </xf>
    <xf numFmtId="0" fontId="4" fillId="0" borderId="26" xfId="12" applyFont="1" applyBorder="1" applyAlignment="1">
      <alignment horizontal="center" vertical="center"/>
    </xf>
    <xf numFmtId="0" fontId="4" fillId="0" borderId="0" xfId="12" applyFont="1" applyAlignment="1">
      <alignment horizontal="right"/>
    </xf>
    <xf numFmtId="0" fontId="4" fillId="0" borderId="0" xfId="12" applyFont="1" applyAlignment="1">
      <alignment horizontal="left" vertical="center"/>
    </xf>
    <xf numFmtId="0" fontId="4" fillId="0" borderId="0" xfId="12" applyFont="1" applyBorder="1" applyAlignment="1">
      <alignment horizontal="left"/>
    </xf>
    <xf numFmtId="0" fontId="4" fillId="0" borderId="0" xfId="12" applyFont="1" applyBorder="1" applyAlignment="1">
      <alignment horizontal="right"/>
    </xf>
    <xf numFmtId="0" fontId="4" fillId="0" borderId="0" xfId="12" applyFont="1" applyBorder="1" applyAlignment="1">
      <alignment horizontal="center"/>
    </xf>
    <xf numFmtId="0" fontId="27" fillId="0" borderId="0" xfId="12" applyFont="1" applyAlignment="1">
      <alignment horizontal="center" vertical="center"/>
    </xf>
    <xf numFmtId="0" fontId="27" fillId="0" borderId="0" xfId="12" applyFont="1" applyAlignment="1">
      <alignment horizontal="left"/>
    </xf>
    <xf numFmtId="0" fontId="27" fillId="0" borderId="0" xfId="12" applyFont="1" applyAlignment="1">
      <alignment horizontal="right"/>
    </xf>
    <xf numFmtId="0" fontId="27" fillId="0" borderId="0" xfId="12" applyFont="1" applyAlignment="1">
      <alignment horizontal="center"/>
    </xf>
    <xf numFmtId="0" fontId="29" fillId="0" borderId="0" xfId="12" applyFont="1" applyBorder="1" applyAlignment="1">
      <alignment horizontal="left"/>
    </xf>
    <xf numFmtId="0" fontId="29" fillId="0" borderId="0" xfId="12" applyFont="1" applyBorder="1" applyAlignment="1">
      <alignment horizontal="right"/>
    </xf>
    <xf numFmtId="0" fontId="29" fillId="0" borderId="0" xfId="12" applyFont="1" applyBorder="1" applyAlignment="1">
      <alignment horizontal="center"/>
    </xf>
    <xf numFmtId="0" fontId="4" fillId="0" borderId="14" xfId="5" applyFont="1" applyBorder="1" applyAlignment="1">
      <alignment horizontal="center" vertical="center"/>
    </xf>
    <xf numFmtId="0" fontId="27" fillId="0" borderId="0" xfId="5" applyFont="1" applyAlignment="1">
      <alignment horizontal="center"/>
    </xf>
    <xf numFmtId="38" fontId="4" fillId="0" borderId="41" xfId="5" applyNumberFormat="1" applyFont="1" applyBorder="1" applyAlignment="1">
      <alignment vertical="top"/>
    </xf>
    <xf numFmtId="38" fontId="4" fillId="0" borderId="18" xfId="5" applyNumberFormat="1" applyFont="1" applyBorder="1" applyAlignment="1">
      <alignment vertical="top"/>
    </xf>
    <xf numFmtId="49" fontId="4" fillId="0" borderId="19" xfId="5" applyNumberFormat="1" applyFont="1" applyBorder="1" applyAlignment="1">
      <alignment vertical="top" wrapText="1"/>
    </xf>
    <xf numFmtId="38" fontId="4" fillId="0" borderId="42" xfId="5" applyNumberFormat="1" applyFont="1" applyBorder="1" applyAlignment="1">
      <alignment vertical="top"/>
    </xf>
    <xf numFmtId="49" fontId="32" fillId="0" borderId="21" xfId="5" applyNumberFormat="1" applyFont="1" applyBorder="1" applyAlignment="1">
      <alignment vertical="top" wrapText="1"/>
    </xf>
    <xf numFmtId="38" fontId="4" fillId="0" borderId="43" xfId="5" applyNumberFormat="1" applyFont="1" applyBorder="1" applyAlignment="1">
      <alignment vertical="top"/>
    </xf>
    <xf numFmtId="38" fontId="4" fillId="0" borderId="23" xfId="5" applyNumberFormat="1" applyFont="1" applyBorder="1" applyAlignment="1">
      <alignment vertical="top"/>
    </xf>
    <xf numFmtId="49" fontId="32" fillId="0" borderId="24" xfId="5" applyNumberFormat="1" applyFont="1" applyBorder="1" applyAlignment="1">
      <alignment vertical="top" wrapText="1"/>
    </xf>
    <xf numFmtId="0" fontId="29" fillId="0" borderId="0" xfId="5" applyFont="1" applyAlignment="1">
      <alignment horizontal="left"/>
    </xf>
    <xf numFmtId="0" fontId="29" fillId="0" borderId="0" xfId="5" applyFont="1" applyAlignment="1">
      <alignment horizontal="right"/>
    </xf>
    <xf numFmtId="0" fontId="27" fillId="0" borderId="0" xfId="5" applyFont="1" applyBorder="1" applyAlignment="1">
      <alignment horizontal="center"/>
    </xf>
    <xf numFmtId="38" fontId="40" fillId="0" borderId="17" xfId="5" applyNumberFormat="1" applyFont="1" applyBorder="1" applyAlignment="1">
      <alignment vertical="top"/>
    </xf>
    <xf numFmtId="38" fontId="40" fillId="0" borderId="20" xfId="5" applyNumberFormat="1" applyFont="1" applyBorder="1" applyAlignment="1">
      <alignment vertical="top"/>
    </xf>
    <xf numFmtId="38" fontId="40" fillId="0" borderId="22" xfId="5" applyNumberFormat="1" applyFont="1" applyBorder="1" applyAlignment="1">
      <alignment vertical="top"/>
    </xf>
    <xf numFmtId="0" fontId="4" fillId="0" borderId="0" xfId="5" applyFont="1" applyAlignment="1">
      <alignment horizontal="center" vertical="center"/>
    </xf>
    <xf numFmtId="0" fontId="25" fillId="0" borderId="17" xfId="0" applyNumberFormat="1" applyFont="1" applyBorder="1" applyAlignment="1">
      <alignment vertical="top" wrapText="1"/>
    </xf>
    <xf numFmtId="184" fontId="25" fillId="0" borderId="18" xfId="0" applyNumberFormat="1" applyFont="1" applyBorder="1" applyAlignment="1">
      <alignment vertical="top"/>
    </xf>
    <xf numFmtId="49" fontId="26" fillId="0" borderId="19" xfId="0" applyNumberFormat="1" applyFont="1" applyBorder="1" applyAlignment="1">
      <alignment vertical="top" wrapText="1"/>
    </xf>
    <xf numFmtId="184" fontId="4" fillId="0" borderId="6" xfId="0" applyNumberFormat="1" applyFont="1" applyBorder="1" applyAlignment="1">
      <alignment vertical="top"/>
    </xf>
    <xf numFmtId="184" fontId="25" fillId="0" borderId="23" xfId="0" applyNumberFormat="1" applyFont="1" applyBorder="1" applyAlignment="1">
      <alignment vertical="top"/>
    </xf>
    <xf numFmtId="0" fontId="29" fillId="0" borderId="0" xfId="0" applyFont="1" applyBorder="1" applyAlignment="1">
      <alignment horizontal="center"/>
    </xf>
    <xf numFmtId="38" fontId="25" fillId="0" borderId="25" xfId="0" applyNumberFormat="1" applyFont="1" applyBorder="1"/>
    <xf numFmtId="38" fontId="25" fillId="0" borderId="26" xfId="0" applyNumberFormat="1" applyFont="1" applyBorder="1"/>
    <xf numFmtId="49" fontId="26" fillId="0" borderId="26" xfId="0" applyNumberFormat="1" applyFont="1" applyBorder="1" applyAlignment="1">
      <alignment wrapText="1"/>
    </xf>
    <xf numFmtId="38" fontId="25" fillId="0" borderId="27" xfId="0" applyNumberFormat="1" applyFont="1" applyBorder="1"/>
    <xf numFmtId="38" fontId="4" fillId="0" borderId="47" xfId="0" applyNumberFormat="1" applyFont="1" applyBorder="1"/>
    <xf numFmtId="38" fontId="4" fillId="0" borderId="14" xfId="0" applyNumberFormat="1" applyFont="1" applyBorder="1"/>
    <xf numFmtId="49" fontId="4" fillId="0" borderId="14" xfId="0" applyNumberFormat="1" applyFont="1" applyBorder="1" applyAlignment="1">
      <alignment wrapText="1"/>
    </xf>
    <xf numFmtId="38" fontId="4" fillId="0" borderId="48" xfId="0" applyNumberFormat="1" applyFont="1" applyBorder="1"/>
    <xf numFmtId="38" fontId="25" fillId="0" borderId="47" xfId="0" applyNumberFormat="1" applyFont="1" applyBorder="1"/>
    <xf numFmtId="38" fontId="25" fillId="0" borderId="14" xfId="0" applyNumberFormat="1" applyFont="1" applyBorder="1"/>
    <xf numFmtId="49" fontId="26" fillId="0" borderId="14" xfId="0" applyNumberFormat="1" applyFont="1" applyBorder="1" applyAlignment="1">
      <alignment wrapText="1"/>
    </xf>
    <xf numFmtId="38" fontId="25" fillId="0" borderId="48" xfId="0" applyNumberFormat="1" applyFont="1" applyBorder="1"/>
    <xf numFmtId="0" fontId="4" fillId="0" borderId="47" xfId="0" applyFont="1" applyBorder="1"/>
    <xf numFmtId="0" fontId="4" fillId="0" borderId="48" xfId="0" applyFont="1" applyBorder="1"/>
    <xf numFmtId="38" fontId="25" fillId="0" borderId="28" xfId="0" applyNumberFormat="1" applyFont="1" applyBorder="1"/>
    <xf numFmtId="38" fontId="25" fillId="0" borderId="29" xfId="0" applyNumberFormat="1" applyFont="1" applyBorder="1"/>
    <xf numFmtId="49" fontId="26" fillId="0" borderId="29" xfId="0" applyNumberFormat="1" applyFont="1" applyBorder="1" applyAlignment="1">
      <alignment wrapText="1"/>
    </xf>
    <xf numFmtId="38" fontId="25" fillId="0" borderId="30" xfId="0" applyNumberFormat="1" applyFont="1" applyBorder="1"/>
    <xf numFmtId="0" fontId="4" fillId="0" borderId="6" xfId="0" applyFont="1" applyBorder="1" applyAlignment="1">
      <alignment horizontal="center" vertical="center"/>
    </xf>
    <xf numFmtId="0" fontId="4" fillId="0" borderId="21" xfId="0" applyFont="1" applyBorder="1" applyAlignment="1">
      <alignment horizontal="center" vertical="center"/>
    </xf>
    <xf numFmtId="0" fontId="4" fillId="0" borderId="24" xfId="0" applyFont="1" applyBorder="1" applyAlignment="1">
      <alignment horizontal="center" vertical="center"/>
    </xf>
    <xf numFmtId="0" fontId="1" fillId="0" borderId="0" xfId="5" applyFont="1">
      <alignment vertical="center"/>
    </xf>
    <xf numFmtId="49" fontId="40" fillId="0" borderId="17" xfId="5" applyNumberFormat="1" applyFont="1" applyBorder="1" applyAlignment="1">
      <alignment vertical="center" wrapText="1"/>
    </xf>
    <xf numFmtId="38" fontId="25" fillId="0" borderId="18" xfId="5" applyNumberFormat="1" applyFont="1" applyBorder="1">
      <alignment vertical="center"/>
    </xf>
    <xf numFmtId="40" fontId="25" fillId="0" borderId="18" xfId="5" applyNumberFormat="1" applyFont="1" applyBorder="1">
      <alignment vertical="center"/>
    </xf>
    <xf numFmtId="49" fontId="25" fillId="0" borderId="18" xfId="5" applyNumberFormat="1" applyFont="1" applyBorder="1" applyAlignment="1">
      <alignment vertical="center" wrapText="1"/>
    </xf>
    <xf numFmtId="49" fontId="25" fillId="0" borderId="19" xfId="5" applyNumberFormat="1" applyFont="1" applyBorder="1" applyAlignment="1">
      <alignment vertical="center" wrapText="1"/>
    </xf>
    <xf numFmtId="49" fontId="40" fillId="0" borderId="20" xfId="5" applyNumberFormat="1" applyFont="1" applyBorder="1" applyAlignment="1">
      <alignment vertical="center" wrapText="1"/>
    </xf>
    <xf numFmtId="38" fontId="25" fillId="0" borderId="6" xfId="5" applyNumberFormat="1" applyFont="1" applyBorder="1">
      <alignment vertical="center"/>
    </xf>
    <xf numFmtId="40" fontId="25" fillId="0" borderId="6" xfId="5" applyNumberFormat="1" applyFont="1" applyBorder="1">
      <alignment vertical="center"/>
    </xf>
    <xf numFmtId="49" fontId="25" fillId="0" borderId="6" xfId="5" applyNumberFormat="1" applyFont="1" applyBorder="1" applyAlignment="1">
      <alignment vertical="center" wrapText="1"/>
    </xf>
    <xf numFmtId="49" fontId="25" fillId="0" borderId="21" xfId="5" applyNumberFormat="1" applyFont="1" applyBorder="1" applyAlignment="1">
      <alignment vertical="center" wrapText="1"/>
    </xf>
    <xf numFmtId="49" fontId="41" fillId="0" borderId="20" xfId="5" applyNumberFormat="1" applyFont="1" applyBorder="1" applyAlignment="1">
      <alignment vertical="center" wrapText="1"/>
    </xf>
    <xf numFmtId="38" fontId="4" fillId="0" borderId="6" xfId="5" applyNumberFormat="1" applyFont="1" applyBorder="1">
      <alignment vertical="center"/>
    </xf>
    <xf numFmtId="40" fontId="4" fillId="0" borderId="6" xfId="5" applyNumberFormat="1" applyFont="1" applyBorder="1">
      <alignment vertical="center"/>
    </xf>
    <xf numFmtId="49" fontId="4" fillId="0" borderId="6" xfId="5" applyNumberFormat="1" applyFont="1" applyBorder="1" applyAlignment="1">
      <alignment vertical="center" wrapText="1"/>
    </xf>
    <xf numFmtId="49" fontId="32" fillId="0" borderId="21" xfId="5" applyNumberFormat="1" applyFont="1" applyBorder="1" applyAlignment="1">
      <alignment vertical="center" wrapText="1"/>
    </xf>
    <xf numFmtId="49" fontId="41" fillId="0" borderId="22" xfId="5" applyNumberFormat="1" applyFont="1" applyBorder="1" applyAlignment="1">
      <alignment vertical="center" wrapText="1"/>
    </xf>
    <xf numFmtId="38" fontId="4" fillId="0" borderId="23" xfId="5" applyNumberFormat="1" applyFont="1" applyBorder="1">
      <alignment vertical="center"/>
    </xf>
    <xf numFmtId="40" fontId="4" fillId="0" borderId="23" xfId="5" applyNumberFormat="1" applyFont="1" applyBorder="1">
      <alignment vertical="center"/>
    </xf>
    <xf numFmtId="49" fontId="4" fillId="0" borderId="23" xfId="5" applyNumberFormat="1" applyFont="1" applyBorder="1" applyAlignment="1">
      <alignment vertical="center" wrapText="1"/>
    </xf>
    <xf numFmtId="49" fontId="32" fillId="0" borderId="24" xfId="5" applyNumberFormat="1" applyFont="1" applyBorder="1" applyAlignment="1">
      <alignment vertical="center" wrapText="1"/>
    </xf>
    <xf numFmtId="49" fontId="40" fillId="0" borderId="17" xfId="5" applyNumberFormat="1" applyFont="1" applyBorder="1" applyAlignment="1">
      <alignment vertical="top" wrapText="1"/>
    </xf>
    <xf numFmtId="49" fontId="41" fillId="0" borderId="20" xfId="5" applyNumberFormat="1" applyFont="1" applyBorder="1" applyAlignment="1">
      <alignment vertical="top" wrapText="1"/>
    </xf>
    <xf numFmtId="49" fontId="40" fillId="0" borderId="20" xfId="5" applyNumberFormat="1" applyFont="1" applyBorder="1" applyAlignment="1">
      <alignment vertical="top" wrapText="1"/>
    </xf>
    <xf numFmtId="49" fontId="40" fillId="0" borderId="22" xfId="5" applyNumberFormat="1" applyFont="1" applyBorder="1" applyAlignment="1">
      <alignment vertical="top" wrapText="1"/>
    </xf>
    <xf numFmtId="0" fontId="30" fillId="0" borderId="0" xfId="5" applyFont="1" applyBorder="1" applyAlignment="1">
      <alignment horizontal="center"/>
    </xf>
    <xf numFmtId="38" fontId="4" fillId="0" borderId="17" xfId="5" applyNumberFormat="1" applyFont="1" applyBorder="1">
      <alignment vertical="center"/>
    </xf>
    <xf numFmtId="38" fontId="4" fillId="0" borderId="18" xfId="5" applyNumberFormat="1" applyFont="1" applyBorder="1">
      <alignment vertical="center"/>
    </xf>
    <xf numFmtId="49" fontId="4" fillId="0" borderId="19" xfId="5" applyNumberFormat="1" applyFont="1" applyBorder="1" applyAlignment="1">
      <alignment vertical="center" wrapText="1"/>
    </xf>
    <xf numFmtId="38" fontId="4" fillId="0" borderId="20" xfId="5" applyNumberFormat="1" applyFont="1" applyBorder="1">
      <alignment vertical="center"/>
    </xf>
    <xf numFmtId="49" fontId="4" fillId="0" borderId="21" xfId="5" applyNumberFormat="1" applyFont="1" applyBorder="1" applyAlignment="1">
      <alignment vertical="center" wrapText="1"/>
    </xf>
    <xf numFmtId="38" fontId="4" fillId="0" borderId="22" xfId="5" applyNumberFormat="1" applyFont="1" applyBorder="1">
      <alignment vertical="center"/>
    </xf>
    <xf numFmtId="49" fontId="4" fillId="0" borderId="24" xfId="5" applyNumberFormat="1" applyFont="1" applyBorder="1" applyAlignment="1">
      <alignment vertical="center" wrapText="1"/>
    </xf>
    <xf numFmtId="0" fontId="0" fillId="0" borderId="0" xfId="0" applyFont="1"/>
    <xf numFmtId="38" fontId="25" fillId="0" borderId="14" xfId="0" applyNumberFormat="1" applyFont="1" applyBorder="1" applyAlignment="1">
      <alignment vertical="top"/>
    </xf>
    <xf numFmtId="49" fontId="26" fillId="0" borderId="14" xfId="0" applyNumberFormat="1" applyFont="1" applyBorder="1" applyAlignment="1">
      <alignment vertical="top" wrapText="1"/>
    </xf>
    <xf numFmtId="38" fontId="4" fillId="0" borderId="14" xfId="0" applyNumberFormat="1" applyFont="1" applyBorder="1" applyAlignment="1">
      <alignment vertical="top"/>
    </xf>
    <xf numFmtId="49" fontId="4" fillId="0" borderId="14" xfId="0" applyNumberFormat="1" applyFont="1" applyBorder="1" applyAlignment="1">
      <alignment vertical="top" wrapText="1"/>
    </xf>
    <xf numFmtId="0" fontId="0" fillId="0" borderId="14" xfId="0" applyFont="1" applyBorder="1"/>
    <xf numFmtId="0" fontId="4" fillId="0" borderId="14" xfId="0" applyFont="1" applyBorder="1" applyAlignment="1">
      <alignment horizontal="center" vertical="center" wrapText="1"/>
    </xf>
    <xf numFmtId="0" fontId="27" fillId="0" borderId="0" xfId="0" applyFont="1" applyAlignment="1">
      <alignment horizontal="left"/>
    </xf>
    <xf numFmtId="0" fontId="27" fillId="0" borderId="0" xfId="0" applyFont="1" applyAlignment="1">
      <alignment horizontal="right"/>
    </xf>
    <xf numFmtId="0" fontId="29" fillId="0" borderId="0" xfId="0" applyFont="1" applyBorder="1" applyAlignment="1">
      <alignment horizontal="left"/>
    </xf>
    <xf numFmtId="0" fontId="29" fillId="0" borderId="0" xfId="0" applyFont="1" applyBorder="1" applyAlignment="1">
      <alignment horizontal="right"/>
    </xf>
    <xf numFmtId="0" fontId="1" fillId="0" borderId="0" xfId="13">
      <alignment vertical="center"/>
    </xf>
    <xf numFmtId="0" fontId="1" fillId="0" borderId="0" xfId="13" applyFont="1">
      <alignment vertical="center"/>
    </xf>
    <xf numFmtId="49" fontId="25" fillId="0" borderId="17" xfId="13" applyNumberFormat="1" applyFont="1" applyBorder="1" applyAlignment="1">
      <alignment vertical="top" wrapText="1"/>
    </xf>
    <xf numFmtId="49" fontId="25" fillId="0" borderId="18" xfId="13" applyNumberFormat="1" applyFont="1" applyBorder="1" applyAlignment="1">
      <alignment vertical="top" wrapText="1"/>
    </xf>
    <xf numFmtId="38" fontId="25" fillId="0" borderId="18" xfId="13" applyNumberFormat="1" applyFont="1" applyBorder="1" applyAlignment="1">
      <alignment vertical="top"/>
    </xf>
    <xf numFmtId="49" fontId="26" fillId="0" borderId="19" xfId="13" applyNumberFormat="1" applyFont="1" applyBorder="1" applyAlignment="1">
      <alignment vertical="top" wrapText="1"/>
    </xf>
    <xf numFmtId="49" fontId="4" fillId="0" borderId="20" xfId="13" applyNumberFormat="1" applyFont="1" applyBorder="1" applyAlignment="1">
      <alignment vertical="top" wrapText="1"/>
    </xf>
    <xf numFmtId="49" fontId="4" fillId="0" borderId="6" xfId="13" applyNumberFormat="1" applyFont="1" applyBorder="1" applyAlignment="1">
      <alignment vertical="top" wrapText="1"/>
    </xf>
    <xf numFmtId="38" fontId="4" fillId="0" borderId="6" xfId="13" applyNumberFormat="1" applyFont="1" applyBorder="1" applyAlignment="1">
      <alignment vertical="top"/>
    </xf>
    <xf numFmtId="49" fontId="4" fillId="0" borderId="21" xfId="13" applyNumberFormat="1" applyFont="1" applyBorder="1" applyAlignment="1">
      <alignment vertical="top" wrapText="1"/>
    </xf>
    <xf numFmtId="49" fontId="25" fillId="0" borderId="20" xfId="13" applyNumberFormat="1" applyFont="1" applyBorder="1" applyAlignment="1">
      <alignment vertical="top" wrapText="1"/>
    </xf>
    <xf numFmtId="49" fontId="25" fillId="0" borderId="6" xfId="13" applyNumberFormat="1" applyFont="1" applyBorder="1" applyAlignment="1">
      <alignment vertical="top" wrapText="1"/>
    </xf>
    <xf numFmtId="38" fontId="25" fillId="0" borderId="6" xfId="13" applyNumberFormat="1" applyFont="1" applyBorder="1" applyAlignment="1">
      <alignment vertical="top"/>
    </xf>
    <xf numFmtId="49" fontId="26" fillId="0" borderId="21" xfId="13" applyNumberFormat="1" applyFont="1" applyBorder="1" applyAlignment="1">
      <alignment vertical="top" wrapText="1"/>
    </xf>
    <xf numFmtId="49" fontId="25" fillId="0" borderId="22" xfId="13" applyNumberFormat="1" applyFont="1" applyBorder="1" applyAlignment="1">
      <alignment vertical="top" wrapText="1"/>
    </xf>
    <xf numFmtId="49" fontId="25" fillId="0" borderId="23" xfId="13" applyNumberFormat="1" applyFont="1" applyBorder="1" applyAlignment="1">
      <alignment vertical="top" wrapText="1"/>
    </xf>
    <xf numFmtId="38" fontId="25" fillId="0" borderId="23" xfId="13" applyNumberFormat="1" applyFont="1" applyBorder="1" applyAlignment="1">
      <alignment vertical="top"/>
    </xf>
    <xf numFmtId="49" fontId="26" fillId="0" borderId="24" xfId="13" applyNumberFormat="1" applyFont="1" applyBorder="1" applyAlignment="1">
      <alignment vertical="top" wrapText="1"/>
    </xf>
    <xf numFmtId="0" fontId="4" fillId="0" borderId="32" xfId="13" applyFont="1" applyBorder="1" applyAlignment="1">
      <alignment horizontal="center" vertical="center" wrapText="1"/>
    </xf>
    <xf numFmtId="0" fontId="4" fillId="0" borderId="33" xfId="13" applyFont="1" applyBorder="1" applyAlignment="1">
      <alignment horizontal="center" vertical="center" wrapText="1"/>
    </xf>
    <xf numFmtId="0" fontId="4" fillId="0" borderId="34" xfId="13" applyFont="1" applyBorder="1" applyAlignment="1">
      <alignment horizontal="center" vertical="center" wrapText="1"/>
    </xf>
    <xf numFmtId="0" fontId="4" fillId="0" borderId="0" xfId="13" applyFont="1" applyAlignment="1">
      <alignment horizontal="right"/>
    </xf>
    <xf numFmtId="0" fontId="4" fillId="0" borderId="0" xfId="13" applyFont="1" applyBorder="1" applyAlignment="1">
      <alignment horizontal="center"/>
    </xf>
    <xf numFmtId="0" fontId="4" fillId="0" borderId="0" xfId="13" applyFont="1" applyBorder="1" applyAlignment="1">
      <alignment horizontal="left"/>
    </xf>
    <xf numFmtId="0" fontId="27" fillId="0" borderId="0" xfId="13" applyFont="1" applyBorder="1" applyAlignment="1">
      <alignment horizontal="center"/>
    </xf>
    <xf numFmtId="0" fontId="27" fillId="0" borderId="0" xfId="13" applyNumberFormat="1" applyFont="1" applyAlignment="1"/>
    <xf numFmtId="0" fontId="27" fillId="0" borderId="0" xfId="13" applyNumberFormat="1" applyFont="1" applyAlignment="1">
      <alignment horizontal="center"/>
    </xf>
    <xf numFmtId="0" fontId="27" fillId="0" borderId="0" xfId="13" applyFont="1" applyBorder="1" applyAlignment="1"/>
    <xf numFmtId="0" fontId="29" fillId="0" borderId="0" xfId="13" applyFont="1" applyBorder="1" applyAlignment="1">
      <alignment horizontal="center"/>
    </xf>
    <xf numFmtId="0" fontId="39" fillId="0" borderId="0" xfId="0" applyFont="1"/>
    <xf numFmtId="3" fontId="22" fillId="0" borderId="0" xfId="0" applyNumberFormat="1" applyFont="1" applyFill="1" applyBorder="1" applyAlignment="1"/>
    <xf numFmtId="0" fontId="4" fillId="0" borderId="14" xfId="0" applyFont="1" applyBorder="1" applyAlignment="1">
      <alignment vertical="center" wrapText="1"/>
    </xf>
    <xf numFmtId="49" fontId="39" fillId="0" borderId="6" xfId="0" applyNumberFormat="1" applyFont="1" applyBorder="1" applyAlignment="1">
      <alignment vertical="top" wrapText="1"/>
    </xf>
    <xf numFmtId="38" fontId="39" fillId="0" borderId="6" xfId="0" applyNumberFormat="1" applyFont="1" applyFill="1" applyBorder="1" applyAlignment="1">
      <alignment vertical="top"/>
    </xf>
    <xf numFmtId="38" fontId="39" fillId="0" borderId="6" xfId="0" applyNumberFormat="1" applyFont="1" applyBorder="1" applyAlignment="1">
      <alignment vertical="top" wrapText="1"/>
    </xf>
    <xf numFmtId="0" fontId="39" fillId="0" borderId="6" xfId="0" applyFont="1" applyBorder="1"/>
    <xf numFmtId="0" fontId="39" fillId="0" borderId="5" xfId="0" applyFont="1" applyBorder="1"/>
    <xf numFmtId="0" fontId="50" fillId="0" borderId="6" xfId="0" applyFont="1" applyFill="1" applyBorder="1" applyAlignment="1">
      <alignment vertical="top"/>
    </xf>
    <xf numFmtId="3" fontId="39" fillId="0" borderId="6" xfId="0" applyNumberFormat="1" applyFont="1" applyFill="1" applyBorder="1" applyAlignment="1">
      <alignment vertical="top"/>
    </xf>
    <xf numFmtId="3" fontId="39" fillId="0" borderId="6" xfId="0" applyNumberFormat="1" applyFont="1" applyBorder="1" applyAlignment="1">
      <alignment vertical="top" wrapText="1"/>
    </xf>
    <xf numFmtId="38" fontId="4" fillId="0" borderId="6" xfId="0" applyNumberFormat="1" applyFont="1" applyFill="1" applyBorder="1" applyAlignment="1">
      <alignment vertical="top"/>
    </xf>
    <xf numFmtId="49" fontId="16" fillId="0" borderId="6" xfId="0" applyNumberFormat="1" applyFont="1" applyBorder="1" applyAlignment="1">
      <alignment vertical="top" wrapText="1"/>
    </xf>
    <xf numFmtId="3" fontId="4" fillId="0" borderId="6" xfId="0" applyNumberFormat="1" applyFont="1" applyFill="1" applyBorder="1" applyAlignment="1">
      <alignment vertical="top"/>
    </xf>
    <xf numFmtId="49" fontId="53" fillId="0" borderId="6" xfId="0" applyNumberFormat="1" applyFont="1" applyBorder="1" applyAlignment="1">
      <alignment vertical="top" wrapText="1"/>
    </xf>
    <xf numFmtId="0" fontId="32" fillId="0" borderId="6" xfId="0" applyFont="1" applyBorder="1" applyAlignment="1">
      <alignment horizontal="center" vertical="center" wrapText="1"/>
    </xf>
    <xf numFmtId="0" fontId="32" fillId="0" borderId="6" xfId="0" applyFont="1" applyBorder="1" applyAlignment="1">
      <alignment vertical="center" wrapText="1"/>
    </xf>
    <xf numFmtId="3" fontId="32" fillId="0" borderId="6" xfId="0" applyNumberFormat="1" applyFont="1" applyBorder="1" applyAlignment="1">
      <alignment horizontal="right" vertical="center" wrapText="1"/>
    </xf>
    <xf numFmtId="0" fontId="39" fillId="0" borderId="0" xfId="0" applyFont="1" applyAlignment="1">
      <alignment vertical="center"/>
    </xf>
    <xf numFmtId="0" fontId="54" fillId="0" borderId="8" xfId="0" applyFont="1" applyBorder="1" applyAlignment="1">
      <alignment vertical="center"/>
    </xf>
    <xf numFmtId="38" fontId="54" fillId="0" borderId="8" xfId="0" applyNumberFormat="1" applyFont="1" applyFill="1" applyBorder="1" applyAlignment="1">
      <alignment vertical="center"/>
    </xf>
    <xf numFmtId="38" fontId="54" fillId="0" borderId="8" xfId="0" applyNumberFormat="1" applyFont="1" applyBorder="1" applyAlignment="1">
      <alignment vertical="top" wrapText="1"/>
    </xf>
    <xf numFmtId="0" fontId="39" fillId="0" borderId="8" xfId="0" applyFont="1" applyBorder="1"/>
    <xf numFmtId="0" fontId="39" fillId="0" borderId="0" xfId="0" applyFont="1" applyFill="1"/>
    <xf numFmtId="3" fontId="39" fillId="0" borderId="0" xfId="0" applyNumberFormat="1" applyFont="1" applyFill="1"/>
    <xf numFmtId="0" fontId="39" fillId="0" borderId="14" xfId="0" applyFont="1" applyFill="1" applyBorder="1" applyAlignment="1">
      <alignment horizontal="center" vertical="center" wrapText="1"/>
    </xf>
    <xf numFmtId="3" fontId="39" fillId="0" borderId="14" xfId="0" applyNumberFormat="1" applyFont="1" applyFill="1" applyBorder="1" applyAlignment="1">
      <alignment horizontal="center" vertical="center" wrapText="1"/>
    </xf>
    <xf numFmtId="0" fontId="54" fillId="0" borderId="3" xfId="0" applyFont="1" applyFill="1" applyBorder="1" applyAlignment="1">
      <alignment horizontal="left" vertical="top"/>
    </xf>
    <xf numFmtId="38" fontId="54" fillId="0" borderId="3" xfId="0" applyNumberFormat="1" applyFont="1" applyFill="1" applyBorder="1" applyAlignment="1">
      <alignment horizontal="right" vertical="top"/>
    </xf>
    <xf numFmtId="38" fontId="54" fillId="0" borderId="6" xfId="0" applyNumberFormat="1" applyFont="1" applyFill="1" applyBorder="1" applyAlignment="1">
      <alignment vertical="top" wrapText="1"/>
    </xf>
    <xf numFmtId="49" fontId="53" fillId="0" borderId="6" xfId="0" applyNumberFormat="1" applyFont="1" applyFill="1" applyBorder="1" applyAlignment="1">
      <alignment vertical="top" wrapText="1"/>
    </xf>
    <xf numFmtId="38" fontId="39" fillId="0" borderId="6" xfId="0" applyNumberFormat="1" applyFont="1" applyFill="1" applyBorder="1" applyAlignment="1">
      <alignment vertical="top" wrapText="1"/>
    </xf>
    <xf numFmtId="49" fontId="39" fillId="0" borderId="6" xfId="0" applyNumberFormat="1" applyFont="1" applyFill="1" applyBorder="1" applyAlignment="1">
      <alignment vertical="top" wrapText="1"/>
    </xf>
    <xf numFmtId="49" fontId="16" fillId="0" borderId="6" xfId="0" applyNumberFormat="1" applyFont="1" applyFill="1" applyBorder="1" applyAlignment="1">
      <alignment vertical="top" wrapText="1"/>
    </xf>
    <xf numFmtId="49" fontId="54" fillId="0" borderId="6" xfId="0" applyNumberFormat="1" applyFont="1" applyFill="1" applyBorder="1" applyAlignment="1">
      <alignment vertical="top" wrapText="1"/>
    </xf>
    <xf numFmtId="38" fontId="54" fillId="0" borderId="6" xfId="0" applyNumberFormat="1" applyFont="1" applyFill="1" applyBorder="1" applyAlignment="1">
      <alignment vertical="top"/>
    </xf>
    <xf numFmtId="49" fontId="57" fillId="0" borderId="6" xfId="0" applyNumberFormat="1" applyFont="1" applyFill="1" applyBorder="1" applyAlignment="1">
      <alignment vertical="top" wrapText="1"/>
    </xf>
    <xf numFmtId="0" fontId="39" fillId="0" borderId="0" xfId="0" applyFont="1" applyFill="1" applyAlignment="1">
      <alignment vertical="center"/>
    </xf>
    <xf numFmtId="0" fontId="54" fillId="0" borderId="8" xfId="0" applyFont="1" applyFill="1" applyBorder="1" applyAlignment="1">
      <alignment vertical="center"/>
    </xf>
    <xf numFmtId="38" fontId="54" fillId="0" borderId="8" xfId="0" applyNumberFormat="1" applyFont="1" applyFill="1" applyBorder="1" applyAlignment="1">
      <alignment vertical="center" wrapText="1"/>
    </xf>
    <xf numFmtId="0" fontId="32" fillId="0" borderId="0" xfId="0" applyFont="1"/>
    <xf numFmtId="3" fontId="4" fillId="0" borderId="0" xfId="0" applyNumberFormat="1" applyFont="1" applyBorder="1" applyAlignment="1"/>
    <xf numFmtId="185" fontId="4" fillId="0" borderId="0" xfId="0" applyNumberFormat="1" applyFont="1" applyBorder="1" applyAlignment="1"/>
    <xf numFmtId="0" fontId="49" fillId="0" borderId="14" xfId="0" applyFont="1" applyFill="1" applyBorder="1" applyAlignment="1">
      <alignment horizontal="center" vertical="center" wrapText="1"/>
    </xf>
    <xf numFmtId="0" fontId="49" fillId="0" borderId="14" xfId="0" applyFont="1" applyFill="1" applyBorder="1" applyAlignment="1">
      <alignment horizontal="center" vertical="center"/>
    </xf>
    <xf numFmtId="3" fontId="49" fillId="0" borderId="14" xfId="0" applyNumberFormat="1" applyFont="1" applyFill="1" applyBorder="1" applyAlignment="1">
      <alignment horizontal="center" vertical="center" wrapText="1"/>
    </xf>
    <xf numFmtId="49" fontId="25" fillId="0" borderId="14" xfId="0" applyNumberFormat="1" applyFont="1" applyBorder="1" applyAlignment="1">
      <alignment vertical="top" wrapText="1"/>
    </xf>
    <xf numFmtId="185" fontId="0" fillId="0" borderId="14" xfId="0" applyNumberFormat="1" applyFont="1" applyFill="1" applyBorder="1"/>
    <xf numFmtId="185" fontId="0" fillId="0" borderId="14" xfId="0" applyNumberFormat="1" applyFont="1" applyBorder="1"/>
    <xf numFmtId="0" fontId="28" fillId="0" borderId="0" xfId="0" applyFont="1" applyBorder="1" applyAlignment="1">
      <alignment horizontal="center"/>
    </xf>
    <xf numFmtId="0" fontId="28" fillId="0" borderId="0" xfId="0" applyFont="1" applyFill="1" applyBorder="1" applyAlignment="1">
      <alignment horizontal="center"/>
    </xf>
    <xf numFmtId="3" fontId="28" fillId="0" borderId="0" xfId="0" applyNumberFormat="1" applyFont="1" applyBorder="1" applyAlignment="1">
      <alignment horizontal="center"/>
    </xf>
    <xf numFmtId="0" fontId="59" fillId="0" borderId="0" xfId="0" applyFont="1" applyBorder="1"/>
    <xf numFmtId="185" fontId="29" fillId="0" borderId="0" xfId="0" applyNumberFormat="1" applyFont="1" applyBorder="1" applyAlignment="1">
      <alignment horizontal="center"/>
    </xf>
    <xf numFmtId="185" fontId="42" fillId="0" borderId="0" xfId="0" applyNumberFormat="1" applyFont="1" applyBorder="1" applyAlignment="1">
      <alignment horizontal="center"/>
    </xf>
    <xf numFmtId="185" fontId="2" fillId="0" borderId="0" xfId="0" applyNumberFormat="1" applyFont="1" applyBorder="1"/>
    <xf numFmtId="185" fontId="4" fillId="0" borderId="0" xfId="0" applyNumberFormat="1" applyFont="1" applyBorder="1"/>
    <xf numFmtId="185" fontId="4" fillId="0" borderId="0" xfId="0" applyNumberFormat="1" applyFont="1" applyBorder="1" applyAlignment="1">
      <alignment horizontal="right"/>
    </xf>
    <xf numFmtId="0" fontId="1" fillId="0" borderId="0" xfId="0" applyFont="1" applyBorder="1"/>
    <xf numFmtId="0" fontId="48" fillId="0" borderId="0" xfId="0" applyFont="1" applyBorder="1"/>
    <xf numFmtId="0" fontId="1" fillId="0" borderId="0" xfId="0" applyFont="1"/>
    <xf numFmtId="185" fontId="1" fillId="0" borderId="0" xfId="0" applyNumberFormat="1" applyFont="1"/>
    <xf numFmtId="185" fontId="1" fillId="0" borderId="0" xfId="0" applyNumberFormat="1" applyFont="1" applyBorder="1"/>
    <xf numFmtId="0" fontId="33" fillId="0" borderId="0" xfId="0" applyFont="1" applyAlignment="1">
      <alignment horizontal="centerContinuous"/>
    </xf>
    <xf numFmtId="181" fontId="44" fillId="0" borderId="0" xfId="1" applyNumberFormat="1" applyFont="1" applyFill="1" applyAlignment="1">
      <alignment horizontal="centerContinuous" wrapText="1"/>
    </xf>
    <xf numFmtId="181" fontId="46" fillId="0" borderId="0" xfId="1" applyNumberFormat="1" applyFont="1" applyFill="1" applyAlignment="1">
      <alignment horizontal="centerContinuous" wrapText="1"/>
    </xf>
    <xf numFmtId="0" fontId="44" fillId="0" borderId="0" xfId="0" applyFont="1" applyAlignment="1">
      <alignment horizontal="centerContinuous"/>
    </xf>
    <xf numFmtId="0" fontId="43" fillId="0" borderId="0" xfId="0" applyFont="1" applyAlignment="1">
      <alignment horizontal="centerContinuous"/>
    </xf>
    <xf numFmtId="181" fontId="32" fillId="0" borderId="0" xfId="1" applyNumberFormat="1" applyFont="1" applyFill="1" applyAlignment="1">
      <alignment horizontal="centerContinuous" wrapText="1"/>
    </xf>
    <xf numFmtId="181" fontId="47" fillId="0" borderId="0" xfId="1" applyNumberFormat="1" applyFont="1" applyFill="1" applyAlignment="1">
      <alignment horizontal="centerContinuous" wrapText="1"/>
    </xf>
    <xf numFmtId="0" fontId="32" fillId="0" borderId="0" xfId="0" applyFont="1" applyAlignment="1">
      <alignment horizontal="centerContinuous"/>
    </xf>
    <xf numFmtId="181" fontId="39" fillId="0" borderId="3" xfId="1" applyNumberFormat="1" applyFont="1" applyFill="1" applyBorder="1" applyAlignment="1">
      <alignment horizontal="center" vertical="center" wrapText="1"/>
    </xf>
    <xf numFmtId="181" fontId="16" fillId="0" borderId="3" xfId="1" applyNumberFormat="1" applyFont="1" applyFill="1" applyBorder="1" applyAlignment="1">
      <alignment horizontal="center" vertical="center" wrapText="1"/>
    </xf>
    <xf numFmtId="0" fontId="32" fillId="0" borderId="3" xfId="0" applyFont="1" applyBorder="1"/>
    <xf numFmtId="38" fontId="32" fillId="0" borderId="3" xfId="0" applyNumberFormat="1" applyFont="1" applyBorder="1" applyAlignment="1">
      <alignment vertical="center"/>
    </xf>
    <xf numFmtId="38" fontId="32" fillId="0" borderId="4" xfId="0" applyNumberFormat="1" applyFont="1" applyBorder="1" applyAlignment="1">
      <alignment vertical="center"/>
    </xf>
    <xf numFmtId="181" fontId="47" fillId="0" borderId="3" xfId="1" applyNumberFormat="1" applyFont="1" applyFill="1" applyBorder="1" applyAlignment="1">
      <alignment horizontal="right" vertical="center" wrapText="1"/>
    </xf>
    <xf numFmtId="38" fontId="4" fillId="0" borderId="6" xfId="0" applyNumberFormat="1" applyFont="1" applyBorder="1" applyAlignment="1">
      <alignment vertical="center"/>
    </xf>
    <xf numFmtId="38" fontId="4" fillId="0" borderId="10" xfId="0" applyNumberFormat="1" applyFont="1" applyBorder="1" applyAlignment="1">
      <alignment vertical="center"/>
    </xf>
    <xf numFmtId="181" fontId="16" fillId="0" borderId="6" xfId="1" applyNumberFormat="1" applyFont="1" applyFill="1" applyBorder="1" applyAlignment="1">
      <alignment horizontal="right" vertical="center" wrapText="1"/>
    </xf>
    <xf numFmtId="0" fontId="4" fillId="0" borderId="6" xfId="0" applyFont="1" applyBorder="1" applyAlignment="1"/>
    <xf numFmtId="181" fontId="4" fillId="0" borderId="6" xfId="1" applyNumberFormat="1" applyFont="1" applyFill="1" applyBorder="1" applyAlignment="1">
      <alignment wrapText="1"/>
    </xf>
    <xf numFmtId="181" fontId="16" fillId="0" borderId="6" xfId="1" applyNumberFormat="1" applyFont="1" applyFill="1" applyBorder="1" applyAlignment="1">
      <alignment wrapText="1"/>
    </xf>
    <xf numFmtId="181" fontId="4" fillId="0" borderId="10" xfId="1" applyNumberFormat="1" applyFont="1" applyFill="1" applyBorder="1" applyAlignment="1">
      <alignment wrapText="1"/>
    </xf>
    <xf numFmtId="181" fontId="4" fillId="0" borderId="6" xfId="0" applyNumberFormat="1" applyFont="1" applyBorder="1"/>
    <xf numFmtId="0" fontId="4" fillId="0" borderId="8" xfId="0" applyFont="1" applyBorder="1" applyAlignment="1"/>
    <xf numFmtId="181" fontId="4" fillId="0" borderId="8" xfId="1" applyNumberFormat="1" applyFont="1" applyFill="1" applyBorder="1" applyAlignment="1">
      <alignment wrapText="1"/>
    </xf>
    <xf numFmtId="181" fontId="16" fillId="0" borderId="8" xfId="1" applyNumberFormat="1" applyFont="1" applyFill="1" applyBorder="1" applyAlignment="1">
      <alignment wrapText="1"/>
    </xf>
    <xf numFmtId="181" fontId="4" fillId="0" borderId="8" xfId="0" applyNumberFormat="1" applyFont="1" applyBorder="1"/>
    <xf numFmtId="181" fontId="4" fillId="0" borderId="0" xfId="1" applyNumberFormat="1" applyFont="1" applyFill="1" applyAlignment="1">
      <alignment wrapText="1"/>
    </xf>
    <xf numFmtId="181" fontId="16" fillId="0" borderId="0" xfId="1" applyNumberFormat="1" applyFont="1" applyFill="1" applyAlignment="1">
      <alignment wrapText="1"/>
    </xf>
    <xf numFmtId="0" fontId="4" fillId="0" borderId="20" xfId="0" applyNumberFormat="1" applyFont="1" applyBorder="1" applyAlignment="1">
      <alignment vertical="top" wrapText="1"/>
    </xf>
    <xf numFmtId="10" fontId="6" fillId="0" borderId="14" xfId="0" applyNumberFormat="1" applyFont="1" applyBorder="1"/>
    <xf numFmtId="0" fontId="6" fillId="0" borderId="14" xfId="0" applyFont="1" applyBorder="1"/>
    <xf numFmtId="0" fontId="27" fillId="0" borderId="0" xfId="0" applyFont="1" applyAlignment="1">
      <alignment horizontal="center"/>
    </xf>
    <xf numFmtId="0" fontId="4" fillId="0" borderId="20" xfId="0" applyNumberFormat="1" applyFont="1" applyBorder="1" applyAlignment="1">
      <alignment vertical="top" wrapText="1"/>
    </xf>
    <xf numFmtId="0" fontId="4" fillId="0" borderId="20" xfId="0" applyNumberFormat="1" applyFont="1" applyBorder="1" applyAlignment="1">
      <alignment vertical="top" wrapText="1"/>
    </xf>
    <xf numFmtId="0" fontId="0" fillId="0" borderId="0" xfId="0" applyAlignment="1"/>
    <xf numFmtId="0" fontId="39" fillId="0" borderId="3" xfId="0" applyFont="1" applyFill="1" applyBorder="1" applyAlignment="1">
      <alignment horizontal="center" vertical="center"/>
    </xf>
    <xf numFmtId="0" fontId="39" fillId="0" borderId="8" xfId="0" applyFont="1" applyFill="1" applyBorder="1" applyAlignment="1">
      <alignment horizontal="center" vertical="center"/>
    </xf>
    <xf numFmtId="185" fontId="4" fillId="0" borderId="3" xfId="0" applyNumberFormat="1" applyFont="1" applyBorder="1" applyAlignment="1">
      <alignment horizontal="center" vertical="center"/>
    </xf>
    <xf numFmtId="185" fontId="4" fillId="0" borderId="3" xfId="0" applyNumberFormat="1" applyFont="1" applyBorder="1" applyAlignment="1">
      <alignment horizontal="center"/>
    </xf>
    <xf numFmtId="49" fontId="26" fillId="0" borderId="14" xfId="0" applyNumberFormat="1" applyFont="1" applyBorder="1" applyAlignment="1">
      <alignment vertical="center" wrapText="1"/>
    </xf>
    <xf numFmtId="38" fontId="25" fillId="0" borderId="14" xfId="0" applyNumberFormat="1" applyFont="1" applyBorder="1" applyAlignment="1">
      <alignment vertical="center"/>
    </xf>
    <xf numFmtId="0" fontId="1" fillId="0" borderId="0" xfId="0" applyFont="1" applyBorder="1" applyAlignment="1">
      <alignment vertical="center"/>
    </xf>
    <xf numFmtId="49" fontId="4" fillId="0" borderId="14" xfId="0" applyNumberFormat="1" applyFont="1" applyBorder="1" applyAlignment="1">
      <alignment vertical="center" wrapText="1"/>
    </xf>
    <xf numFmtId="38" fontId="4" fillId="0" borderId="14" xfId="0" applyNumberFormat="1" applyFont="1" applyBorder="1" applyAlignment="1">
      <alignment vertical="center"/>
    </xf>
    <xf numFmtId="38" fontId="25" fillId="0" borderId="30" xfId="0" applyNumberFormat="1" applyFont="1" applyBorder="1" applyAlignment="1">
      <alignment vertical="top"/>
    </xf>
    <xf numFmtId="38" fontId="25" fillId="0" borderId="29" xfId="0" applyNumberFormat="1" applyFont="1" applyBorder="1" applyAlignment="1">
      <alignment vertical="top"/>
    </xf>
    <xf numFmtId="49" fontId="26" fillId="0" borderId="29" xfId="0" applyNumberFormat="1" applyFont="1" applyBorder="1" applyAlignment="1">
      <alignment vertical="top" wrapText="1"/>
    </xf>
    <xf numFmtId="38" fontId="4" fillId="0" borderId="48" xfId="0" applyNumberFormat="1" applyFont="1" applyBorder="1" applyAlignment="1">
      <alignment vertical="top"/>
    </xf>
    <xf numFmtId="38" fontId="25" fillId="0" borderId="48" xfId="0" applyNumberFormat="1" applyFont="1" applyBorder="1" applyAlignment="1">
      <alignment vertical="top"/>
    </xf>
    <xf numFmtId="38" fontId="25" fillId="0" borderId="27" xfId="0" applyNumberFormat="1" applyFont="1" applyBorder="1" applyAlignment="1">
      <alignment vertical="top"/>
    </xf>
    <xf numFmtId="38" fontId="25" fillId="0" borderId="26" xfId="0" applyNumberFormat="1" applyFont="1" applyBorder="1" applyAlignment="1">
      <alignment vertical="top"/>
    </xf>
    <xf numFmtId="49" fontId="26" fillId="0" borderId="26" xfId="0" applyNumberFormat="1" applyFont="1" applyBorder="1" applyAlignment="1">
      <alignment vertical="top" wrapText="1"/>
    </xf>
    <xf numFmtId="40" fontId="40" fillId="0" borderId="23" xfId="0" applyNumberFormat="1" applyFont="1" applyBorder="1" applyAlignment="1">
      <alignment vertical="top"/>
    </xf>
    <xf numFmtId="40" fontId="40" fillId="0" borderId="22" xfId="0" applyNumberFormat="1" applyFont="1" applyBorder="1" applyAlignment="1">
      <alignment vertical="top"/>
    </xf>
    <xf numFmtId="40" fontId="40" fillId="0" borderId="6" xfId="0" applyNumberFormat="1" applyFont="1" applyBorder="1" applyAlignment="1">
      <alignment vertical="top"/>
    </xf>
    <xf numFmtId="40" fontId="40" fillId="0" borderId="20" xfId="0" applyNumberFormat="1" applyFont="1" applyBorder="1" applyAlignment="1">
      <alignment vertical="top"/>
    </xf>
    <xf numFmtId="40" fontId="41" fillId="0" borderId="6" xfId="0" applyNumberFormat="1" applyFont="1" applyBorder="1" applyAlignment="1">
      <alignment vertical="top"/>
    </xf>
    <xf numFmtId="40" fontId="41" fillId="0" borderId="20" xfId="0" applyNumberFormat="1" applyFont="1" applyBorder="1" applyAlignment="1">
      <alignment vertical="top"/>
    </xf>
    <xf numFmtId="38" fontId="25" fillId="0" borderId="18" xfId="0" applyNumberFormat="1" applyFont="1" applyBorder="1" applyAlignment="1">
      <alignment vertical="top"/>
    </xf>
    <xf numFmtId="49" fontId="25" fillId="0" borderId="18" xfId="0" applyNumberFormat="1" applyFont="1" applyBorder="1" applyAlignment="1">
      <alignment vertical="top" wrapText="1"/>
    </xf>
    <xf numFmtId="40" fontId="40" fillId="0" borderId="18" xfId="0" applyNumberFormat="1" applyFont="1" applyBorder="1" applyAlignment="1">
      <alignment vertical="top"/>
    </xf>
    <xf numFmtId="40" fontId="40" fillId="0" borderId="17" xfId="0" applyNumberFormat="1" applyFont="1" applyBorder="1" applyAlignment="1">
      <alignment vertical="top"/>
    </xf>
    <xf numFmtId="40" fontId="25" fillId="0" borderId="22" xfId="0" applyNumberFormat="1" applyFont="1" applyBorder="1" applyAlignment="1">
      <alignment vertical="top"/>
    </xf>
    <xf numFmtId="40" fontId="4" fillId="0" borderId="20" xfId="0" applyNumberFormat="1" applyFont="1" applyBorder="1" applyAlignment="1">
      <alignment vertical="top"/>
    </xf>
    <xf numFmtId="40" fontId="25" fillId="0" borderId="20" xfId="0" applyNumberFormat="1" applyFont="1" applyBorder="1" applyAlignment="1">
      <alignment vertical="top"/>
    </xf>
    <xf numFmtId="40" fontId="25" fillId="0" borderId="18" xfId="0" applyNumberFormat="1" applyFont="1" applyBorder="1" applyAlignment="1">
      <alignment vertical="top"/>
    </xf>
    <xf numFmtId="40" fontId="25" fillId="0" borderId="17" xfId="0" applyNumberFormat="1" applyFont="1" applyBorder="1" applyAlignment="1">
      <alignment vertical="top"/>
    </xf>
    <xf numFmtId="43" fontId="0" fillId="0" borderId="0" xfId="1" applyNumberFormat="1" applyFont="1"/>
    <xf numFmtId="0" fontId="2"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right"/>
    </xf>
    <xf numFmtId="0" fontId="4" fillId="0" borderId="9" xfId="0" applyFont="1" applyBorder="1" applyAlignment="1">
      <alignment horizontal="left"/>
    </xf>
    <xf numFmtId="0" fontId="10" fillId="0" borderId="0" xfId="0" applyFont="1" applyAlignment="1">
      <alignment horizontal="center"/>
    </xf>
    <xf numFmtId="0" fontId="11" fillId="0" borderId="0" xfId="0" applyFont="1" applyAlignment="1">
      <alignment horizontal="center"/>
    </xf>
    <xf numFmtId="0" fontId="12" fillId="0" borderId="0" xfId="0" applyFont="1" applyAlignment="1">
      <alignment horizontal="center"/>
    </xf>
    <xf numFmtId="0" fontId="11" fillId="0" borderId="0" xfId="0" applyFont="1" applyAlignment="1">
      <alignment horizontal="center" vertical="top"/>
    </xf>
    <xf numFmtId="0" fontId="12" fillId="0" borderId="0" xfId="0" applyFont="1" applyAlignment="1">
      <alignment horizontal="center" vertical="top"/>
    </xf>
    <xf numFmtId="0" fontId="14" fillId="0" borderId="1" xfId="0" applyFont="1" applyBorder="1" applyAlignment="1">
      <alignment horizontal="right"/>
    </xf>
    <xf numFmtId="0" fontId="4" fillId="0" borderId="9" xfId="0" applyFont="1" applyBorder="1" applyAlignment="1">
      <alignment horizontal="left" vertical="top" wrapText="1"/>
    </xf>
    <xf numFmtId="0" fontId="14" fillId="0" borderId="3" xfId="0" applyFont="1" applyBorder="1" applyAlignment="1">
      <alignment horizontal="center" vertical="center"/>
    </xf>
    <xf numFmtId="0" fontId="14" fillId="0" borderId="8" xfId="0" applyFont="1" applyBorder="1" applyAlignment="1">
      <alignment horizontal="center" vertical="center"/>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18" fillId="0" borderId="0" xfId="0" applyFont="1" applyAlignment="1">
      <alignment horizontal="center" vertical="center"/>
    </xf>
    <xf numFmtId="0" fontId="0" fillId="0" borderId="0" xfId="0" applyAlignment="1">
      <alignment horizontal="center"/>
    </xf>
    <xf numFmtId="0" fontId="21" fillId="0" borderId="3" xfId="0" applyFont="1" applyBorder="1" applyAlignment="1">
      <alignment horizontal="center" vertical="center"/>
    </xf>
    <xf numFmtId="0" fontId="21" fillId="0" borderId="8" xfId="0" applyFont="1" applyBorder="1" applyAlignment="1">
      <alignment horizontal="center" vertical="center"/>
    </xf>
    <xf numFmtId="0" fontId="21" fillId="0" borderId="4" xfId="0" applyFont="1" applyBorder="1" applyAlignment="1">
      <alignment horizontal="center" vertical="center"/>
    </xf>
    <xf numFmtId="0" fontId="21" fillId="0" borderId="10" xfId="0" applyFont="1" applyBorder="1" applyAlignment="1">
      <alignment horizontal="center" vertical="center"/>
    </xf>
    <xf numFmtId="0" fontId="24" fillId="0" borderId="16" xfId="0" applyFont="1" applyBorder="1" applyAlignment="1">
      <alignment vertical="top" wrapText="1"/>
    </xf>
    <xf numFmtId="0" fontId="4" fillId="0" borderId="30" xfId="0" applyFont="1" applyBorder="1" applyAlignment="1">
      <alignment horizontal="center"/>
    </xf>
    <xf numFmtId="0" fontId="4" fillId="0" borderId="29" xfId="0" applyFont="1" applyBorder="1" applyAlignment="1">
      <alignment horizontal="center"/>
    </xf>
    <xf numFmtId="0" fontId="4" fillId="0" borderId="26" xfId="0" applyFont="1" applyBorder="1" applyAlignment="1">
      <alignment horizontal="center"/>
    </xf>
    <xf numFmtId="0" fontId="4" fillId="0" borderId="28" xfId="0" applyFont="1" applyBorder="1" applyAlignment="1">
      <alignment horizontal="center"/>
    </xf>
    <xf numFmtId="0" fontId="4" fillId="0" borderId="25" xfId="0" applyFont="1" applyBorder="1" applyAlignment="1">
      <alignment horizontal="center"/>
    </xf>
    <xf numFmtId="0" fontId="4" fillId="0" borderId="16" xfId="0" applyFont="1" applyBorder="1" applyAlignment="1">
      <alignment vertical="top"/>
    </xf>
    <xf numFmtId="0" fontId="4" fillId="0" borderId="30" xfId="0" applyFont="1" applyBorder="1" applyAlignment="1">
      <alignment horizontal="center" vertical="top"/>
    </xf>
    <xf numFmtId="0" fontId="4" fillId="0" borderId="27" xfId="0" applyFont="1" applyBorder="1" applyAlignment="1">
      <alignment horizontal="center" vertical="top"/>
    </xf>
    <xf numFmtId="0" fontId="4" fillId="0" borderId="29" xfId="0" applyFont="1" applyBorder="1" applyAlignment="1">
      <alignment horizontal="center" vertical="top"/>
    </xf>
    <xf numFmtId="0" fontId="4" fillId="0" borderId="26" xfId="0" applyFont="1" applyBorder="1" applyAlignment="1">
      <alignment horizontal="center" vertical="top"/>
    </xf>
    <xf numFmtId="0" fontId="4" fillId="0" borderId="28" xfId="0" applyFont="1" applyBorder="1" applyAlignment="1">
      <alignment horizontal="center" vertical="top"/>
    </xf>
    <xf numFmtId="0" fontId="4" fillId="0" borderId="25" xfId="0" applyFont="1" applyBorder="1" applyAlignment="1">
      <alignment horizontal="center" vertical="top"/>
    </xf>
    <xf numFmtId="0" fontId="4" fillId="0" borderId="16" xfId="0" applyFont="1" applyBorder="1" applyAlignment="1">
      <alignment vertical="top" wrapText="1"/>
    </xf>
    <xf numFmtId="0" fontId="4" fillId="0" borderId="24" xfId="0" applyFont="1" applyBorder="1" applyAlignment="1">
      <alignment horizontal="center" vertical="top"/>
    </xf>
    <xf numFmtId="0" fontId="4" fillId="0" borderId="19" xfId="0" applyFont="1" applyBorder="1" applyAlignment="1">
      <alignment horizontal="center" vertical="top"/>
    </xf>
    <xf numFmtId="0" fontId="4" fillId="0" borderId="23" xfId="0" applyFont="1" applyBorder="1" applyAlignment="1">
      <alignment horizontal="center" vertical="top"/>
    </xf>
    <xf numFmtId="0" fontId="4" fillId="0" borderId="18" xfId="0" applyFont="1" applyBorder="1" applyAlignment="1">
      <alignment horizontal="center" vertical="top"/>
    </xf>
    <xf numFmtId="0" fontId="4" fillId="0" borderId="35" xfId="0" applyFont="1" applyBorder="1" applyAlignment="1">
      <alignment horizontal="center" vertical="top"/>
    </xf>
    <xf numFmtId="0" fontId="4" fillId="0" borderId="36" xfId="0" applyFont="1" applyBorder="1" applyAlignment="1">
      <alignment horizontal="center" vertical="top"/>
    </xf>
    <xf numFmtId="0" fontId="4" fillId="0" borderId="37" xfId="0" applyFont="1" applyBorder="1" applyAlignment="1">
      <alignment horizontal="center" vertical="top"/>
    </xf>
    <xf numFmtId="0" fontId="4" fillId="0" borderId="22" xfId="0" applyFont="1" applyBorder="1" applyAlignment="1">
      <alignment horizontal="center" vertical="top"/>
    </xf>
    <xf numFmtId="0" fontId="4" fillId="0" borderId="17" xfId="0" applyFont="1" applyBorder="1" applyAlignment="1">
      <alignment horizontal="center" vertical="top"/>
    </xf>
    <xf numFmtId="0" fontId="0" fillId="0" borderId="19" xfId="0" applyBorder="1"/>
    <xf numFmtId="0" fontId="0" fillId="0" borderId="18" xfId="0" applyBorder="1"/>
    <xf numFmtId="0" fontId="0" fillId="0" borderId="17" xfId="0" applyBorder="1"/>
    <xf numFmtId="0" fontId="29" fillId="0" borderId="0" xfId="0" applyFont="1" applyAlignment="1">
      <alignment horizontal="center"/>
    </xf>
    <xf numFmtId="0" fontId="27" fillId="0" borderId="0" xfId="0" applyFont="1" applyAlignment="1">
      <alignment horizontal="center"/>
    </xf>
    <xf numFmtId="0" fontId="4" fillId="0" borderId="31" xfId="0" applyFont="1" applyBorder="1" applyAlignment="1">
      <alignment horizontal="center"/>
    </xf>
    <xf numFmtId="0" fontId="4" fillId="0" borderId="39" xfId="0" applyFont="1" applyBorder="1" applyAlignment="1">
      <alignment horizontal="center"/>
    </xf>
    <xf numFmtId="0" fontId="4" fillId="0" borderId="38" xfId="0" applyFont="1" applyBorder="1" applyAlignment="1">
      <alignment horizontal="center"/>
    </xf>
    <xf numFmtId="0" fontId="33" fillId="0" borderId="0" xfId="0" applyFont="1" applyFill="1" applyBorder="1" applyAlignment="1" applyProtection="1">
      <alignment horizontal="center" vertical="center"/>
    </xf>
    <xf numFmtId="37" fontId="33" fillId="0" borderId="0" xfId="2" applyFont="1" applyAlignment="1">
      <alignment horizontal="center"/>
    </xf>
    <xf numFmtId="37" fontId="35" fillId="0" borderId="0" xfId="2" applyFont="1" applyAlignment="1">
      <alignment horizontal="center"/>
    </xf>
    <xf numFmtId="37" fontId="6" fillId="0" borderId="0" xfId="2" applyFont="1" applyBorder="1" applyAlignment="1">
      <alignment horizontal="center" vertical="center" wrapText="1"/>
    </xf>
    <xf numFmtId="0" fontId="4" fillId="0" borderId="1" xfId="0" applyFont="1" applyBorder="1" applyAlignment="1">
      <alignment horizontal="center"/>
    </xf>
    <xf numFmtId="0" fontId="4" fillId="0" borderId="20" xfId="0" applyNumberFormat="1" applyFont="1" applyBorder="1" applyAlignment="1">
      <alignment vertical="top" wrapText="1"/>
    </xf>
    <xf numFmtId="0" fontId="0" fillId="0" borderId="20" xfId="0" applyBorder="1" applyAlignment="1">
      <alignment vertical="top" wrapText="1"/>
    </xf>
    <xf numFmtId="37" fontId="4" fillId="0" borderId="1" xfId="2" applyFont="1" applyBorder="1" applyAlignment="1">
      <alignment horizontal="right" vertical="center" wrapText="1"/>
    </xf>
    <xf numFmtId="0" fontId="0" fillId="0" borderId="1" xfId="0" applyBorder="1" applyAlignment="1">
      <alignment horizontal="right" vertical="center" wrapText="1"/>
    </xf>
    <xf numFmtId="0" fontId="0" fillId="0" borderId="0" xfId="0" applyAlignment="1"/>
    <xf numFmtId="37" fontId="29" fillId="0" borderId="0" xfId="2" applyFont="1" applyAlignment="1">
      <alignment horizontal="center"/>
    </xf>
    <xf numFmtId="37" fontId="4" fillId="0" borderId="0" xfId="2" applyFont="1" applyBorder="1" applyAlignment="1">
      <alignment horizontal="center" vertical="center" wrapText="1"/>
    </xf>
    <xf numFmtId="0" fontId="4" fillId="0" borderId="3" xfId="5" applyFont="1" applyBorder="1" applyAlignment="1">
      <alignment horizontal="center" vertical="center" wrapText="1"/>
    </xf>
    <xf numFmtId="0" fontId="4" fillId="0" borderId="18" xfId="5" applyFont="1" applyBorder="1" applyAlignment="1">
      <alignment horizontal="center" vertical="center" wrapText="1"/>
    </xf>
    <xf numFmtId="0" fontId="4" fillId="0" borderId="18" xfId="5" applyFont="1" applyBorder="1" applyAlignment="1">
      <alignment horizontal="center" vertical="center"/>
    </xf>
    <xf numFmtId="0" fontId="24" fillId="0" borderId="16" xfId="5" applyFont="1" applyBorder="1" applyAlignment="1">
      <alignment vertical="top" wrapText="1"/>
    </xf>
    <xf numFmtId="0" fontId="4" fillId="0" borderId="28" xfId="5" applyFont="1" applyBorder="1" applyAlignment="1">
      <alignment horizontal="center" vertical="center"/>
    </xf>
    <xf numFmtId="0" fontId="4" fillId="0" borderId="20" xfId="5" applyFont="1" applyBorder="1" applyAlignment="1">
      <alignment horizontal="center" vertical="center"/>
    </xf>
    <xf numFmtId="0" fontId="4" fillId="0" borderId="25" xfId="5" applyFont="1" applyBorder="1" applyAlignment="1">
      <alignment horizontal="center" vertical="center"/>
    </xf>
    <xf numFmtId="0" fontId="4" fillId="0" borderId="30" xfId="5" applyFont="1" applyBorder="1" applyAlignment="1">
      <alignment horizontal="center" vertical="center"/>
    </xf>
    <xf numFmtId="0" fontId="4" fillId="0" borderId="21" xfId="5" applyFont="1" applyBorder="1" applyAlignment="1">
      <alignment horizontal="center" vertical="center"/>
    </xf>
    <xf numFmtId="0" fontId="4" fillId="0" borderId="27" xfId="5" applyFont="1" applyBorder="1" applyAlignment="1">
      <alignment horizontal="center" vertical="center"/>
    </xf>
    <xf numFmtId="0" fontId="4" fillId="0" borderId="35" xfId="5" applyFont="1" applyBorder="1" applyAlignment="1">
      <alignment horizontal="center" vertical="center"/>
    </xf>
    <xf numFmtId="0" fontId="1" fillId="0" borderId="36" xfId="5" applyBorder="1" applyAlignment="1">
      <alignment horizontal="center" vertical="center"/>
    </xf>
    <xf numFmtId="0" fontId="1" fillId="0" borderId="37" xfId="5" applyBorder="1" applyAlignment="1">
      <alignment horizontal="center" vertical="center"/>
    </xf>
    <xf numFmtId="0" fontId="4" fillId="0" borderId="28" xfId="5" applyFont="1" applyBorder="1" applyAlignment="1">
      <alignment horizontal="center" vertical="center" wrapText="1"/>
    </xf>
    <xf numFmtId="0" fontId="4" fillId="0" borderId="6" xfId="7" applyFont="1" applyFill="1" applyBorder="1" applyAlignment="1">
      <alignment horizontal="left" vertical="top" wrapText="1"/>
    </xf>
    <xf numFmtId="0" fontId="16" fillId="0" borderId="6" xfId="7" applyFont="1" applyFill="1" applyBorder="1" applyAlignment="1">
      <alignment horizontal="left" vertical="top" wrapText="1"/>
    </xf>
    <xf numFmtId="0" fontId="32" fillId="0" borderId="6" xfId="7" applyFont="1" applyFill="1" applyBorder="1" applyAlignment="1">
      <alignment horizontal="left" vertical="top" wrapText="1"/>
    </xf>
    <xf numFmtId="0" fontId="16" fillId="0" borderId="6" xfId="0" applyFont="1" applyFill="1" applyBorder="1" applyAlignment="1">
      <alignment horizontal="left" vertical="top" wrapText="1"/>
    </xf>
    <xf numFmtId="0" fontId="32" fillId="0" borderId="3" xfId="7" applyFont="1" applyFill="1" applyBorder="1" applyAlignment="1">
      <alignment horizontal="left" vertical="top" wrapText="1"/>
    </xf>
    <xf numFmtId="0" fontId="1" fillId="0" borderId="6" xfId="7" applyFill="1" applyBorder="1" applyAlignment="1">
      <alignment horizontal="left" vertical="top" wrapText="1"/>
    </xf>
    <xf numFmtId="0" fontId="0" fillId="0" borderId="6" xfId="0" applyBorder="1" applyAlignment="1">
      <alignment horizontal="left" vertical="top" wrapText="1"/>
    </xf>
    <xf numFmtId="0" fontId="0" fillId="0" borderId="6" xfId="0" applyFill="1" applyBorder="1" applyAlignment="1">
      <alignment horizontal="left" vertical="top" wrapText="1"/>
    </xf>
    <xf numFmtId="0" fontId="4" fillId="0" borderId="6" xfId="10" applyFont="1" applyFill="1" applyBorder="1" applyAlignment="1">
      <alignment horizontal="left" vertical="top" wrapText="1"/>
    </xf>
    <xf numFmtId="0" fontId="0" fillId="0" borderId="8" xfId="0" applyBorder="1" applyAlignment="1">
      <alignment horizontal="left" vertical="top" wrapText="1"/>
    </xf>
    <xf numFmtId="0" fontId="16" fillId="0" borderId="6" xfId="10" applyFont="1" applyFill="1" applyBorder="1" applyAlignment="1">
      <alignment horizontal="left" vertical="top" wrapText="1"/>
    </xf>
    <xf numFmtId="0" fontId="32" fillId="0" borderId="6" xfId="7" applyFont="1" applyBorder="1" applyAlignment="1">
      <alignment horizontal="left" vertical="top" wrapText="1"/>
    </xf>
    <xf numFmtId="0" fontId="7" fillId="0" borderId="6" xfId="7" applyFont="1" applyFill="1" applyBorder="1" applyAlignment="1">
      <alignment horizontal="left" vertical="top" wrapText="1"/>
    </xf>
    <xf numFmtId="0" fontId="4" fillId="0" borderId="6" xfId="7" applyFont="1" applyFill="1" applyBorder="1" applyAlignment="1">
      <alignment horizontal="justify" vertical="top" wrapText="1"/>
    </xf>
    <xf numFmtId="0" fontId="44" fillId="0" borderId="6" xfId="8" applyFont="1" applyFill="1" applyBorder="1" applyAlignment="1">
      <alignment horizontal="left" vertical="top" wrapText="1"/>
    </xf>
    <xf numFmtId="0" fontId="44" fillId="0" borderId="6" xfId="7" applyFont="1" applyFill="1" applyBorder="1" applyAlignment="1" applyProtection="1">
      <alignment horizontal="left" vertical="top" wrapText="1"/>
    </xf>
    <xf numFmtId="0" fontId="33" fillId="0" borderId="0" xfId="0" applyFont="1" applyFill="1" applyBorder="1" applyAlignment="1" applyProtection="1">
      <alignment horizontal="center"/>
    </xf>
    <xf numFmtId="0" fontId="10" fillId="0" borderId="0" xfId="0" applyFont="1" applyFill="1" applyBorder="1"/>
    <xf numFmtId="0" fontId="6" fillId="0" borderId="1" xfId="0" applyFont="1" applyFill="1" applyBorder="1" applyAlignment="1">
      <alignment horizontal="right" vertical="center"/>
    </xf>
    <xf numFmtId="0" fontId="4" fillId="0" borderId="14" xfId="0" applyFont="1" applyFill="1" applyBorder="1" applyAlignment="1" applyProtection="1">
      <alignment horizontal="distributed" vertical="center"/>
    </xf>
    <xf numFmtId="0" fontId="4" fillId="0" borderId="14" xfId="0" applyFont="1" applyFill="1" applyBorder="1"/>
    <xf numFmtId="0" fontId="4" fillId="0" borderId="11" xfId="0" applyFont="1" applyFill="1" applyBorder="1" applyAlignment="1">
      <alignment horizontal="center" vertical="center"/>
    </xf>
    <xf numFmtId="0" fontId="4" fillId="0" borderId="44"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6" xfId="7" applyFont="1" applyFill="1" applyBorder="1" applyAlignment="1">
      <alignment vertical="top" wrapText="1"/>
    </xf>
    <xf numFmtId="0" fontId="4" fillId="0" borderId="8" xfId="7" applyFont="1" applyFill="1" applyBorder="1" applyAlignment="1">
      <alignment horizontal="left" vertical="top" wrapText="1"/>
    </xf>
    <xf numFmtId="0" fontId="44" fillId="0" borderId="6" xfId="7" applyFont="1" applyFill="1" applyBorder="1" applyAlignment="1">
      <alignment horizontal="left" vertical="top" wrapText="1"/>
    </xf>
    <xf numFmtId="0" fontId="4" fillId="0" borderId="6" xfId="7" applyFont="1" applyFill="1" applyBorder="1" applyAlignment="1" applyProtection="1">
      <alignment horizontal="left" vertical="top" wrapText="1"/>
    </xf>
    <xf numFmtId="0" fontId="4" fillId="0" borderId="16" xfId="12" applyNumberFormat="1" applyFont="1" applyBorder="1" applyAlignment="1">
      <alignment vertical="top" wrapText="1"/>
    </xf>
    <xf numFmtId="0" fontId="4" fillId="0" borderId="30" xfId="12" applyFont="1" applyBorder="1" applyAlignment="1">
      <alignment horizontal="center" vertical="center"/>
    </xf>
    <xf numFmtId="0" fontId="4" fillId="0" borderId="48" xfId="12" applyFont="1" applyBorder="1" applyAlignment="1">
      <alignment horizontal="center" vertical="center"/>
    </xf>
    <xf numFmtId="0" fontId="4" fillId="0" borderId="27" xfId="12" applyFont="1" applyBorder="1" applyAlignment="1">
      <alignment horizontal="center" vertical="center"/>
    </xf>
    <xf numFmtId="0" fontId="4" fillId="0" borderId="29" xfId="12" applyFont="1" applyBorder="1" applyAlignment="1">
      <alignment horizontal="center" vertical="center"/>
    </xf>
    <xf numFmtId="0" fontId="4" fillId="0" borderId="28" xfId="12" applyFont="1" applyBorder="1" applyAlignment="1">
      <alignment horizontal="center" vertical="center"/>
    </xf>
    <xf numFmtId="0" fontId="4" fillId="0" borderId="14" xfId="12" applyFont="1" applyBorder="1" applyAlignment="1">
      <alignment horizontal="center" vertical="center"/>
    </xf>
    <xf numFmtId="0" fontId="4" fillId="0" borderId="26" xfId="12" applyFont="1" applyBorder="1" applyAlignment="1">
      <alignment horizontal="center" vertical="center"/>
    </xf>
    <xf numFmtId="0" fontId="50" fillId="0" borderId="14" xfId="12" applyFont="1" applyBorder="1" applyAlignment="1">
      <alignment horizontal="center" vertical="center" wrapText="1"/>
    </xf>
    <xf numFmtId="0" fontId="50" fillId="0" borderId="26" xfId="12" applyFont="1" applyBorder="1" applyAlignment="1">
      <alignment horizontal="center" vertical="center"/>
    </xf>
    <xf numFmtId="0" fontId="4" fillId="0" borderId="47" xfId="12" applyFont="1" applyBorder="1" applyAlignment="1">
      <alignment horizontal="center" vertical="center"/>
    </xf>
    <xf numFmtId="0" fontId="4" fillId="0" borderId="16" xfId="5" applyFont="1" applyBorder="1" applyAlignment="1">
      <alignment vertical="top" wrapText="1"/>
    </xf>
    <xf numFmtId="0" fontId="4" fillId="0" borderId="14" xfId="5" applyFont="1" applyBorder="1" applyAlignment="1">
      <alignment horizontal="center" vertical="center" wrapText="1"/>
    </xf>
    <xf numFmtId="0" fontId="4" fillId="0" borderId="14" xfId="5" applyFont="1" applyBorder="1" applyAlignment="1">
      <alignment horizontal="center" vertical="center"/>
    </xf>
    <xf numFmtId="0" fontId="4" fillId="0" borderId="26" xfId="5" applyFont="1" applyBorder="1" applyAlignment="1">
      <alignment horizontal="center" vertical="center"/>
    </xf>
    <xf numFmtId="0" fontId="4" fillId="0" borderId="48" xfId="5" applyFont="1" applyBorder="1" applyAlignment="1">
      <alignment horizontal="center" vertical="center"/>
    </xf>
    <xf numFmtId="0" fontId="4" fillId="0" borderId="29" xfId="5" applyFont="1" applyBorder="1" applyAlignment="1">
      <alignment horizontal="center" vertical="center"/>
    </xf>
    <xf numFmtId="0" fontId="4" fillId="0" borderId="47" xfId="5" applyFont="1" applyBorder="1" applyAlignment="1">
      <alignment horizontal="center" vertical="center"/>
    </xf>
    <xf numFmtId="0" fontId="4" fillId="0" borderId="47" xfId="5" applyFont="1" applyBorder="1" applyAlignment="1">
      <alignment horizontal="center" vertical="center" wrapText="1"/>
    </xf>
    <xf numFmtId="0" fontId="50" fillId="0" borderId="14" xfId="5" applyFont="1" applyBorder="1" applyAlignment="1">
      <alignment horizontal="center" vertical="center" wrapText="1"/>
    </xf>
    <xf numFmtId="0" fontId="50" fillId="0" borderId="26" xfId="5" applyFont="1" applyBorder="1" applyAlignment="1">
      <alignment horizontal="center" vertical="center"/>
    </xf>
    <xf numFmtId="0" fontId="1" fillId="0" borderId="18" xfId="5" applyBorder="1" applyAlignment="1">
      <alignment horizontal="center" vertical="center"/>
    </xf>
    <xf numFmtId="0" fontId="4" fillId="0" borderId="16" xfId="5" applyNumberFormat="1" applyFont="1" applyBorder="1" applyAlignment="1">
      <alignment vertical="top" wrapText="1"/>
    </xf>
    <xf numFmtId="0" fontId="4" fillId="0" borderId="29" xfId="5" applyFont="1" applyBorder="1" applyAlignment="1">
      <alignment horizontal="center" vertical="center" wrapText="1"/>
    </xf>
    <xf numFmtId="0" fontId="4" fillId="0" borderId="6" xfId="5" applyFont="1" applyBorder="1" applyAlignment="1">
      <alignment horizontal="center" vertical="center" wrapText="1"/>
    </xf>
    <xf numFmtId="0" fontId="4" fillId="0" borderId="35" xfId="5" applyFont="1" applyBorder="1" applyAlignment="1">
      <alignment horizontal="center" vertical="center" wrapText="1"/>
    </xf>
    <xf numFmtId="0" fontId="4" fillId="0" borderId="26" xfId="5" applyFont="1" applyBorder="1" applyAlignment="1">
      <alignment horizontal="center" vertical="center" wrapText="1"/>
    </xf>
    <xf numFmtId="0" fontId="4" fillId="0" borderId="25" xfId="5" applyFont="1" applyBorder="1" applyAlignment="1">
      <alignment horizontal="center" vertical="center" wrapText="1"/>
    </xf>
    <xf numFmtId="0" fontId="4" fillId="0" borderId="30" xfId="5" applyFont="1" applyBorder="1" applyAlignment="1">
      <alignment horizontal="center" vertical="center" wrapText="1"/>
    </xf>
    <xf numFmtId="0" fontId="4" fillId="0" borderId="48" xfId="5" applyFont="1" applyBorder="1" applyAlignment="1">
      <alignment horizontal="center" vertical="center" wrapText="1"/>
    </xf>
    <xf numFmtId="0" fontId="4" fillId="0" borderId="27" xfId="5" applyFont="1" applyBorder="1" applyAlignment="1">
      <alignment horizontal="center" vertical="center" wrapText="1"/>
    </xf>
    <xf numFmtId="0" fontId="4" fillId="0" borderId="29" xfId="0" applyFont="1" applyBorder="1" applyAlignment="1">
      <alignment horizontal="center" vertical="center"/>
    </xf>
    <xf numFmtId="0" fontId="4" fillId="0" borderId="26" xfId="0" applyFont="1" applyBorder="1" applyAlignment="1">
      <alignment horizontal="center" vertical="center"/>
    </xf>
    <xf numFmtId="0" fontId="4" fillId="0" borderId="28" xfId="0" applyFont="1" applyBorder="1" applyAlignment="1">
      <alignment horizontal="center" vertical="center"/>
    </xf>
    <xf numFmtId="0" fontId="4" fillId="0" borderId="25" xfId="0" applyFont="1" applyBorder="1" applyAlignment="1">
      <alignment horizontal="center" vertical="center"/>
    </xf>
    <xf numFmtId="0" fontId="4" fillId="0" borderId="23" xfId="0" applyFont="1" applyBorder="1" applyAlignment="1">
      <alignment horizontal="center" vertical="center"/>
    </xf>
    <xf numFmtId="0" fontId="4" fillId="0" borderId="18" xfId="0" applyFont="1" applyBorder="1" applyAlignment="1">
      <alignment horizontal="center" vertical="center"/>
    </xf>
    <xf numFmtId="0" fontId="4" fillId="0" borderId="22" xfId="0" applyFont="1" applyBorder="1" applyAlignment="1">
      <alignment horizontal="center" vertical="center"/>
    </xf>
    <xf numFmtId="0" fontId="4" fillId="0" borderId="20" xfId="0" applyFont="1" applyBorder="1" applyAlignment="1">
      <alignment horizontal="center" vertical="center"/>
    </xf>
    <xf numFmtId="0" fontId="4" fillId="0" borderId="16" xfId="0" applyNumberFormat="1" applyFont="1" applyBorder="1" applyAlignment="1">
      <alignment vertical="top" wrapText="1"/>
    </xf>
    <xf numFmtId="0" fontId="50" fillId="0" borderId="29" xfId="5" applyFont="1" applyBorder="1" applyAlignment="1">
      <alignment horizontal="center" vertical="center" wrapText="1"/>
    </xf>
    <xf numFmtId="0" fontId="50" fillId="0" borderId="26" xfId="5" applyFont="1" applyBorder="1" applyAlignment="1">
      <alignment horizontal="center" vertical="center" wrapText="1"/>
    </xf>
    <xf numFmtId="0" fontId="4" fillId="0" borderId="16" xfId="5" applyFont="1" applyBorder="1" applyAlignment="1">
      <alignment vertical="top"/>
    </xf>
    <xf numFmtId="0" fontId="41" fillId="0" borderId="29" xfId="5" applyFont="1" applyBorder="1" applyAlignment="1">
      <alignment horizontal="center" vertical="center" wrapText="1"/>
    </xf>
    <xf numFmtId="0" fontId="41" fillId="0" borderId="26" xfId="5" applyFont="1" applyBorder="1" applyAlignment="1">
      <alignment horizontal="center" vertical="center"/>
    </xf>
    <xf numFmtId="0" fontId="41" fillId="0" borderId="26" xfId="5" applyFont="1" applyBorder="1" applyAlignment="1">
      <alignment horizontal="center" vertical="center" wrapText="1"/>
    </xf>
    <xf numFmtId="0" fontId="50" fillId="0" borderId="16" xfId="5" applyFont="1" applyBorder="1" applyAlignment="1">
      <alignment vertical="top" wrapText="1"/>
    </xf>
    <xf numFmtId="0" fontId="4" fillId="0" borderId="14" xfId="0" applyFont="1" applyBorder="1" applyAlignment="1">
      <alignment horizontal="center" vertical="center" wrapText="1"/>
    </xf>
    <xf numFmtId="0" fontId="27" fillId="0" borderId="0" xfId="0" applyFont="1" applyFill="1" applyBorder="1" applyAlignment="1" applyProtection="1">
      <alignment horizontal="center" vertical="center"/>
    </xf>
    <xf numFmtId="3" fontId="51" fillId="0" borderId="0" xfId="0" applyNumberFormat="1" applyFont="1" applyAlignment="1">
      <alignment horizontal="center" vertical="center"/>
    </xf>
    <xf numFmtId="3" fontId="52" fillId="0" borderId="0" xfId="0" applyNumberFormat="1" applyFont="1" applyAlignment="1">
      <alignment horizontal="center" vertical="center"/>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3" fontId="4" fillId="0" borderId="5" xfId="0" applyNumberFormat="1" applyFont="1" applyBorder="1" applyAlignment="1">
      <alignment horizontal="center" vertical="top" wrapText="1"/>
    </xf>
    <xf numFmtId="0" fontId="4" fillId="0" borderId="3" xfId="0" applyFont="1" applyBorder="1" applyAlignment="1">
      <alignment horizontal="left" vertical="top" wrapText="1"/>
    </xf>
    <xf numFmtId="0" fontId="4" fillId="0" borderId="6" xfId="0" applyFont="1" applyBorder="1" applyAlignment="1">
      <alignment horizontal="left" vertical="top" wrapText="1"/>
    </xf>
    <xf numFmtId="0" fontId="4" fillId="0" borderId="3" xfId="0" applyFont="1" applyBorder="1" applyAlignment="1">
      <alignment horizontal="center" vertical="top" wrapText="1"/>
    </xf>
    <xf numFmtId="0" fontId="4" fillId="0" borderId="6" xfId="0" applyFont="1" applyBorder="1" applyAlignment="1">
      <alignment horizontal="center" vertical="top" wrapText="1"/>
    </xf>
    <xf numFmtId="3" fontId="4" fillId="0" borderId="6" xfId="0" applyNumberFormat="1" applyFont="1" applyBorder="1" applyAlignment="1">
      <alignment horizontal="center" vertical="top" wrapText="1"/>
    </xf>
    <xf numFmtId="3" fontId="55" fillId="0" borderId="0" xfId="0" applyNumberFormat="1" applyFont="1" applyFill="1" applyAlignment="1">
      <alignment horizontal="center"/>
    </xf>
    <xf numFmtId="3" fontId="56" fillId="0" borderId="0" xfId="0" applyNumberFormat="1" applyFont="1" applyFill="1" applyAlignment="1">
      <alignment horizontal="center"/>
    </xf>
    <xf numFmtId="3" fontId="51" fillId="0" borderId="0" xfId="0" applyNumberFormat="1" applyFont="1" applyFill="1" applyAlignment="1">
      <alignment horizontal="center"/>
    </xf>
    <xf numFmtId="3" fontId="22" fillId="0" borderId="1" xfId="0" applyNumberFormat="1" applyFont="1" applyFill="1" applyBorder="1" applyAlignment="1">
      <alignment horizontal="right"/>
    </xf>
    <xf numFmtId="0" fontId="39" fillId="0" borderId="3" xfId="0" applyFont="1" applyFill="1" applyBorder="1" applyAlignment="1">
      <alignment horizontal="center" vertical="center"/>
    </xf>
    <xf numFmtId="0" fontId="39" fillId="0" borderId="8" xfId="0" applyFont="1" applyFill="1" applyBorder="1" applyAlignment="1">
      <alignment horizontal="center" vertical="center"/>
    </xf>
    <xf numFmtId="0" fontId="39" fillId="0" borderId="11" xfId="0" applyFont="1" applyFill="1" applyBorder="1" applyAlignment="1">
      <alignment horizontal="center" vertical="center"/>
    </xf>
    <xf numFmtId="0" fontId="39" fillId="0" borderId="44" xfId="0" applyFont="1" applyFill="1" applyBorder="1" applyAlignment="1">
      <alignment horizontal="center" vertical="center"/>
    </xf>
    <xf numFmtId="0" fontId="39" fillId="0" borderId="12" xfId="0" applyFont="1" applyFill="1" applyBorder="1" applyAlignment="1">
      <alignment horizontal="center" vertical="center"/>
    </xf>
    <xf numFmtId="3" fontId="33" fillId="0" borderId="0" xfId="0" applyNumberFormat="1" applyFont="1" applyAlignment="1">
      <alignment horizontal="center"/>
    </xf>
    <xf numFmtId="3" fontId="35" fillId="0" borderId="0" xfId="0" applyNumberFormat="1" applyFont="1" applyAlignment="1">
      <alignment horizontal="center"/>
    </xf>
    <xf numFmtId="3" fontId="27" fillId="0" borderId="0" xfId="0" applyNumberFormat="1" applyFont="1" applyAlignment="1">
      <alignment horizontal="center"/>
    </xf>
    <xf numFmtId="3" fontId="14" fillId="0" borderId="1" xfId="0" applyNumberFormat="1" applyFont="1" applyBorder="1" applyAlignment="1">
      <alignment horizontal="center"/>
    </xf>
    <xf numFmtId="0" fontId="4" fillId="0" borderId="14" xfId="0" applyFont="1" applyBorder="1" applyAlignment="1">
      <alignment horizontal="center" vertical="center"/>
    </xf>
    <xf numFmtId="185" fontId="35" fillId="0" borderId="0" xfId="0" applyNumberFormat="1" applyFont="1" applyBorder="1" applyAlignment="1">
      <alignment horizontal="center"/>
    </xf>
    <xf numFmtId="185" fontId="11" fillId="0" borderId="0" xfId="0" applyNumberFormat="1" applyFont="1" applyBorder="1" applyAlignment="1">
      <alignment horizontal="center"/>
    </xf>
    <xf numFmtId="0" fontId="32" fillId="0" borderId="14" xfId="0" applyFont="1" applyBorder="1" applyAlignment="1">
      <alignment horizontal="center" vertical="center"/>
    </xf>
    <xf numFmtId="0" fontId="32" fillId="0" borderId="3" xfId="0" applyFont="1" applyBorder="1" applyAlignment="1">
      <alignment horizontal="center" vertical="center"/>
    </xf>
    <xf numFmtId="185" fontId="32" fillId="0" borderId="14" xfId="0" applyNumberFormat="1" applyFont="1" applyBorder="1" applyAlignment="1">
      <alignment horizontal="center" vertical="center"/>
    </xf>
    <xf numFmtId="0" fontId="33" fillId="0" borderId="0" xfId="0" applyFont="1" applyAlignment="1">
      <alignment horizontal="center"/>
    </xf>
    <xf numFmtId="0" fontId="6" fillId="0" borderId="0" xfId="0" applyFont="1" applyBorder="1" applyAlignment="1">
      <alignment horizontal="center" vertical="center"/>
    </xf>
    <xf numFmtId="0" fontId="4" fillId="0" borderId="3" xfId="0" applyFont="1" applyBorder="1" applyAlignment="1">
      <alignment horizontal="distributed" vertical="center"/>
    </xf>
    <xf numFmtId="0" fontId="4" fillId="0" borderId="8" xfId="0" applyFont="1" applyBorder="1" applyAlignment="1">
      <alignment horizontal="distributed" vertical="center"/>
    </xf>
    <xf numFmtId="181" fontId="39" fillId="0" borderId="14" xfId="1" applyNumberFormat="1" applyFont="1" applyFill="1" applyBorder="1" applyAlignment="1">
      <alignment horizontal="center" vertical="top" wrapText="1"/>
    </xf>
  </cellXfs>
  <cellStyles count="14">
    <cellStyle name="一般" xfId="0" builtinId="0"/>
    <cellStyle name="一般 2" xfId="5" xr:uid="{A10E6BCE-BD29-49C4-B3D1-1C02C66C5C84}"/>
    <cellStyle name="一般 2 2" xfId="7" xr:uid="{1C5C498A-2B6A-45F6-A211-F7D86122630F}"/>
    <cellStyle name="一般 3" xfId="12" xr:uid="{CBA7A78F-68EF-403C-9BB1-07E7605450F5}"/>
    <cellStyle name="一般 4" xfId="13" xr:uid="{AB4B6547-3675-4392-A2E0-8869B05F47E7}"/>
    <cellStyle name="一般_102固定資產---格式try10100918" xfId="8" xr:uid="{BCDAF206-4C86-45D4-85E5-E7755EE5BEFF}"/>
    <cellStyle name="一般_102固定資產---格式try10100918 2" xfId="10" xr:uid="{DF9D64FB-E8A6-4F7E-936E-4A0CD9B80F19}"/>
    <cellStyle name="一般_97業務收支明細表-主刪0821" xfId="2" xr:uid="{2A3403B3-E6D5-471D-8836-3AD2BE5FCA3B}"/>
    <cellStyle name="一般_99年度基金概算980421(國科會刪修正內含修正明細)最新版" xfId="11" xr:uid="{9566D899-A7DC-46F5-8BAB-465E3C35ECF5}"/>
    <cellStyle name="一般_Sheet1" xfId="3" xr:uid="{FA65FA41-2EA4-4587-9E36-5B5C9D1DEEF1}"/>
    <cellStyle name="千分位" xfId="1" builtinId="3"/>
    <cellStyle name="千分位 2" xfId="6" xr:uid="{B577D6F1-F227-4C02-AEBD-59343F2E423C}"/>
    <cellStyle name="千分位 3" xfId="9" xr:uid="{CC82272E-1A4A-47A0-A4AB-88B85D781C38}"/>
    <cellStyle name="千分位_97業務收支明細表-主刪0821" xfId="4" xr:uid="{0CE467BB-AED0-4D6F-A6FB-904133E5A4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calcChain" Target="calcChain.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13" Type="http://schemas.openxmlformats.org/officeDocument/2006/relationships/worksheet" Target="worksheets/sheet13.xml"/><Relationship Id="rId109" Type="http://schemas.openxmlformats.org/officeDocument/2006/relationships/worksheet" Target="worksheets/sheet109.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externalLink" Target="externalLinks/externalLink1.xml"/><Relationship Id="rId203"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190" Type="http://schemas.openxmlformats.org/officeDocument/2006/relationships/worksheet" Target="worksheets/sheet190.xml"/><Relationship Id="rId204"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externalLink" Target="externalLinks/externalLink2.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externalLink" Target="externalLinks/externalLink3.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theme" Target="theme/theme1.xml"/><Relationship Id="rId18" Type="http://schemas.openxmlformats.org/officeDocument/2006/relationships/worksheet" Target="worksheets/sheet18.xml"/><Relationship Id="rId39" Type="http://schemas.openxmlformats.org/officeDocument/2006/relationships/worksheet" Target="worksheets/sheet39.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s>
</file>

<file path=xl/charts/_rels/chart6.xml.rels><?xml version="1.0" encoding="UTF-8" standalone="yes"?>
<Relationships xmlns="http://schemas.openxmlformats.org/package/2006/relationships"><Relationship Id="rId1" Type="http://schemas.openxmlformats.org/officeDocument/2006/relationships/image" Target="../media/image1.png"/></Relationships>
</file>

<file path=xl/charts/_rels/chart7.xml.rels><?xml version="1.0" encoding="UTF-8" standalone="yes"?>
<Relationships xmlns="http://schemas.openxmlformats.org/package/2006/relationships"><Relationship Id="rId1" Type="http://schemas.openxmlformats.org/officeDocument/2006/relationships/image" Target="../media/image2.png"/></Relationships>
</file>

<file path=xl/charts/_rels/chart8.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t>建設改良擴充</a:t>
            </a:r>
          </a:p>
        </c:rich>
      </c:tx>
      <c:layout>
        <c:manualLayout>
          <c:xMode val="edge"/>
          <c:yMode val="edge"/>
          <c:x val="0.35832941591256318"/>
          <c:y val="3.583888552392489E-2"/>
        </c:manualLayout>
      </c:layout>
      <c:overlay val="0"/>
    </c:title>
    <c:autoTitleDeleted val="0"/>
    <c:view3D>
      <c:rotX val="20"/>
      <c:rotY val="310"/>
      <c:rAngAx val="0"/>
      <c:perspective val="0"/>
    </c:view3D>
    <c:floor>
      <c:thickness val="0"/>
    </c:floor>
    <c:sideWall>
      <c:thickness val="0"/>
    </c:sideWall>
    <c:backWall>
      <c:thickness val="0"/>
    </c:backWall>
    <c:plotArea>
      <c:layout>
        <c:manualLayout>
          <c:layoutTarget val="inner"/>
          <c:xMode val="edge"/>
          <c:yMode val="edge"/>
          <c:x val="0.13976143873856375"/>
          <c:y val="0.26855804562891178"/>
          <c:w val="0.71241830065359479"/>
          <c:h val="0.58808618504435994"/>
        </c:manualLayout>
      </c:layout>
      <c:pie3DChart>
        <c:varyColors val="1"/>
        <c:ser>
          <c:idx val="0"/>
          <c:order val="0"/>
          <c:dPt>
            <c:idx val="0"/>
            <c:bubble3D val="0"/>
            <c:extLst>
              <c:ext xmlns:c16="http://schemas.microsoft.com/office/drawing/2014/chart" uri="{C3380CC4-5D6E-409C-BE32-E72D297353CC}">
                <c16:uniqueId val="{00000000-BD1D-45B0-A1DF-2BBAE1B97822}"/>
              </c:ext>
            </c:extLst>
          </c:dPt>
          <c:dPt>
            <c:idx val="1"/>
            <c:bubble3D val="0"/>
            <c:extLst>
              <c:ext xmlns:c16="http://schemas.microsoft.com/office/drawing/2014/chart" uri="{C3380CC4-5D6E-409C-BE32-E72D297353CC}">
                <c16:uniqueId val="{00000001-BD1D-45B0-A1DF-2BBAE1B97822}"/>
              </c:ext>
            </c:extLst>
          </c:dPt>
          <c:dPt>
            <c:idx val="2"/>
            <c:bubble3D val="0"/>
            <c:extLst>
              <c:ext xmlns:c16="http://schemas.microsoft.com/office/drawing/2014/chart" uri="{C3380CC4-5D6E-409C-BE32-E72D297353CC}">
                <c16:uniqueId val="{00000002-BD1D-45B0-A1DF-2BBAE1B97822}"/>
              </c:ext>
            </c:extLst>
          </c:dPt>
          <c:dPt>
            <c:idx val="3"/>
            <c:bubble3D val="0"/>
            <c:extLst>
              <c:ext xmlns:c16="http://schemas.microsoft.com/office/drawing/2014/chart" uri="{C3380CC4-5D6E-409C-BE32-E72D297353CC}">
                <c16:uniqueId val="{00000003-BD1D-45B0-A1DF-2BBAE1B97822}"/>
              </c:ext>
            </c:extLst>
          </c:dPt>
          <c:dLbls>
            <c:dLbl>
              <c:idx val="0"/>
              <c:layout>
                <c:manualLayout>
                  <c:x val="-7.2119716378735328E-3"/>
                  <c:y val="-8.0536644457904302E-2"/>
                </c:manualLayout>
              </c:layout>
              <c:tx>
                <c:rich>
                  <a:bodyPr/>
                  <a:lstStyle/>
                  <a:p>
                    <a:fld id="{7FD0F8BC-D09C-431B-B1ED-E5F333FCE276}" type="CATEGORYNAME">
                      <a:rPr lang="zh-TW" altLang="en-US"/>
                      <a:pPr/>
                      <a:t>[類別名稱]</a:t>
                    </a:fld>
                    <a:endParaRPr lang="zh-TW" altLang="en-US"/>
                  </a:p>
                  <a:p>
                    <a:r>
                      <a:rPr lang="zh-TW" altLang="en-US" baseline="0"/>
                      <a:t> </a:t>
                    </a:r>
                    <a:fld id="{A33D0F11-0B66-4533-BDAB-A7ADA8B49118}" type="VALUE">
                      <a:rPr lang="en-US" altLang="zh-TW" baseline="0"/>
                      <a:pPr/>
                      <a:t>[值]</a:t>
                    </a:fld>
                    <a:endParaRPr lang="zh-TW" altLang="en-US" baseline="0"/>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0-BD1D-45B0-A1DF-2BBAE1B97822}"/>
                </c:ext>
              </c:extLst>
            </c:dLbl>
            <c:dLbl>
              <c:idx val="1"/>
              <c:layout>
                <c:manualLayout>
                  <c:x val="-1.1266502134994296E-2"/>
                  <c:y val="3.7771047849788006E-3"/>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BD1D-45B0-A1DF-2BBAE1B97822}"/>
                </c:ext>
              </c:extLst>
            </c:dLbl>
            <c:dLbl>
              <c:idx val="2"/>
              <c:layout>
                <c:manualLayout>
                  <c:x val="-1.903513926430838E-2"/>
                  <c:y val="8.8915808600847966E-4"/>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BD1D-45B0-A1DF-2BBAE1B97822}"/>
                </c:ext>
              </c:extLst>
            </c:dLbl>
            <c:dLbl>
              <c:idx val="3"/>
              <c:layout>
                <c:manualLayout>
                  <c:x val="4.4697575116543244E-2"/>
                  <c:y val="-0.10409933373712901"/>
                </c:manualLayout>
              </c:layout>
              <c:tx>
                <c:rich>
                  <a:bodyPr/>
                  <a:lstStyle/>
                  <a:p>
                    <a:fld id="{C6DF7CD0-C0A6-41A6-883C-7FDDE93CBCFB}" type="CATEGORYNAME">
                      <a:rPr lang="zh-TW" altLang="en-US"/>
                      <a:pPr/>
                      <a:t>[類別名稱]</a:t>
                    </a:fld>
                    <a:endParaRPr lang="zh-TW" altLang="en-US"/>
                  </a:p>
                  <a:p>
                    <a:r>
                      <a:rPr lang="zh-TW" altLang="en-US" baseline="0"/>
                      <a:t> </a:t>
                    </a:r>
                    <a:fld id="{3F5F7FDE-DD50-4FFB-834C-589861B24BEB}" type="VALUE">
                      <a:rPr lang="en-US" altLang="zh-TW" baseline="0"/>
                      <a:pPr/>
                      <a:t>[值]</a:t>
                    </a:fld>
                    <a:endParaRPr lang="zh-TW" altLang="en-US" baseline="0"/>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3-BD1D-45B0-A1DF-2BBAE1B97822}"/>
                </c:ext>
              </c:extLst>
            </c:dLbl>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'26圖一'!$A$42:$A$45</c:f>
              <c:strCache>
                <c:ptCount val="4"/>
                <c:pt idx="0">
                  <c:v>土地</c:v>
                </c:pt>
                <c:pt idx="1">
                  <c:v>土地改良物</c:v>
                </c:pt>
                <c:pt idx="2">
                  <c:v>房屋及建築</c:v>
                </c:pt>
                <c:pt idx="3">
                  <c:v>其他設備</c:v>
                </c:pt>
              </c:strCache>
            </c:strRef>
          </c:cat>
          <c:val>
            <c:numRef>
              <c:f>'26圖一'!$B$42:$B$45</c:f>
              <c:numCache>
                <c:formatCode>0.00%</c:formatCode>
                <c:ptCount val="4"/>
                <c:pt idx="0">
                  <c:v>0.63980000000000004</c:v>
                </c:pt>
                <c:pt idx="1">
                  <c:v>0.14460000000000001</c:v>
                </c:pt>
                <c:pt idx="2">
                  <c:v>0.16739999999999999</c:v>
                </c:pt>
                <c:pt idx="3">
                  <c:v>4.8199999999999965E-2</c:v>
                </c:pt>
              </c:numCache>
            </c:numRef>
          </c:val>
          <c:extLst>
            <c:ext xmlns:c16="http://schemas.microsoft.com/office/drawing/2014/chart" uri="{C3380CC4-5D6E-409C-BE32-E72D297353CC}">
              <c16:uniqueId val="{00000004-BD1D-45B0-A1DF-2BBAE1B97822}"/>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a:noFill/>
    </a:ln>
  </c:spPr>
  <c:txPr>
    <a:bodyPr/>
    <a:lstStyle/>
    <a:p>
      <a:pPr>
        <a:defRPr>
          <a:latin typeface="標楷體" panose="03000509000000000000" pitchFamily="65" charset="-120"/>
          <a:ea typeface="標楷體" panose="03000509000000000000" pitchFamily="65" charset="-120"/>
        </a:defRPr>
      </a:pPr>
      <a:endParaRPr lang="zh-TW"/>
    </a:p>
  </c:txPr>
  <c:printSettings>
    <c:headerFooter/>
    <c:pageMargins b="0.75" l="0.7" r="0.7" t="0.75" header="0.3" footer="0.3"/>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t>資金來源</a:t>
            </a:r>
          </a:p>
        </c:rich>
      </c:tx>
      <c:layout>
        <c:manualLayout>
          <c:xMode val="edge"/>
          <c:yMode val="edge"/>
          <c:x val="0.4008353130431751"/>
          <c:y val="0"/>
        </c:manualLayout>
      </c:layout>
      <c:overlay val="0"/>
      <c:spPr>
        <a:noFill/>
        <a:ln w="25400">
          <a:noFill/>
        </a:ln>
      </c:spPr>
    </c:title>
    <c:autoTitleDeleted val="0"/>
    <c:view3D>
      <c:rotX val="20"/>
      <c:rotY val="230"/>
      <c:rAngAx val="0"/>
      <c:perspective val="0"/>
    </c:view3D>
    <c:floor>
      <c:thickness val="0"/>
    </c:floor>
    <c:sideWall>
      <c:thickness val="0"/>
    </c:sideWall>
    <c:backWall>
      <c:thickness val="0"/>
    </c:backWall>
    <c:plotArea>
      <c:layout>
        <c:manualLayout>
          <c:layoutTarget val="inner"/>
          <c:xMode val="edge"/>
          <c:yMode val="edge"/>
          <c:x val="0.136739023635639"/>
          <c:y val="0.34779368488029905"/>
          <c:w val="0.73867769169796949"/>
          <c:h val="0.58210752627964535"/>
        </c:manualLayout>
      </c:layout>
      <c:pie3DChart>
        <c:varyColors val="1"/>
        <c:ser>
          <c:idx val="0"/>
          <c:order val="0"/>
          <c:dPt>
            <c:idx val="0"/>
            <c:bubble3D val="0"/>
            <c:extLst>
              <c:ext xmlns:c16="http://schemas.microsoft.com/office/drawing/2014/chart" uri="{C3380CC4-5D6E-409C-BE32-E72D297353CC}">
                <c16:uniqueId val="{00000000-7F66-4565-829B-00917A4E2E60}"/>
              </c:ext>
            </c:extLst>
          </c:dPt>
          <c:dPt>
            <c:idx val="1"/>
            <c:bubble3D val="0"/>
            <c:extLst>
              <c:ext xmlns:c16="http://schemas.microsoft.com/office/drawing/2014/chart" uri="{C3380CC4-5D6E-409C-BE32-E72D297353CC}">
                <c16:uniqueId val="{00000001-7F66-4565-829B-00917A4E2E60}"/>
              </c:ext>
            </c:extLst>
          </c:dPt>
          <c:dPt>
            <c:idx val="2"/>
            <c:bubble3D val="0"/>
            <c:extLst>
              <c:ext xmlns:c16="http://schemas.microsoft.com/office/drawing/2014/chart" uri="{C3380CC4-5D6E-409C-BE32-E72D297353CC}">
                <c16:uniqueId val="{00000002-7F66-4565-829B-00917A4E2E60}"/>
              </c:ext>
            </c:extLst>
          </c:dPt>
          <c:dLbls>
            <c:dLbl>
              <c:idx val="0"/>
              <c:layout>
                <c:manualLayout>
                  <c:x val="-1.5962869506176592E-3"/>
                  <c:y val="-6.7659667541557306E-2"/>
                </c:manualLayout>
              </c:layout>
              <c:numFmt formatCode="0.00%" sourceLinked="0"/>
              <c:spPr/>
              <c:txPr>
                <a:bodyPr/>
                <a:lstStyle/>
                <a:p>
                  <a:pPr>
                    <a:defRPr/>
                  </a:pPr>
                  <a:endParaRPr lang="zh-TW"/>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7F66-4565-829B-00917A4E2E60}"/>
                </c:ext>
              </c:extLst>
            </c:dLbl>
            <c:dLbl>
              <c:idx val="1"/>
              <c:layout>
                <c:manualLayout>
                  <c:x val="-4.0966795659081517E-3"/>
                  <c:y val="7.5923009623797028E-2"/>
                </c:manualLayout>
              </c:layout>
              <c:numFmt formatCode="0.00%" sourceLinked="0"/>
              <c:spPr/>
              <c:txPr>
                <a:bodyPr/>
                <a:lstStyle/>
                <a:p>
                  <a:pPr>
                    <a:defRPr/>
                  </a:pPr>
                  <a:endParaRPr lang="zh-TW"/>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F66-4565-829B-00917A4E2E60}"/>
                </c:ext>
              </c:extLst>
            </c:dLbl>
            <c:dLbl>
              <c:idx val="2"/>
              <c:layout>
                <c:manualLayout>
                  <c:x val="-0.11465304028647273"/>
                  <c:y val="-0.20724727590869332"/>
                </c:manualLayout>
              </c:layout>
              <c:numFmt formatCode="0.00%" sourceLinked="0"/>
              <c:spPr/>
              <c:txPr>
                <a:bodyPr/>
                <a:lstStyle/>
                <a:p>
                  <a:pPr>
                    <a:defRPr/>
                  </a:pPr>
                  <a:endParaRPr lang="zh-TW"/>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F66-4565-829B-00917A4E2E60}"/>
                </c:ext>
              </c:extLst>
            </c:dLbl>
            <c:numFmt formatCode="0.00%" sourceLinked="0"/>
            <c:spPr>
              <a:noFill/>
              <a:ln w="25400">
                <a:noFill/>
              </a:ln>
            </c:spPr>
            <c:dLblPos val="bestFit"/>
            <c:showLegendKey val="0"/>
            <c:showVal val="0"/>
            <c:showCatName val="1"/>
            <c:showSerName val="0"/>
            <c:showPercent val="1"/>
            <c:showBubbleSize val="0"/>
            <c:showLeaderLines val="1"/>
            <c:extLst>
              <c:ext xmlns:c15="http://schemas.microsoft.com/office/drawing/2012/chart" uri="{CE6537A1-D6FC-4f65-9D91-7224C49458BB}"/>
            </c:extLst>
          </c:dLbls>
          <c:cat>
            <c:strRef>
              <c:f>'26圖一'!$C$42:$C$45</c:f>
              <c:strCache>
                <c:ptCount val="4"/>
                <c:pt idx="0">
                  <c:v>營運資金</c:v>
                </c:pt>
                <c:pt idx="1">
                  <c:v>國庫撥款</c:v>
                </c:pt>
                <c:pt idx="2">
                  <c:v>其他</c:v>
                </c:pt>
                <c:pt idx="3">
                  <c:v>外借資金</c:v>
                </c:pt>
              </c:strCache>
            </c:strRef>
          </c:cat>
          <c:val>
            <c:numRef>
              <c:f>'26圖一'!$D$42:$D$44</c:f>
              <c:numCache>
                <c:formatCode>0.00%</c:formatCode>
                <c:ptCount val="3"/>
                <c:pt idx="0">
                  <c:v>0.97970000000000002</c:v>
                </c:pt>
                <c:pt idx="1">
                  <c:v>1.9800000000000002E-2</c:v>
                </c:pt>
                <c:pt idx="2">
                  <c:v>5.0000000000000001E-4</c:v>
                </c:pt>
              </c:numCache>
            </c:numRef>
          </c:val>
          <c:extLst>
            <c:ext xmlns:c16="http://schemas.microsoft.com/office/drawing/2014/chart" uri="{C3380CC4-5D6E-409C-BE32-E72D297353CC}">
              <c16:uniqueId val="{00000003-7F66-4565-829B-00917A4E2E60}"/>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w="9525">
      <a:noFill/>
    </a:ln>
  </c:spPr>
  <c:txPr>
    <a:bodyPr/>
    <a:lstStyle/>
    <a:p>
      <a:pPr>
        <a:defRPr>
          <a:latin typeface="標楷體" panose="03000509000000000000" pitchFamily="65" charset="-120"/>
          <a:ea typeface="標楷體" panose="03000509000000000000" pitchFamily="65" charset="-120"/>
        </a:defRPr>
      </a:pPr>
      <a:endParaRPr lang="zh-TW"/>
    </a:p>
  </c:txPr>
  <c:printSettings>
    <c:headerFooter/>
    <c:pageMargins b="0.74803149606299213" l="0.70866141732283472" r="0.70866141732283472" t="0.74803149606299213" header="0.31496062992125984" footer="0.31496062992125984"/>
    <c:pageSetup paperSize="9"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t>收       入</a:t>
            </a:r>
          </a:p>
        </c:rich>
      </c:tx>
      <c:layout>
        <c:manualLayout>
          <c:xMode val="edge"/>
          <c:yMode val="edge"/>
          <c:x val="0.3692571636800559"/>
          <c:y val="5.0925925925925923E-2"/>
        </c:manualLayout>
      </c:layout>
      <c:overlay val="0"/>
      <c:spPr>
        <a:noFill/>
        <a:ln w="25400">
          <a:noFill/>
        </a:ln>
      </c:spPr>
    </c:title>
    <c:autoTitleDeleted val="0"/>
    <c:view3D>
      <c:rotX val="20"/>
      <c:rotY val="320"/>
      <c:rAngAx val="0"/>
      <c:perspective val="0"/>
    </c:view3D>
    <c:floor>
      <c:thickness val="0"/>
    </c:floor>
    <c:sideWall>
      <c:thickness val="0"/>
    </c:sideWall>
    <c:backWall>
      <c:thickness val="0"/>
    </c:backWall>
    <c:plotArea>
      <c:layout>
        <c:manualLayout>
          <c:layoutTarget val="inner"/>
          <c:xMode val="edge"/>
          <c:yMode val="edge"/>
          <c:x val="0.10416666666666667"/>
          <c:y val="0.33796296296296297"/>
          <c:w val="0.77777777777777779"/>
          <c:h val="0.63518518518518507"/>
        </c:manualLayout>
      </c:layout>
      <c:pie3DChart>
        <c:varyColors val="1"/>
        <c:ser>
          <c:idx val="0"/>
          <c:order val="0"/>
          <c:dPt>
            <c:idx val="0"/>
            <c:bubble3D val="0"/>
            <c:extLst>
              <c:ext xmlns:c16="http://schemas.microsoft.com/office/drawing/2014/chart" uri="{C3380CC4-5D6E-409C-BE32-E72D297353CC}">
                <c16:uniqueId val="{00000000-D185-47B2-8E60-C6BD5B9E089F}"/>
              </c:ext>
            </c:extLst>
          </c:dPt>
          <c:dPt>
            <c:idx val="1"/>
            <c:bubble3D val="0"/>
            <c:extLst>
              <c:ext xmlns:c16="http://schemas.microsoft.com/office/drawing/2014/chart" uri="{C3380CC4-5D6E-409C-BE32-E72D297353CC}">
                <c16:uniqueId val="{00000001-D185-47B2-8E60-C6BD5B9E089F}"/>
              </c:ext>
            </c:extLst>
          </c:dPt>
          <c:dPt>
            <c:idx val="2"/>
            <c:bubble3D val="0"/>
            <c:extLst>
              <c:ext xmlns:c16="http://schemas.microsoft.com/office/drawing/2014/chart" uri="{C3380CC4-5D6E-409C-BE32-E72D297353CC}">
                <c16:uniqueId val="{00000002-D185-47B2-8E60-C6BD5B9E089F}"/>
              </c:ext>
            </c:extLst>
          </c:dPt>
          <c:dPt>
            <c:idx val="3"/>
            <c:bubble3D val="0"/>
            <c:extLst>
              <c:ext xmlns:c16="http://schemas.microsoft.com/office/drawing/2014/chart" uri="{C3380CC4-5D6E-409C-BE32-E72D297353CC}">
                <c16:uniqueId val="{00000003-D185-47B2-8E60-C6BD5B9E089F}"/>
              </c:ext>
            </c:extLst>
          </c:dPt>
          <c:dPt>
            <c:idx val="4"/>
            <c:bubble3D val="0"/>
            <c:extLst>
              <c:ext xmlns:c16="http://schemas.microsoft.com/office/drawing/2014/chart" uri="{C3380CC4-5D6E-409C-BE32-E72D297353CC}">
                <c16:uniqueId val="{00000004-D185-47B2-8E60-C6BD5B9E089F}"/>
              </c:ext>
            </c:extLst>
          </c:dPt>
          <c:dLbls>
            <c:dLbl>
              <c:idx val="0"/>
              <c:layout>
                <c:manualLayout>
                  <c:x val="-3.8301497491050017E-3"/>
                  <c:y val="-5.0359798775153106E-2"/>
                </c:manualLayout>
              </c:layout>
              <c:tx>
                <c:rich>
                  <a:bodyPr/>
                  <a:lstStyle/>
                  <a:p>
                    <a:fld id="{9FBBFBC5-5C97-4DB6-ACFF-5E0D3DA1E956}" type="CATEGORYNAME">
                      <a:rPr lang="zh-TW" altLang="en-US"/>
                      <a:pPr/>
                      <a:t>[類別名稱]</a:t>
                    </a:fld>
                    <a:endParaRPr lang="zh-TW" altLang="en-US"/>
                  </a:p>
                  <a:p>
                    <a:r>
                      <a:rPr lang="zh-TW" altLang="en-US" baseline="0"/>
                      <a:t> </a:t>
                    </a:r>
                    <a:fld id="{C65334D0-F3BE-4627-9B0F-47730B0394C3}" type="VALUE">
                      <a:rPr lang="en-US" altLang="zh-TW" baseline="0"/>
                      <a:pPr/>
                      <a:t>[值]</a:t>
                    </a:fld>
                    <a:endParaRPr lang="zh-TW" altLang="en-US" baseline="0"/>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0-D185-47B2-8E60-C6BD5B9E089F}"/>
                </c:ext>
              </c:extLst>
            </c:dLbl>
            <c:dLbl>
              <c:idx val="1"/>
              <c:layout>
                <c:manualLayout>
                  <c:x val="4.9405484727167076E-2"/>
                  <c:y val="-2.1029454651501897E-2"/>
                </c:manualLayout>
              </c:layout>
              <c:tx>
                <c:rich>
                  <a:bodyPr/>
                  <a:lstStyle/>
                  <a:p>
                    <a:fld id="{947C6DCF-0A04-4DAB-84B9-330C585200BB}" type="CATEGORYNAME">
                      <a:rPr lang="zh-TW" altLang="en-US"/>
                      <a:pPr/>
                      <a:t>[類別名稱]</a:t>
                    </a:fld>
                    <a:endParaRPr lang="zh-TW" altLang="en-US"/>
                  </a:p>
                  <a:p>
                    <a:r>
                      <a:rPr lang="zh-TW" altLang="en-US" baseline="0"/>
                      <a:t> </a:t>
                    </a:r>
                    <a:fld id="{42C243E3-22DD-4597-9A53-D1EED93B7B09}" type="VALUE">
                      <a:rPr lang="en-US" altLang="zh-TW" baseline="0"/>
                      <a:pPr/>
                      <a:t>[值]</a:t>
                    </a:fld>
                    <a:endParaRPr lang="zh-TW" altLang="en-US" baseline="0"/>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1-D185-47B2-8E60-C6BD5B9E089F}"/>
                </c:ext>
              </c:extLst>
            </c:dLbl>
            <c:dLbl>
              <c:idx val="2"/>
              <c:layout>
                <c:manualLayout>
                  <c:x val="-5.2850255819335903E-2"/>
                  <c:y val="-3.2407407407407406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D185-47B2-8E60-C6BD5B9E089F}"/>
                </c:ext>
              </c:extLst>
            </c:dLbl>
            <c:dLbl>
              <c:idx val="3"/>
              <c:layout>
                <c:manualLayout>
                  <c:x val="-2.3510374456205033E-2"/>
                  <c:y val="3.7312992125984254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D185-47B2-8E60-C6BD5B9E089F}"/>
                </c:ext>
              </c:extLst>
            </c:dLbl>
            <c:dLbl>
              <c:idx val="4"/>
              <c:layout>
                <c:manualLayout>
                  <c:x val="6.8874462981283927E-2"/>
                  <c:y val="-9.2954578594342377E-2"/>
                </c:manualLayout>
              </c:layout>
              <c:tx>
                <c:rich>
                  <a:bodyPr/>
                  <a:lstStyle/>
                  <a:p>
                    <a:fld id="{FA95D6C2-2F29-45C5-9EAC-5FFEFC6CF0E2}" type="CATEGORYNAME">
                      <a:rPr lang="zh-TW" altLang="en-US"/>
                      <a:pPr/>
                      <a:t>[類別名稱]</a:t>
                    </a:fld>
                    <a:endParaRPr lang="zh-TW" altLang="en-US"/>
                  </a:p>
                  <a:p>
                    <a:r>
                      <a:rPr lang="zh-TW" altLang="en-US" baseline="0"/>
                      <a:t> </a:t>
                    </a:r>
                    <a:fld id="{77E1A5B9-8BCB-4C88-AD5A-F752325F1903}" type="VALUE">
                      <a:rPr lang="en-US" altLang="zh-TW" baseline="0"/>
                      <a:pPr/>
                      <a:t>[值]</a:t>
                    </a:fld>
                    <a:endParaRPr lang="zh-TW" altLang="en-US" baseline="0"/>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4-D185-47B2-8E60-C6BD5B9E089F}"/>
                </c:ext>
              </c:extLst>
            </c:dLbl>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'27圖二'!$A$36:$A$40</c:f>
              <c:strCache>
                <c:ptCount val="5"/>
                <c:pt idx="0">
                  <c:v>勞務收入</c:v>
                </c:pt>
                <c:pt idx="1">
                  <c:v>教學收入</c:v>
                </c:pt>
                <c:pt idx="2">
                  <c:v>租金及權利金收入</c:v>
                </c:pt>
                <c:pt idx="3">
                  <c:v>其他業務收入</c:v>
                </c:pt>
                <c:pt idx="4">
                  <c:v>業務外收入</c:v>
                </c:pt>
              </c:strCache>
            </c:strRef>
          </c:cat>
          <c:val>
            <c:numRef>
              <c:f>'27圖二'!$B$36:$B$40</c:f>
              <c:numCache>
                <c:formatCode>0.00%</c:formatCode>
                <c:ptCount val="5"/>
                <c:pt idx="0">
                  <c:v>0.49199999999999999</c:v>
                </c:pt>
                <c:pt idx="1">
                  <c:v>4.3E-3</c:v>
                </c:pt>
                <c:pt idx="2">
                  <c:v>0.44989999999999997</c:v>
                </c:pt>
                <c:pt idx="3">
                  <c:v>4.4900000000000002E-2</c:v>
                </c:pt>
                <c:pt idx="4">
                  <c:v>8.8999999999999999E-3</c:v>
                </c:pt>
              </c:numCache>
            </c:numRef>
          </c:val>
          <c:extLst>
            <c:ext xmlns:c16="http://schemas.microsoft.com/office/drawing/2014/chart" uri="{C3380CC4-5D6E-409C-BE32-E72D297353CC}">
              <c16:uniqueId val="{00000005-D185-47B2-8E60-C6BD5B9E089F}"/>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w="9525">
      <a:noFill/>
    </a:ln>
  </c:spPr>
  <c:txPr>
    <a:bodyPr/>
    <a:lstStyle/>
    <a:p>
      <a:pPr>
        <a:defRPr>
          <a:latin typeface="標楷體" panose="03000509000000000000" pitchFamily="65" charset="-120"/>
          <a:ea typeface="標楷體" panose="03000509000000000000" pitchFamily="65" charset="-120"/>
        </a:defRPr>
      </a:pPr>
      <a:endParaRPr lang="zh-TW"/>
    </a:p>
  </c:txPr>
  <c:printSettings>
    <c:headerFooter/>
    <c:pageMargins b="0.75" l="0.7" r="0.7" t="0.75" header="0.3" footer="0.3"/>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1"/>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a:pPr>
            <a:r>
              <a:rPr lang="zh-TW"/>
              <a:t>成本與費用及賸餘</a:t>
            </a:r>
          </a:p>
        </c:rich>
      </c:tx>
      <c:layout>
        <c:manualLayout>
          <c:xMode val="edge"/>
          <c:yMode val="edge"/>
          <c:x val="0.35200632588802988"/>
          <c:y val="4.5506257110352673E-2"/>
        </c:manualLayout>
      </c:layout>
      <c:overlay val="0"/>
    </c:title>
    <c:autoTitleDeleted val="0"/>
    <c:view3D>
      <c:rotX val="20"/>
      <c:rotY val="320"/>
      <c:rAngAx val="0"/>
      <c:perspective val="0"/>
    </c:view3D>
    <c:floor>
      <c:thickness val="0"/>
    </c:floor>
    <c:sideWall>
      <c:thickness val="0"/>
    </c:sideWall>
    <c:backWall>
      <c:thickness val="0"/>
    </c:backWall>
    <c:plotArea>
      <c:layout>
        <c:manualLayout>
          <c:layoutTarget val="inner"/>
          <c:xMode val="edge"/>
          <c:yMode val="edge"/>
          <c:x val="0.13078011955092439"/>
          <c:y val="0.28240740740740738"/>
          <c:w val="0.75394219435145471"/>
          <c:h val="0.61203703703703694"/>
        </c:manualLayout>
      </c:layout>
      <c:pie3DChart>
        <c:varyColors val="1"/>
        <c:ser>
          <c:idx val="0"/>
          <c:order val="0"/>
          <c:dPt>
            <c:idx val="0"/>
            <c:bubble3D val="0"/>
            <c:extLst>
              <c:ext xmlns:c16="http://schemas.microsoft.com/office/drawing/2014/chart" uri="{C3380CC4-5D6E-409C-BE32-E72D297353CC}">
                <c16:uniqueId val="{00000000-550A-4314-81BC-B2D4D84AFE1A}"/>
              </c:ext>
            </c:extLst>
          </c:dPt>
          <c:dPt>
            <c:idx val="1"/>
            <c:bubble3D val="0"/>
            <c:extLst>
              <c:ext xmlns:c16="http://schemas.microsoft.com/office/drawing/2014/chart" uri="{C3380CC4-5D6E-409C-BE32-E72D297353CC}">
                <c16:uniqueId val="{00000001-550A-4314-81BC-B2D4D84AFE1A}"/>
              </c:ext>
            </c:extLst>
          </c:dPt>
          <c:dPt>
            <c:idx val="2"/>
            <c:bubble3D val="0"/>
            <c:extLst>
              <c:ext xmlns:c16="http://schemas.microsoft.com/office/drawing/2014/chart" uri="{C3380CC4-5D6E-409C-BE32-E72D297353CC}">
                <c16:uniqueId val="{00000002-550A-4314-81BC-B2D4D84AFE1A}"/>
              </c:ext>
            </c:extLst>
          </c:dPt>
          <c:dPt>
            <c:idx val="3"/>
            <c:bubble3D val="0"/>
            <c:extLst>
              <c:ext xmlns:c16="http://schemas.microsoft.com/office/drawing/2014/chart" uri="{C3380CC4-5D6E-409C-BE32-E72D297353CC}">
                <c16:uniqueId val="{00000003-550A-4314-81BC-B2D4D84AFE1A}"/>
              </c:ext>
            </c:extLst>
          </c:dPt>
          <c:dPt>
            <c:idx val="4"/>
            <c:bubble3D val="0"/>
            <c:extLst>
              <c:ext xmlns:c16="http://schemas.microsoft.com/office/drawing/2014/chart" uri="{C3380CC4-5D6E-409C-BE32-E72D297353CC}">
                <c16:uniqueId val="{00000004-550A-4314-81BC-B2D4D84AFE1A}"/>
              </c:ext>
            </c:extLst>
          </c:dPt>
          <c:dPt>
            <c:idx val="5"/>
            <c:bubble3D val="0"/>
            <c:extLst>
              <c:ext xmlns:c16="http://schemas.microsoft.com/office/drawing/2014/chart" uri="{C3380CC4-5D6E-409C-BE32-E72D297353CC}">
                <c16:uniqueId val="{00000005-550A-4314-81BC-B2D4D84AFE1A}"/>
              </c:ext>
            </c:extLst>
          </c:dPt>
          <c:dPt>
            <c:idx val="6"/>
            <c:bubble3D val="0"/>
            <c:extLst>
              <c:ext xmlns:c16="http://schemas.microsoft.com/office/drawing/2014/chart" uri="{C3380CC4-5D6E-409C-BE32-E72D297353CC}">
                <c16:uniqueId val="{00000006-550A-4314-81BC-B2D4D84AFE1A}"/>
              </c:ext>
            </c:extLst>
          </c:dPt>
          <c:dPt>
            <c:idx val="7"/>
            <c:bubble3D val="0"/>
            <c:extLst>
              <c:ext xmlns:c16="http://schemas.microsoft.com/office/drawing/2014/chart" uri="{C3380CC4-5D6E-409C-BE32-E72D297353CC}">
                <c16:uniqueId val="{00000007-550A-4314-81BC-B2D4D84AFE1A}"/>
              </c:ext>
            </c:extLst>
          </c:dPt>
          <c:dLbls>
            <c:dLbl>
              <c:idx val="0"/>
              <c:layout>
                <c:manualLayout>
                  <c:x val="6.0856376618984333E-2"/>
                  <c:y val="5.196671235208227E-3"/>
                </c:manualLayout>
              </c:layout>
              <c:tx>
                <c:rich>
                  <a:bodyPr/>
                  <a:lstStyle/>
                  <a:p>
                    <a:fld id="{89222ED0-8D04-4EF6-8FB5-3557EC43F5E4}" type="CATEGORYNAME">
                      <a:rPr lang="zh-TW" altLang="en-US"/>
                      <a:pPr/>
                      <a:t>[類別名稱]</a:t>
                    </a:fld>
                    <a:r>
                      <a:rPr lang="zh-TW" altLang="en-US" baseline="0"/>
                      <a:t> </a:t>
                    </a:r>
                  </a:p>
                  <a:p>
                    <a:fld id="{4CA08C8A-A12B-49C9-AFF0-0D2455B94B91}" type="VALUE">
                      <a:rPr lang="en-US" altLang="zh-TW" baseline="0"/>
                      <a:pPr/>
                      <a:t>[值]</a:t>
                    </a:fld>
                    <a:endParaRPr lang="zh-TW" altLang="en-US"/>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0-550A-4314-81BC-B2D4D84AFE1A}"/>
                </c:ext>
              </c:extLst>
            </c:dLbl>
            <c:dLbl>
              <c:idx val="1"/>
              <c:layout>
                <c:manualLayout>
                  <c:x val="-3.946439544421739E-3"/>
                  <c:y val="7.3228525615185475E-2"/>
                </c:manualLayout>
              </c:layout>
              <c:tx>
                <c:rich>
                  <a:bodyPr/>
                  <a:lstStyle/>
                  <a:p>
                    <a:fld id="{95A3E72A-8567-4CAE-BA43-7301A90BFBFB}" type="CATEGORYNAME">
                      <a:rPr lang="zh-TW" altLang="en-US"/>
                      <a:pPr/>
                      <a:t>[類別名稱]</a:t>
                    </a:fld>
                    <a:endParaRPr lang="zh-TW" altLang="en-US"/>
                  </a:p>
                  <a:p>
                    <a:r>
                      <a:rPr lang="zh-TW" altLang="en-US" baseline="0"/>
                      <a:t> </a:t>
                    </a:r>
                    <a:fld id="{73A465C9-4212-4C81-A8AD-9F91BE7366B2}" type="VALUE">
                      <a:rPr lang="en-US" altLang="zh-TW" baseline="0"/>
                      <a:pPr/>
                      <a:t>[值]</a:t>
                    </a:fld>
                    <a:endParaRPr lang="zh-TW" altLang="en-US" baseline="0"/>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1-550A-4314-81BC-B2D4D84AFE1A}"/>
                </c:ext>
              </c:extLst>
            </c:dLbl>
            <c:dLbl>
              <c:idx val="2"/>
              <c:layout>
                <c:manualLayout>
                  <c:x val="7.6785419971323918E-2"/>
                  <c:y val="-5.6882821387940841E-3"/>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550A-4314-81BC-B2D4D84AFE1A}"/>
                </c:ext>
              </c:extLst>
            </c:dLbl>
            <c:dLbl>
              <c:idx val="3"/>
              <c:layout>
                <c:manualLayout>
                  <c:x val="0.14695152216680715"/>
                  <c:y val="5.2155187086255855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550A-4314-81BC-B2D4D84AFE1A}"/>
                </c:ext>
              </c:extLst>
            </c:dLbl>
            <c:dLbl>
              <c:idx val="4"/>
              <c:layout>
                <c:manualLayout>
                  <c:x val="-7.3257213084299125E-2"/>
                  <c:y val="1.9846819488860822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550A-4314-81BC-B2D4D84AFE1A}"/>
                </c:ext>
              </c:extLst>
            </c:dLbl>
            <c:dLbl>
              <c:idx val="5"/>
              <c:layout>
                <c:manualLayout>
                  <c:x val="-0.16031896194463896"/>
                  <c:y val="-0.11944998342783944"/>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550A-4314-81BC-B2D4D84AFE1A}"/>
                </c:ext>
              </c:extLst>
            </c:dLbl>
            <c:dLbl>
              <c:idx val="6"/>
              <c:layout>
                <c:manualLayout>
                  <c:x val="-6.2267506942757379E-2"/>
                  <c:y val="-0.25659724275079948"/>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550A-4314-81BC-B2D4D84AFE1A}"/>
                </c:ext>
              </c:extLst>
            </c:dLbl>
            <c:dLbl>
              <c:idx val="7"/>
              <c:layout>
                <c:manualLayout>
                  <c:x val="5.3236539624924355E-2"/>
                  <c:y val="-0.12863973914523488"/>
                </c:manualLayout>
              </c:layout>
              <c:tx>
                <c:rich>
                  <a:bodyPr/>
                  <a:lstStyle/>
                  <a:p>
                    <a:fld id="{F5DDDE96-ADCE-4FE2-9238-BBEA7A59E6C7}" type="CATEGORYNAME">
                      <a:rPr lang="zh-TW" altLang="en-US"/>
                      <a:pPr/>
                      <a:t>[類別名稱]</a:t>
                    </a:fld>
                    <a:r>
                      <a:rPr lang="zh-TW" altLang="en-US" baseline="0"/>
                      <a:t> </a:t>
                    </a:r>
                  </a:p>
                  <a:p>
                    <a:fld id="{B7E4FD3E-2C05-4AA3-A7B0-787C54CEA388}" type="VALUE">
                      <a:rPr lang="en-US" altLang="zh-TW" baseline="0"/>
                      <a:pPr/>
                      <a:t>[值]</a:t>
                    </a:fld>
                    <a:endParaRPr lang="zh-TW" altLang="en-US"/>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7-550A-4314-81BC-B2D4D84AFE1A}"/>
                </c:ext>
              </c:extLst>
            </c:dLbl>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'27圖二'!$C$36:$C$43</c:f>
              <c:strCache>
                <c:ptCount val="8"/>
                <c:pt idx="0">
                  <c:v>勞務成本</c:v>
                </c:pt>
                <c:pt idx="1">
                  <c:v>教學成本</c:v>
                </c:pt>
                <c:pt idx="2">
                  <c:v>出租資產成本</c:v>
                </c:pt>
                <c:pt idx="3">
                  <c:v>其他業務成本</c:v>
                </c:pt>
                <c:pt idx="4">
                  <c:v>管理及總務費用</c:v>
                </c:pt>
                <c:pt idx="5">
                  <c:v>其他業務費用</c:v>
                </c:pt>
                <c:pt idx="6">
                  <c:v>業務外費用</c:v>
                </c:pt>
                <c:pt idx="7">
                  <c:v>本期賸餘</c:v>
                </c:pt>
              </c:strCache>
            </c:strRef>
          </c:cat>
          <c:val>
            <c:numRef>
              <c:f>'27圖二'!$D$36:$D$43</c:f>
              <c:numCache>
                <c:formatCode>0.00%</c:formatCode>
                <c:ptCount val="8"/>
                <c:pt idx="0">
                  <c:v>0.39090000000000003</c:v>
                </c:pt>
                <c:pt idx="1">
                  <c:v>5.4199999999999998E-2</c:v>
                </c:pt>
                <c:pt idx="2">
                  <c:v>0.26679999999999998</c:v>
                </c:pt>
                <c:pt idx="3">
                  <c:v>5.0000000000000001E-4</c:v>
                </c:pt>
                <c:pt idx="4">
                  <c:v>8.6E-3</c:v>
                </c:pt>
                <c:pt idx="5">
                  <c:v>1.7000000000000001E-2</c:v>
                </c:pt>
                <c:pt idx="6">
                  <c:v>4.2599999999999999E-2</c:v>
                </c:pt>
                <c:pt idx="7">
                  <c:v>0.21940000000000001</c:v>
                </c:pt>
              </c:numCache>
            </c:numRef>
          </c:val>
          <c:extLst>
            <c:ext xmlns:c16="http://schemas.microsoft.com/office/drawing/2014/chart" uri="{C3380CC4-5D6E-409C-BE32-E72D297353CC}">
              <c16:uniqueId val="{00000008-550A-4314-81BC-B2D4D84AFE1A}"/>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ln cap="sq">
      <a:noFill/>
    </a:ln>
    <a:scene3d>
      <a:camera prst="orthographicFront"/>
      <a:lightRig rig="threePt" dir="t"/>
    </a:scene3d>
    <a:sp3d prstMaterial="powder"/>
  </c:spPr>
  <c:txPr>
    <a:bodyPr/>
    <a:lstStyle/>
    <a:p>
      <a:pPr>
        <a:defRPr>
          <a:latin typeface="標楷體" panose="03000509000000000000" pitchFamily="65" charset="-120"/>
          <a:ea typeface="標楷體" panose="03000509000000000000" pitchFamily="65" charset="-120"/>
        </a:defRPr>
      </a:pPr>
      <a:endParaRPr lang="zh-TW"/>
    </a:p>
  </c:txPr>
  <c:printSettings>
    <c:headerFooter/>
    <c:pageMargins b="0.75" l="0.7" r="0.7" t="0.75" header="0.3" footer="0.3"/>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67905961296118"/>
          <c:y val="5.5555798580732965E-2"/>
          <c:w val="0.82874741486796233"/>
          <c:h val="0.83333521713871084"/>
        </c:manualLayout>
      </c:layout>
      <c:barChart>
        <c:barDir val="col"/>
        <c:grouping val="clustered"/>
        <c:varyColors val="0"/>
        <c:ser>
          <c:idx val="0"/>
          <c:order val="0"/>
          <c:tx>
            <c:strRef>
              <c:f>'28圖三 '!$A$46</c:f>
              <c:strCache>
                <c:ptCount val="1"/>
                <c:pt idx="0">
                  <c:v>收入合計</c:v>
                </c:pt>
              </c:strCache>
            </c:strRef>
          </c:tx>
          <c:spPr>
            <a:pattFill prst="pct25">
              <a:fgClr>
                <a:srgbClr val="000000"/>
              </a:fgClr>
              <a:bgClr>
                <a:srgbClr val="FFFFFF"/>
              </a:bgClr>
            </a:pattFill>
            <a:ln w="12700">
              <a:solidFill>
                <a:srgbClr val="000000"/>
              </a:solidFill>
              <a:prstDash val="solid"/>
            </a:ln>
          </c:spPr>
          <c:invertIfNegative val="0"/>
          <c:cat>
            <c:strRef>
              <c:f>'28圖三 '!$B$45:$F$45</c:f>
              <c:strCache>
                <c:ptCount val="5"/>
                <c:pt idx="0">
                  <c:v>108</c:v>
                </c:pt>
                <c:pt idx="1">
                  <c:v>109</c:v>
                </c:pt>
                <c:pt idx="2">
                  <c:v>110</c:v>
                </c:pt>
                <c:pt idx="3">
                  <c:v>111</c:v>
                </c:pt>
                <c:pt idx="4">
                  <c:v>112</c:v>
                </c:pt>
              </c:strCache>
            </c:strRef>
          </c:cat>
          <c:val>
            <c:numRef>
              <c:f>'28圖三 '!$B$46:$F$46</c:f>
              <c:numCache>
                <c:formatCode>#,##0</c:formatCode>
                <c:ptCount val="5"/>
                <c:pt idx="0">
                  <c:v>15886.517</c:v>
                </c:pt>
                <c:pt idx="1">
                  <c:v>17365.008999999998</c:v>
                </c:pt>
                <c:pt idx="2">
                  <c:v>19004.332999999999</c:v>
                </c:pt>
                <c:pt idx="3">
                  <c:v>19389.258000000002</c:v>
                </c:pt>
                <c:pt idx="4">
                  <c:v>20772.089</c:v>
                </c:pt>
              </c:numCache>
            </c:numRef>
          </c:val>
          <c:extLst>
            <c:ext xmlns:c16="http://schemas.microsoft.com/office/drawing/2014/chart" uri="{C3380CC4-5D6E-409C-BE32-E72D297353CC}">
              <c16:uniqueId val="{00000000-C9DA-41A3-AD59-3295ACF333C1}"/>
            </c:ext>
          </c:extLst>
        </c:ser>
        <c:ser>
          <c:idx val="1"/>
          <c:order val="1"/>
          <c:tx>
            <c:strRef>
              <c:f>'28圖三 '!$A$47</c:f>
              <c:strCache>
                <c:ptCount val="1"/>
                <c:pt idx="0">
                  <c:v>費用合計</c:v>
                </c:pt>
              </c:strCache>
            </c:strRef>
          </c:tx>
          <c:spPr>
            <a:pattFill prst="wdDnDiag">
              <a:fgClr>
                <a:srgbClr val="000000"/>
              </a:fgClr>
              <a:bgClr>
                <a:srgbClr val="FFFFFF"/>
              </a:bgClr>
            </a:pattFill>
            <a:ln w="12700">
              <a:solidFill>
                <a:srgbClr val="000000"/>
              </a:solidFill>
              <a:prstDash val="solid"/>
            </a:ln>
          </c:spPr>
          <c:invertIfNegative val="0"/>
          <c:cat>
            <c:strRef>
              <c:f>'28圖三 '!$B$45:$F$45</c:f>
              <c:strCache>
                <c:ptCount val="5"/>
                <c:pt idx="0">
                  <c:v>108</c:v>
                </c:pt>
                <c:pt idx="1">
                  <c:v>109</c:v>
                </c:pt>
                <c:pt idx="2">
                  <c:v>110</c:v>
                </c:pt>
                <c:pt idx="3">
                  <c:v>111</c:v>
                </c:pt>
                <c:pt idx="4">
                  <c:v>112</c:v>
                </c:pt>
              </c:strCache>
            </c:strRef>
          </c:cat>
          <c:val>
            <c:numRef>
              <c:f>'28圖三 '!$B$47:$F$47</c:f>
              <c:numCache>
                <c:formatCode>#,##0</c:formatCode>
                <c:ptCount val="5"/>
                <c:pt idx="0">
                  <c:v>13420.341</c:v>
                </c:pt>
                <c:pt idx="1">
                  <c:v>13297.928</c:v>
                </c:pt>
                <c:pt idx="2">
                  <c:v>13606.441000000001</c:v>
                </c:pt>
                <c:pt idx="3">
                  <c:v>14638.564</c:v>
                </c:pt>
                <c:pt idx="4">
                  <c:v>16215.223</c:v>
                </c:pt>
              </c:numCache>
            </c:numRef>
          </c:val>
          <c:extLst>
            <c:ext xmlns:c16="http://schemas.microsoft.com/office/drawing/2014/chart" uri="{C3380CC4-5D6E-409C-BE32-E72D297353CC}">
              <c16:uniqueId val="{00000001-C9DA-41A3-AD59-3295ACF333C1}"/>
            </c:ext>
          </c:extLst>
        </c:ser>
        <c:dLbls>
          <c:showLegendKey val="0"/>
          <c:showVal val="0"/>
          <c:showCatName val="0"/>
          <c:showSerName val="0"/>
          <c:showPercent val="0"/>
          <c:showBubbleSize val="0"/>
        </c:dLbls>
        <c:gapWidth val="150"/>
        <c:axId val="1176458271"/>
        <c:axId val="1"/>
      </c:barChart>
      <c:catAx>
        <c:axId val="1176458271"/>
        <c:scaling>
          <c:orientation val="minMax"/>
        </c:scaling>
        <c:delete val="0"/>
        <c:axPos val="b"/>
        <c:numFmt formatCode="General" sourceLinked="1"/>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1"/>
        <c:crosses val="autoZero"/>
        <c:auto val="0"/>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1"/>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1176458271"/>
        <c:crosses val="autoZero"/>
        <c:crossBetween val="between"/>
      </c:valAx>
      <c:spPr>
        <a:noFill/>
        <a:ln w="12700">
          <a:solidFill>
            <a:srgbClr val="808080"/>
          </a:solidFill>
          <a:prstDash val="solid"/>
        </a:ln>
      </c:spPr>
    </c:plotArea>
    <c:legend>
      <c:legendPos val="r"/>
      <c:layout>
        <c:manualLayout>
          <c:xMode val="edge"/>
          <c:yMode val="edge"/>
          <c:x val="0.13302775789389965"/>
          <c:y val="5.7870613395547776E-2"/>
          <c:w val="0.13608573928258971"/>
          <c:h val="0.10185209487702923"/>
        </c:manualLayout>
      </c:layout>
      <c:overlay val="0"/>
      <c:spPr>
        <a:solidFill>
          <a:srgbClr val="FFFFFF"/>
        </a:solidFill>
        <a:ln w="25400">
          <a:noFill/>
        </a:ln>
      </c:spPr>
      <c:txPr>
        <a:bodyPr/>
        <a:lstStyle/>
        <a:p>
          <a:pPr>
            <a:defRPr sz="1100" b="0" i="0" u="none" strike="noStrike" baseline="0">
              <a:solidFill>
                <a:srgbClr val="000000"/>
              </a:solidFill>
              <a:latin typeface="標楷體" panose="03000509000000000000" pitchFamily="65" charset="-120"/>
              <a:ea typeface="標楷體" panose="03000509000000000000" pitchFamily="65" charset="-120"/>
              <a:cs typeface="新細明體"/>
            </a:defRPr>
          </a:pPr>
          <a:endParaRPr lang="zh-TW"/>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新細明體"/>
          <a:ea typeface="新細明體"/>
          <a:cs typeface="新細明體"/>
        </a:defRPr>
      </a:pPr>
      <a:endParaRPr lang="zh-TW"/>
    </a:p>
  </c:txPr>
  <c:printSettings>
    <c:headerFooter alignWithMargins="0">
      <c:oddHeader>&amp;A</c:oddHeader>
      <c:oddFooter>第 &amp;P 頁</c:oddFooter>
    </c:headerFooter>
    <c:pageMargins b="0.98425196850393681" l="0.74803149606299235" r="0.74803149606299235" t="0.98425196850393681" header="0.51181102362204722" footer="0.51181102362204722"/>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t>按所得對象分</a:t>
            </a:r>
          </a:p>
        </c:rich>
      </c:tx>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8.0120943031900746E-2"/>
          <c:y val="0.33306605905031095"/>
          <c:w val="0.82213696856174912"/>
          <c:h val="0.62898406929902995"/>
        </c:manualLayout>
      </c:layout>
      <c:pie3DChart>
        <c:varyColors val="1"/>
        <c:ser>
          <c:idx val="0"/>
          <c:order val="0"/>
          <c:tx>
            <c:strRef>
              <c:f>'29圖四'!$C$51</c:f>
              <c:strCache>
                <c:ptCount val="1"/>
                <c:pt idx="0">
                  <c:v>留存非營業基金</c:v>
                </c:pt>
              </c:strCache>
            </c:strRef>
          </c:tx>
          <c:spPr>
            <a:blipFill dpi="0" rotWithShape="0">
              <a:blip xmlns:r="http://schemas.openxmlformats.org/officeDocument/2006/relationships" r:embed="rId1"/>
              <a:srcRect/>
              <a:tile tx="0" ty="0" sx="100000" sy="100000" flip="none" algn="tl"/>
            </a:blipFill>
            <a:ln w="3175">
              <a:solidFill>
                <a:srgbClr val="424242"/>
              </a:solidFill>
              <a:prstDash val="solid"/>
            </a:ln>
          </c:spPr>
          <c:dPt>
            <c:idx val="0"/>
            <c:bubble3D val="0"/>
            <c:extLst>
              <c:ext xmlns:c16="http://schemas.microsoft.com/office/drawing/2014/chart" uri="{C3380CC4-5D6E-409C-BE32-E72D297353CC}">
                <c16:uniqueId val="{00000000-DA09-4389-9E03-40ABB5893F1C}"/>
              </c:ext>
            </c:extLst>
          </c:dPt>
          <c:dLbls>
            <c:numFmt formatCode="0.00%" sourceLinked="0"/>
            <c:spPr>
              <a:noFill/>
              <a:ln w="25400">
                <a:noFill/>
              </a:ln>
            </c:spPr>
            <c:showLegendKey val="0"/>
            <c:showVal val="0"/>
            <c:showCatName val="1"/>
            <c:showSerName val="0"/>
            <c:showPercent val="1"/>
            <c:showBubbleSize val="0"/>
            <c:showLeaderLines val="1"/>
            <c:extLst>
              <c:ext xmlns:c15="http://schemas.microsoft.com/office/drawing/2012/chart" uri="{CE6537A1-D6FC-4f65-9D91-7224C49458BB}"/>
            </c:extLst>
          </c:dLbls>
          <c:cat>
            <c:strRef>
              <c:f>'29圖四'!$C$51</c:f>
              <c:strCache>
                <c:ptCount val="1"/>
                <c:pt idx="0">
                  <c:v>留存非營業基金</c:v>
                </c:pt>
              </c:strCache>
            </c:strRef>
          </c:cat>
          <c:val>
            <c:numRef>
              <c:f>'29圖四'!$D$51</c:f>
              <c:numCache>
                <c:formatCode>#,##0.00</c:formatCode>
                <c:ptCount val="1"/>
                <c:pt idx="0">
                  <c:v>100</c:v>
                </c:pt>
              </c:numCache>
            </c:numRef>
          </c:val>
          <c:extLst>
            <c:ext xmlns:c16="http://schemas.microsoft.com/office/drawing/2014/chart" uri="{C3380CC4-5D6E-409C-BE32-E72D297353CC}">
              <c16:uniqueId val="{00000001-DA09-4389-9E03-40ABB5893F1C}"/>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w="9525">
      <a:noFill/>
    </a:ln>
  </c:spPr>
  <c:txPr>
    <a:bodyPr/>
    <a:lstStyle/>
    <a:p>
      <a:pPr>
        <a:defRPr>
          <a:latin typeface="標楷體" panose="03000509000000000000" pitchFamily="65" charset="-120"/>
          <a:ea typeface="標楷體" panose="03000509000000000000" pitchFamily="65" charset="-120"/>
        </a:defRPr>
      </a:pPr>
      <a:endParaRPr lang="zh-TW"/>
    </a:p>
  </c:txPr>
  <c:printSettings>
    <c:headerFooter alignWithMargins="0"/>
    <c:pageMargins b="1" l="0.75" r="0.75" t="1" header="0.5" footer="0.5"/>
    <c:pageSetup paperSize="9"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t>按分配程序分</a:t>
            </a:r>
          </a:p>
        </c:rich>
      </c:tx>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6.8574366700745557E-2"/>
          <c:y val="0.23006258833030488"/>
          <c:w val="0.8324792088915991"/>
          <c:h val="0.66950204650992051"/>
        </c:manualLayout>
      </c:layout>
      <c:pie3DChart>
        <c:varyColors val="1"/>
        <c:ser>
          <c:idx val="0"/>
          <c:order val="0"/>
          <c:spPr>
            <a:ln w="3175">
              <a:solidFill>
                <a:srgbClr val="424242"/>
              </a:solidFill>
              <a:prstDash val="solid"/>
            </a:ln>
          </c:spPr>
          <c:dPt>
            <c:idx val="0"/>
            <c:bubble3D val="0"/>
            <c:spPr>
              <a:blipFill dpi="0" rotWithShape="0">
                <a:blip xmlns:r="http://schemas.openxmlformats.org/officeDocument/2006/relationships" r:embed="rId1"/>
                <a:srcRect/>
                <a:tile tx="0" ty="0" sx="100000" sy="100000" flip="none" algn="tl"/>
              </a:blipFill>
              <a:ln w="3175">
                <a:solidFill>
                  <a:srgbClr val="424242"/>
                </a:solidFill>
                <a:prstDash val="solid"/>
              </a:ln>
            </c:spPr>
            <c:extLst>
              <c:ext xmlns:c16="http://schemas.microsoft.com/office/drawing/2014/chart" uri="{C3380CC4-5D6E-409C-BE32-E72D297353CC}">
                <c16:uniqueId val="{00000001-13FD-4B29-A4CA-B10F5EA8F1D7}"/>
              </c:ext>
            </c:extLst>
          </c:dPt>
          <c:dLbls>
            <c:dLbl>
              <c:idx val="0"/>
              <c:layout>
                <c:manualLayout>
                  <c:x val="-0.31928757196922136"/>
                  <c:y val="-1.6849292439843622E-3"/>
                </c:manualLayout>
              </c:layout>
              <c:tx>
                <c:rich>
                  <a:bodyPr wrap="square" lIns="38100" tIns="19050" rIns="38100" bIns="19050" anchor="ctr">
                    <a:spAutoFit/>
                  </a:bodyPr>
                  <a:lstStyle/>
                  <a:p>
                    <a:pPr>
                      <a:defRPr/>
                    </a:pPr>
                    <a:fld id="{890B6217-70BB-4A3C-A0C3-7F7DD780100C}" type="CATEGORYNAME">
                      <a:rPr lang="zh-TW" altLang="en-US"/>
                      <a:pPr>
                        <a:defRPr/>
                      </a:pPr>
                      <a:t>[類別名稱]</a:t>
                    </a:fld>
                    <a:r>
                      <a:rPr lang="zh-TW" altLang="en-US" baseline="0"/>
                      <a:t> </a:t>
                    </a:r>
                    <a:fld id="{9A6E3D45-3F47-424B-A7E8-A338B86A82C7}" type="PERCENTAGE">
                      <a:rPr lang="en-US" altLang="zh-TW" baseline="0"/>
                      <a:pPr>
                        <a:defRPr/>
                      </a:pPr>
                      <a:t>[百分比]</a:t>
                    </a:fld>
                    <a:endParaRPr lang="zh-TW" altLang="en-US" baseline="0"/>
                  </a:p>
                </c:rich>
              </c:tx>
              <c:numFmt formatCode="0.00%" sourceLinked="0"/>
              <c:spPr>
                <a:noFill/>
                <a:ln>
                  <a:noFill/>
                </a:ln>
                <a:effectLst/>
              </c:spPr>
              <c:showLegendKey val="0"/>
              <c:showVal val="0"/>
              <c:showCatName val="1"/>
              <c:showSerName val="0"/>
              <c:showPercent val="1"/>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1-13FD-4B29-A4CA-B10F5EA8F1D7}"/>
                </c:ext>
              </c:extLst>
            </c:dLbl>
            <c:dLbl>
              <c:idx val="1"/>
              <c:layout>
                <c:manualLayout>
                  <c:x val="0.15072002104520535"/>
                  <c:y val="4.0423618376374286E-3"/>
                </c:manualLayout>
              </c:layout>
              <c:numFmt formatCode="0.00%" sourceLinked="0"/>
              <c:spPr>
                <a:noFill/>
                <a:ln>
                  <a:noFill/>
                </a:ln>
                <a:effectLst/>
              </c:spPr>
              <c:txPr>
                <a:bodyPr wrap="square" lIns="38100" tIns="19050" rIns="38100" bIns="19050" anchor="ctr">
                  <a:spAutoFit/>
                </a:bodyPr>
                <a:lstStyle/>
                <a:p>
                  <a:pPr>
                    <a:defRPr/>
                  </a:pPr>
                  <a:endParaRPr lang="zh-TW"/>
                </a:p>
              </c:txPr>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2-13FD-4B29-A4CA-B10F5EA8F1D7}"/>
                </c:ext>
              </c:extLst>
            </c:dLbl>
            <c:spPr>
              <a:noFill/>
              <a:ln>
                <a:noFill/>
              </a:ln>
              <a:effectLst/>
            </c:spPr>
            <c:showLegendKey val="0"/>
            <c:showVal val="0"/>
            <c:showCatName val="1"/>
            <c:showSerName val="0"/>
            <c:showPercent val="1"/>
            <c:showBubbleSize val="0"/>
            <c:separator> </c:separator>
            <c:showLeaderLines val="1"/>
            <c:extLst>
              <c:ext xmlns:c15="http://schemas.microsoft.com/office/drawing/2012/chart" uri="{CE6537A1-D6FC-4f65-9D91-7224C49458BB}"/>
            </c:extLst>
          </c:dLbls>
          <c:cat>
            <c:strRef>
              <c:f>'29圖四'!$A$50:$A$51</c:f>
              <c:strCache>
                <c:ptCount val="2"/>
                <c:pt idx="0">
                  <c:v>賸餘撥充基金數</c:v>
                </c:pt>
                <c:pt idx="1">
                  <c:v>未分配賸餘</c:v>
                </c:pt>
              </c:strCache>
            </c:strRef>
          </c:cat>
          <c:val>
            <c:numRef>
              <c:f>'29圖四'!$B$50:$B$51</c:f>
              <c:numCache>
                <c:formatCode>_(* #,##0.00_);_(* \(#,##0.00\);_(* "-"??_);_(@_)</c:formatCode>
                <c:ptCount val="2"/>
                <c:pt idx="0">
                  <c:v>99.74591700910716</c:v>
                </c:pt>
                <c:pt idx="1">
                  <c:v>0.25408299089283576</c:v>
                </c:pt>
              </c:numCache>
            </c:numRef>
          </c:val>
          <c:extLst>
            <c:ext xmlns:c16="http://schemas.microsoft.com/office/drawing/2014/chart" uri="{C3380CC4-5D6E-409C-BE32-E72D297353CC}">
              <c16:uniqueId val="{00000003-13FD-4B29-A4CA-B10F5EA8F1D7}"/>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w="9525">
      <a:noFill/>
    </a:ln>
  </c:spPr>
  <c:txPr>
    <a:bodyPr/>
    <a:lstStyle/>
    <a:p>
      <a:pPr>
        <a:defRPr>
          <a:latin typeface="標楷體" panose="03000509000000000000" pitchFamily="65" charset="-120"/>
          <a:ea typeface="標楷體" panose="03000509000000000000" pitchFamily="65" charset="-120"/>
        </a:defRPr>
      </a:pPr>
      <a:endParaRPr lang="zh-TW"/>
    </a:p>
  </c:txPr>
  <c:printSettings>
    <c:headerFooter alignWithMargins="0">
      <c:oddHeader>&amp;A</c:oddHeader>
      <c:oddFooter>第 &amp;P 頁</c:oddFooter>
    </c:headerFooter>
    <c:pageMargins b="1" l="0.75000000000000022" r="0.75000000000000022" t="1" header="0.5" footer="0.5"/>
    <c:pageSetup paperSize="9"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9585971966270175E-2"/>
          <c:y val="3.4653465346534656E-2"/>
          <c:w val="0.89703588143525737"/>
          <c:h val="0.8927407125694754"/>
        </c:manualLayout>
      </c:layout>
      <c:barChart>
        <c:barDir val="col"/>
        <c:grouping val="stacked"/>
        <c:varyColors val="0"/>
        <c:ser>
          <c:idx val="1"/>
          <c:order val="0"/>
          <c:tx>
            <c:strRef>
              <c:f>'30圖五'!$A$56</c:f>
              <c:strCache>
                <c:ptCount val="1"/>
                <c:pt idx="0">
                  <c:v>　未分配賸餘</c:v>
                </c:pt>
              </c:strCache>
            </c:strRef>
          </c:tx>
          <c:spPr>
            <a:blipFill dpi="0" rotWithShape="0">
              <a:blip xmlns:r="http://schemas.openxmlformats.org/officeDocument/2006/relationships" r:embed="rId1"/>
              <a:srcRect/>
              <a:tile tx="0" ty="0" sx="100000" sy="100000" flip="none" algn="tl"/>
            </a:blipFill>
            <a:ln w="12700">
              <a:solidFill>
                <a:srgbClr val="000000"/>
              </a:solidFill>
              <a:prstDash val="solid"/>
            </a:ln>
          </c:spPr>
          <c:invertIfNegative val="0"/>
          <c:cat>
            <c:numRef>
              <c:f>'30圖五'!$B$52:$F$52</c:f>
              <c:numCache>
                <c:formatCode>General</c:formatCode>
                <c:ptCount val="5"/>
                <c:pt idx="0">
                  <c:v>108</c:v>
                </c:pt>
                <c:pt idx="1">
                  <c:v>109</c:v>
                </c:pt>
                <c:pt idx="2">
                  <c:v>110</c:v>
                </c:pt>
                <c:pt idx="3">
                  <c:v>111</c:v>
                </c:pt>
                <c:pt idx="4">
                  <c:v>112</c:v>
                </c:pt>
              </c:numCache>
            </c:numRef>
          </c:cat>
          <c:val>
            <c:numRef>
              <c:f>'30圖五'!$B$56:$F$56</c:f>
              <c:numCache>
                <c:formatCode>#,##0</c:formatCode>
                <c:ptCount val="5"/>
                <c:pt idx="0">
                  <c:v>376.149</c:v>
                </c:pt>
                <c:pt idx="1">
                  <c:v>984.87800000000004</c:v>
                </c:pt>
                <c:pt idx="2">
                  <c:v>3166.4920000000002</c:v>
                </c:pt>
                <c:pt idx="3">
                  <c:v>41.508000000000003</c:v>
                </c:pt>
                <c:pt idx="4">
                  <c:v>14.010999999999999</c:v>
                </c:pt>
              </c:numCache>
            </c:numRef>
          </c:val>
          <c:extLst>
            <c:ext xmlns:c16="http://schemas.microsoft.com/office/drawing/2014/chart" uri="{C3380CC4-5D6E-409C-BE32-E72D297353CC}">
              <c16:uniqueId val="{00000000-1007-4267-88E0-05B98809A2BC}"/>
            </c:ext>
          </c:extLst>
        </c:ser>
        <c:ser>
          <c:idx val="2"/>
          <c:order val="1"/>
          <c:tx>
            <c:strRef>
              <c:f>'30圖五'!$A$55</c:f>
              <c:strCache>
                <c:ptCount val="1"/>
                <c:pt idx="0">
                  <c:v>　賸餘撥充基金數</c:v>
                </c:pt>
              </c:strCache>
            </c:strRef>
          </c:tx>
          <c:spPr>
            <a:blipFill dpi="0" rotWithShape="0">
              <a:blip xmlns:r="http://schemas.openxmlformats.org/officeDocument/2006/relationships" r:embed="rId2"/>
              <a:srcRect/>
              <a:tile tx="0" ty="0" sx="100000" sy="100000" flip="none" algn="tl"/>
            </a:blipFill>
            <a:ln w="12700">
              <a:solidFill>
                <a:srgbClr val="000000"/>
              </a:solidFill>
              <a:prstDash val="solid"/>
            </a:ln>
          </c:spPr>
          <c:invertIfNegative val="0"/>
          <c:cat>
            <c:numRef>
              <c:f>'30圖五'!$B$52:$F$52</c:f>
              <c:numCache>
                <c:formatCode>General</c:formatCode>
                <c:ptCount val="5"/>
                <c:pt idx="0">
                  <c:v>108</c:v>
                </c:pt>
                <c:pt idx="1">
                  <c:v>109</c:v>
                </c:pt>
                <c:pt idx="2">
                  <c:v>110</c:v>
                </c:pt>
                <c:pt idx="3">
                  <c:v>111</c:v>
                </c:pt>
                <c:pt idx="4">
                  <c:v>112</c:v>
                </c:pt>
              </c:numCache>
            </c:numRef>
          </c:cat>
          <c:val>
            <c:numRef>
              <c:f>'30圖五'!$B$55:$F$55</c:f>
              <c:numCache>
                <c:formatCode>#,##0</c:formatCode>
                <c:ptCount val="5"/>
                <c:pt idx="0">
                  <c:v>2788.49</c:v>
                </c:pt>
                <c:pt idx="1">
                  <c:v>3458.3519999999999</c:v>
                </c:pt>
                <c:pt idx="2">
                  <c:v>3216.277</c:v>
                </c:pt>
                <c:pt idx="3">
                  <c:v>5724.5609999999997</c:v>
                </c:pt>
                <c:pt idx="4">
                  <c:v>5500.3289999999997</c:v>
                </c:pt>
              </c:numCache>
            </c:numRef>
          </c:val>
          <c:extLst>
            <c:ext xmlns:c16="http://schemas.microsoft.com/office/drawing/2014/chart" uri="{C3380CC4-5D6E-409C-BE32-E72D297353CC}">
              <c16:uniqueId val="{00000001-1007-4267-88E0-05B98809A2BC}"/>
            </c:ext>
          </c:extLst>
        </c:ser>
        <c:ser>
          <c:idx val="0"/>
          <c:order val="2"/>
          <c:tx>
            <c:strRef>
              <c:f>'30圖五'!$A$53</c:f>
              <c:strCache>
                <c:ptCount val="1"/>
                <c:pt idx="0">
                  <c:v>  填補累積短絀</c:v>
                </c:pt>
              </c:strCache>
            </c:strRef>
          </c:tx>
          <c:spPr>
            <a:blipFill dpi="0" rotWithShape="0">
              <a:blip xmlns:r="http://schemas.openxmlformats.org/officeDocument/2006/relationships" r:embed="rId3"/>
              <a:srcRect/>
              <a:tile tx="0" ty="0" sx="100000" sy="100000" flip="none" algn="tl"/>
            </a:blipFill>
            <a:ln w="12700">
              <a:solidFill>
                <a:srgbClr val="000000"/>
              </a:solidFill>
              <a:prstDash val="solid"/>
            </a:ln>
          </c:spPr>
          <c:invertIfNegative val="0"/>
          <c:cat>
            <c:numRef>
              <c:f>'30圖五'!$B$52:$F$52</c:f>
              <c:numCache>
                <c:formatCode>General</c:formatCode>
                <c:ptCount val="5"/>
                <c:pt idx="0">
                  <c:v>108</c:v>
                </c:pt>
                <c:pt idx="1">
                  <c:v>109</c:v>
                </c:pt>
                <c:pt idx="2">
                  <c:v>110</c:v>
                </c:pt>
                <c:pt idx="3">
                  <c:v>111</c:v>
                </c:pt>
                <c:pt idx="4">
                  <c:v>112</c:v>
                </c:pt>
              </c:numCache>
            </c:numRef>
          </c:cat>
          <c:val>
            <c:numRef>
              <c:f>'30圖五'!$B$53:$E$53</c:f>
              <c:numCache>
                <c:formatCode>#,##0</c:formatCode>
                <c:ptCount val="4"/>
                <c:pt idx="0">
                  <c:v>0</c:v>
                </c:pt>
                <c:pt idx="1">
                  <c:v>0</c:v>
                </c:pt>
                <c:pt idx="2">
                  <c:v>0</c:v>
                </c:pt>
                <c:pt idx="3">
                  <c:v>0</c:v>
                </c:pt>
              </c:numCache>
            </c:numRef>
          </c:val>
          <c:extLst>
            <c:ext xmlns:c16="http://schemas.microsoft.com/office/drawing/2014/chart" uri="{C3380CC4-5D6E-409C-BE32-E72D297353CC}">
              <c16:uniqueId val="{00000002-1007-4267-88E0-05B98809A2BC}"/>
            </c:ext>
          </c:extLst>
        </c:ser>
        <c:dLbls>
          <c:showLegendKey val="0"/>
          <c:showVal val="0"/>
          <c:showCatName val="0"/>
          <c:showSerName val="0"/>
          <c:showPercent val="0"/>
          <c:showBubbleSize val="0"/>
        </c:dLbls>
        <c:gapWidth val="150"/>
        <c:overlap val="100"/>
        <c:axId val="1176458671"/>
        <c:axId val="1"/>
      </c:barChart>
      <c:catAx>
        <c:axId val="1176458671"/>
        <c:scaling>
          <c:orientation val="minMax"/>
        </c:scaling>
        <c:delete val="0"/>
        <c:axPos val="b"/>
        <c:numFmt formatCode="General" sourceLinked="1"/>
        <c:majorTickMark val="in"/>
        <c:minorTickMark val="none"/>
        <c:tickLblPos val="nextTo"/>
        <c:spPr>
          <a:ln w="9525">
            <a:noFill/>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1"/>
        <c:crosses val="autoZero"/>
        <c:auto val="0"/>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1"/>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1176458671"/>
        <c:crosses val="autoZero"/>
        <c:crossBetween val="between"/>
      </c:valAx>
      <c:spPr>
        <a:noFill/>
        <a:ln w="3175">
          <a:solidFill>
            <a:srgbClr val="000000"/>
          </a:solidFill>
          <a:prstDash val="solid"/>
        </a:ln>
      </c:spPr>
    </c:plotArea>
    <c:legend>
      <c:legendPos val="r"/>
      <c:legendEntry>
        <c:idx val="0"/>
        <c:txPr>
          <a:bodyPr/>
          <a:lstStyle/>
          <a:p>
            <a:pPr>
              <a:defRPr sz="1100" b="0" i="0" u="none" strike="noStrike" baseline="0">
                <a:solidFill>
                  <a:srgbClr val="000000"/>
                </a:solidFill>
                <a:latin typeface="標楷體" panose="03000509000000000000" pitchFamily="65" charset="-120"/>
                <a:ea typeface="標楷體" panose="03000509000000000000" pitchFamily="65" charset="-120"/>
                <a:cs typeface="標楷體"/>
              </a:defRPr>
            </a:pPr>
            <a:endParaRPr lang="zh-TW"/>
          </a:p>
        </c:txPr>
      </c:legendEntry>
      <c:legendEntry>
        <c:idx val="1"/>
        <c:txPr>
          <a:bodyPr/>
          <a:lstStyle/>
          <a:p>
            <a:pPr>
              <a:defRPr sz="1100" b="0" i="0" u="none" strike="noStrike" baseline="0">
                <a:solidFill>
                  <a:srgbClr val="000000"/>
                </a:solidFill>
                <a:latin typeface="標楷體" panose="03000509000000000000" pitchFamily="65" charset="-120"/>
                <a:ea typeface="標楷體" panose="03000509000000000000" pitchFamily="65" charset="-120"/>
                <a:cs typeface="標楷體"/>
              </a:defRPr>
            </a:pPr>
            <a:endParaRPr lang="zh-TW"/>
          </a:p>
        </c:txPr>
      </c:legendEntry>
      <c:legendEntry>
        <c:idx val="2"/>
        <c:txPr>
          <a:bodyPr/>
          <a:lstStyle/>
          <a:p>
            <a:pPr>
              <a:defRPr sz="1100" b="0" i="0" u="none" strike="noStrike" baseline="0">
                <a:solidFill>
                  <a:srgbClr val="000000"/>
                </a:solidFill>
                <a:latin typeface="標楷體" panose="03000509000000000000" pitchFamily="65" charset="-120"/>
                <a:ea typeface="標楷體" panose="03000509000000000000" pitchFamily="65" charset="-120"/>
                <a:cs typeface="標楷體"/>
              </a:defRPr>
            </a:pPr>
            <a:endParaRPr lang="zh-TW"/>
          </a:p>
        </c:txPr>
      </c:legendEntry>
      <c:layout>
        <c:manualLayout>
          <c:xMode val="edge"/>
          <c:yMode val="edge"/>
          <c:x val="0.61961676067087357"/>
          <c:y val="4.6204620462046202E-2"/>
          <c:w val="0.27896338489603689"/>
          <c:h val="0.11386155938428488"/>
        </c:manualLayout>
      </c:layout>
      <c:overlay val="0"/>
      <c:spPr>
        <a:solidFill>
          <a:srgbClr val="FFFFFF"/>
        </a:solidFill>
        <a:ln w="25400">
          <a:noFill/>
        </a:ln>
      </c:spPr>
      <c:txPr>
        <a:bodyPr/>
        <a:lstStyle/>
        <a:p>
          <a:pPr>
            <a:defRPr sz="1100" b="0" i="0" u="none" strike="noStrike" baseline="0">
              <a:solidFill>
                <a:srgbClr val="000000"/>
              </a:solidFill>
              <a:latin typeface="標楷體" panose="03000509000000000000" pitchFamily="65" charset="-120"/>
              <a:ea typeface="標楷體" panose="03000509000000000000" pitchFamily="65" charset="-120"/>
              <a:cs typeface="新細明體"/>
            </a:defRPr>
          </a:pPr>
          <a:endParaRPr lang="zh-TW"/>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新細明體"/>
          <a:ea typeface="新細明體"/>
          <a:cs typeface="新細明體"/>
        </a:defRPr>
      </a:pPr>
      <a:endParaRPr lang="zh-TW"/>
    </a:p>
  </c:txPr>
  <c:printSettings>
    <c:headerFooter alignWithMargins="0">
      <c:oddHeader>&amp;A</c:oddHeader>
      <c:oddFooter>第 &amp;P 頁</c:oddFooter>
    </c:headerFooter>
    <c:pageMargins b="1" l="0.75" r="0.75" t="1" header="0.5" footer="0.5"/>
    <c:pageSetup paperSize="9" orientation="portrait"/>
  </c:printSettings>
  <c:userShapes r:id="rId4"/>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5.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2</xdr:col>
      <xdr:colOff>981075</xdr:colOff>
      <xdr:row>5</xdr:row>
      <xdr:rowOff>219075</xdr:rowOff>
    </xdr:from>
    <xdr:to>
      <xdr:col>2</xdr:col>
      <xdr:colOff>1057275</xdr:colOff>
      <xdr:row>6</xdr:row>
      <xdr:rowOff>104775</xdr:rowOff>
    </xdr:to>
    <xdr:sp macro="" textlink="">
      <xdr:nvSpPr>
        <xdr:cNvPr id="2" name="Text Box 77">
          <a:extLst>
            <a:ext uri="{FF2B5EF4-FFF2-40B4-BE49-F238E27FC236}">
              <a16:creationId xmlns:a16="http://schemas.microsoft.com/office/drawing/2014/main" id="{64A1F3A1-6DA6-4C96-B53E-FC0D4CB6AA37}"/>
            </a:ext>
          </a:extLst>
        </xdr:cNvPr>
        <xdr:cNvSpPr txBox="1">
          <a:spLocks noChangeArrowheads="1"/>
        </xdr:cNvSpPr>
      </xdr:nvSpPr>
      <xdr:spPr bwMode="auto">
        <a:xfrm>
          <a:off x="4029075" y="14001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165735</xdr:colOff>
      <xdr:row>1</xdr:row>
      <xdr:rowOff>66675</xdr:rowOff>
    </xdr:from>
    <xdr:to>
      <xdr:col>0</xdr:col>
      <xdr:colOff>1055193</xdr:colOff>
      <xdr:row>2</xdr:row>
      <xdr:rowOff>160173</xdr:rowOff>
    </xdr:to>
    <xdr:sp macro="" textlink="">
      <xdr:nvSpPr>
        <xdr:cNvPr id="3" name="Text Box 93">
          <a:extLst>
            <a:ext uri="{FF2B5EF4-FFF2-40B4-BE49-F238E27FC236}">
              <a16:creationId xmlns:a16="http://schemas.microsoft.com/office/drawing/2014/main" id="{6058CA04-3282-46FC-9856-98C7F5732809}"/>
            </a:ext>
          </a:extLst>
        </xdr:cNvPr>
        <xdr:cNvSpPr txBox="1">
          <a:spLocks noChangeArrowheads="1"/>
        </xdr:cNvSpPr>
      </xdr:nvSpPr>
      <xdr:spPr bwMode="auto">
        <a:xfrm>
          <a:off x="165735" y="371475"/>
          <a:ext cx="889458" cy="303048"/>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1</a:t>
          </a:r>
        </a:p>
      </xdr:txBody>
    </xdr:sp>
    <xdr:clientData/>
  </xdr:twoCellAnchor>
  <xdr:twoCellAnchor>
    <xdr:from>
      <xdr:col>0</xdr:col>
      <xdr:colOff>314325</xdr:colOff>
      <xdr:row>1</xdr:row>
      <xdr:rowOff>57150</xdr:rowOff>
    </xdr:from>
    <xdr:to>
      <xdr:col>3</xdr:col>
      <xdr:colOff>800100</xdr:colOff>
      <xdr:row>10</xdr:row>
      <xdr:rowOff>95250</xdr:rowOff>
    </xdr:to>
    <xdr:graphicFrame macro="">
      <xdr:nvGraphicFramePr>
        <xdr:cNvPr id="4" name="圖表 19">
          <a:extLst>
            <a:ext uri="{FF2B5EF4-FFF2-40B4-BE49-F238E27FC236}">
              <a16:creationId xmlns:a16="http://schemas.microsoft.com/office/drawing/2014/main" id="{1EED675E-D303-42ED-936E-34B5C5ADFE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438150</xdr:colOff>
      <xdr:row>11</xdr:row>
      <xdr:rowOff>200025</xdr:rowOff>
    </xdr:from>
    <xdr:to>
      <xdr:col>3</xdr:col>
      <xdr:colOff>838200</xdr:colOff>
      <xdr:row>23</xdr:row>
      <xdr:rowOff>200025</xdr:rowOff>
    </xdr:to>
    <xdr:graphicFrame macro="">
      <xdr:nvGraphicFramePr>
        <xdr:cNvPr id="5" name="圖表 20">
          <a:extLst>
            <a:ext uri="{FF2B5EF4-FFF2-40B4-BE49-F238E27FC236}">
              <a16:creationId xmlns:a16="http://schemas.microsoft.com/office/drawing/2014/main" id="{CDE6589A-F6E5-44D6-85D0-48F0741FFF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245745</xdr:colOff>
      <xdr:row>1</xdr:row>
      <xdr:rowOff>28575</xdr:rowOff>
    </xdr:from>
    <xdr:to>
      <xdr:col>0</xdr:col>
      <xdr:colOff>1152136</xdr:colOff>
      <xdr:row>2</xdr:row>
      <xdr:rowOff>9525</xdr:rowOff>
    </xdr:to>
    <xdr:sp macro="" textlink="">
      <xdr:nvSpPr>
        <xdr:cNvPr id="2" name="Text Box 3">
          <a:extLst>
            <a:ext uri="{FF2B5EF4-FFF2-40B4-BE49-F238E27FC236}">
              <a16:creationId xmlns:a16="http://schemas.microsoft.com/office/drawing/2014/main" id="{A595A06F-4145-42C8-A7F6-28B250F35526}"/>
            </a:ext>
          </a:extLst>
        </xdr:cNvPr>
        <xdr:cNvSpPr txBox="1">
          <a:spLocks noChangeArrowheads="1"/>
        </xdr:cNvSpPr>
      </xdr:nvSpPr>
      <xdr:spPr bwMode="auto">
        <a:xfrm>
          <a:off x="245745" y="371475"/>
          <a:ext cx="906391" cy="257175"/>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2</a:t>
          </a:r>
        </a:p>
      </xdr:txBody>
    </xdr:sp>
    <xdr:clientData/>
  </xdr:twoCellAnchor>
  <xdr:twoCellAnchor>
    <xdr:from>
      <xdr:col>0</xdr:col>
      <xdr:colOff>304799</xdr:colOff>
      <xdr:row>1</xdr:row>
      <xdr:rowOff>57150</xdr:rowOff>
    </xdr:from>
    <xdr:to>
      <xdr:col>3</xdr:col>
      <xdr:colOff>923924</xdr:colOff>
      <xdr:row>11</xdr:row>
      <xdr:rowOff>180975</xdr:rowOff>
    </xdr:to>
    <xdr:graphicFrame macro="">
      <xdr:nvGraphicFramePr>
        <xdr:cNvPr id="3" name="圖表 10">
          <a:extLst>
            <a:ext uri="{FF2B5EF4-FFF2-40B4-BE49-F238E27FC236}">
              <a16:creationId xmlns:a16="http://schemas.microsoft.com/office/drawing/2014/main" id="{90F72161-FD65-4CDD-B543-1465B2AA3B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285750</xdr:colOff>
      <xdr:row>12</xdr:row>
      <xdr:rowOff>180975</xdr:rowOff>
    </xdr:from>
    <xdr:to>
      <xdr:col>3</xdr:col>
      <xdr:colOff>619125</xdr:colOff>
      <xdr:row>20</xdr:row>
      <xdr:rowOff>342900</xdr:rowOff>
    </xdr:to>
    <xdr:graphicFrame macro="">
      <xdr:nvGraphicFramePr>
        <xdr:cNvPr id="4" name="圖表 12">
          <a:extLst>
            <a:ext uri="{FF2B5EF4-FFF2-40B4-BE49-F238E27FC236}">
              <a16:creationId xmlns:a16="http://schemas.microsoft.com/office/drawing/2014/main" id="{0018BC6D-669A-4774-BFCB-BC86912077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4</xdr:row>
      <xdr:rowOff>0</xdr:rowOff>
    </xdr:from>
    <xdr:to>
      <xdr:col>5</xdr:col>
      <xdr:colOff>952500</xdr:colOff>
      <xdr:row>23</xdr:row>
      <xdr:rowOff>133350</xdr:rowOff>
    </xdr:to>
    <xdr:graphicFrame macro="">
      <xdr:nvGraphicFramePr>
        <xdr:cNvPr id="2" name="Chart 1">
          <a:extLst>
            <a:ext uri="{FF2B5EF4-FFF2-40B4-BE49-F238E27FC236}">
              <a16:creationId xmlns:a16="http://schemas.microsoft.com/office/drawing/2014/main" id="{276023D3-310E-4565-B28E-31E254866E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381000</xdr:colOff>
      <xdr:row>21</xdr:row>
      <xdr:rowOff>144780</xdr:rowOff>
    </xdr:from>
    <xdr:to>
      <xdr:col>5</xdr:col>
      <xdr:colOff>849362</xdr:colOff>
      <xdr:row>22</xdr:row>
      <xdr:rowOff>182880</xdr:rowOff>
    </xdr:to>
    <xdr:sp macro="" textlink="">
      <xdr:nvSpPr>
        <xdr:cNvPr id="3" name="文字 2">
          <a:extLst>
            <a:ext uri="{FF2B5EF4-FFF2-40B4-BE49-F238E27FC236}">
              <a16:creationId xmlns:a16="http://schemas.microsoft.com/office/drawing/2014/main" id="{4D7B145A-3A82-4F5C-8B02-82CFAA7CC4A3}"/>
            </a:ext>
          </a:extLst>
        </xdr:cNvPr>
        <xdr:cNvSpPr txBox="1">
          <a:spLocks noChangeArrowheads="1"/>
        </xdr:cNvSpPr>
      </xdr:nvSpPr>
      <xdr:spPr bwMode="auto">
        <a:xfrm>
          <a:off x="5762625" y="4688205"/>
          <a:ext cx="468362" cy="247650"/>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年度</a:t>
          </a:r>
        </a:p>
      </xdr:txBody>
    </xdr:sp>
    <xdr:clientData/>
  </xdr:twoCellAnchor>
  <xdr:twoCellAnchor>
    <xdr:from>
      <xdr:col>0</xdr:col>
      <xdr:colOff>68580</xdr:colOff>
      <xdr:row>2</xdr:row>
      <xdr:rowOff>11430</xdr:rowOff>
    </xdr:from>
    <xdr:to>
      <xdr:col>0</xdr:col>
      <xdr:colOff>927531</xdr:colOff>
      <xdr:row>3</xdr:row>
      <xdr:rowOff>76312</xdr:rowOff>
    </xdr:to>
    <xdr:sp macro="" textlink="">
      <xdr:nvSpPr>
        <xdr:cNvPr id="4" name="文字 3">
          <a:extLst>
            <a:ext uri="{FF2B5EF4-FFF2-40B4-BE49-F238E27FC236}">
              <a16:creationId xmlns:a16="http://schemas.microsoft.com/office/drawing/2014/main" id="{A67938D6-0F5A-4E89-A3C3-070D539391ED}"/>
            </a:ext>
          </a:extLst>
        </xdr:cNvPr>
        <xdr:cNvSpPr txBox="1">
          <a:spLocks noChangeArrowheads="1"/>
        </xdr:cNvSpPr>
      </xdr:nvSpPr>
      <xdr:spPr bwMode="auto">
        <a:xfrm>
          <a:off x="68580" y="573405"/>
          <a:ext cx="858951" cy="274432"/>
        </a:xfrm>
        <a:prstGeom prst="rect">
          <a:avLst/>
        </a:prstGeom>
        <a:solidFill>
          <a:srgbClr val="FFFFFF"/>
        </a:solidFill>
        <a:ln w="1">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百萬元</a:t>
          </a:r>
        </a:p>
      </xdr:txBody>
    </xdr:sp>
    <xdr:clientData/>
  </xdr:twoCellAnchor>
  <xdr:twoCellAnchor>
    <xdr:from>
      <xdr:col>0</xdr:col>
      <xdr:colOff>9525</xdr:colOff>
      <xdr:row>28</xdr:row>
      <xdr:rowOff>9525</xdr:rowOff>
    </xdr:from>
    <xdr:to>
      <xdr:col>1</xdr:col>
      <xdr:colOff>0</xdr:colOff>
      <xdr:row>30</xdr:row>
      <xdr:rowOff>0</xdr:rowOff>
    </xdr:to>
    <xdr:sp macro="" textlink="">
      <xdr:nvSpPr>
        <xdr:cNvPr id="5" name="Line 4">
          <a:extLst>
            <a:ext uri="{FF2B5EF4-FFF2-40B4-BE49-F238E27FC236}">
              <a16:creationId xmlns:a16="http://schemas.microsoft.com/office/drawing/2014/main" id="{DC224053-671E-433A-AE7B-AF85AB486527}"/>
            </a:ext>
          </a:extLst>
        </xdr:cNvPr>
        <xdr:cNvSpPr>
          <a:spLocks noChangeShapeType="1"/>
        </xdr:cNvSpPr>
      </xdr:nvSpPr>
      <xdr:spPr bwMode="auto">
        <a:xfrm>
          <a:off x="9525" y="6134100"/>
          <a:ext cx="1419225" cy="485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127635</xdr:colOff>
      <xdr:row>0</xdr:row>
      <xdr:rowOff>85725</xdr:rowOff>
    </xdr:from>
    <xdr:to>
      <xdr:col>0</xdr:col>
      <xdr:colOff>977269</xdr:colOff>
      <xdr:row>0</xdr:row>
      <xdr:rowOff>333375</xdr:rowOff>
    </xdr:to>
    <xdr:sp macro="" textlink="">
      <xdr:nvSpPr>
        <xdr:cNvPr id="6" name="Text Box 5">
          <a:extLst>
            <a:ext uri="{FF2B5EF4-FFF2-40B4-BE49-F238E27FC236}">
              <a16:creationId xmlns:a16="http://schemas.microsoft.com/office/drawing/2014/main" id="{A050FBCB-2760-4B48-B03F-F127B32469A3}"/>
            </a:ext>
          </a:extLst>
        </xdr:cNvPr>
        <xdr:cNvSpPr txBox="1">
          <a:spLocks noChangeArrowheads="1"/>
        </xdr:cNvSpPr>
      </xdr:nvSpPr>
      <xdr:spPr bwMode="auto">
        <a:xfrm>
          <a:off x="127635" y="85725"/>
          <a:ext cx="849634" cy="247650"/>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3</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923925</xdr:colOff>
      <xdr:row>16</xdr:row>
      <xdr:rowOff>133350</xdr:rowOff>
    </xdr:from>
    <xdr:to>
      <xdr:col>3</xdr:col>
      <xdr:colOff>571501</xdr:colOff>
      <xdr:row>28</xdr:row>
      <xdr:rowOff>28575</xdr:rowOff>
    </xdr:to>
    <xdr:graphicFrame macro="">
      <xdr:nvGraphicFramePr>
        <xdr:cNvPr id="2" name="Chart 1">
          <a:extLst>
            <a:ext uri="{FF2B5EF4-FFF2-40B4-BE49-F238E27FC236}">
              <a16:creationId xmlns:a16="http://schemas.microsoft.com/office/drawing/2014/main" id="{43A79500-4CEB-4624-BF4F-B7A03E9D7D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546735</xdr:colOff>
      <xdr:row>0</xdr:row>
      <xdr:rowOff>192405</xdr:rowOff>
    </xdr:from>
    <xdr:to>
      <xdr:col>0</xdr:col>
      <xdr:colOff>1416700</xdr:colOff>
      <xdr:row>2</xdr:row>
      <xdr:rowOff>51</xdr:rowOff>
    </xdr:to>
    <xdr:sp macro="" textlink="">
      <xdr:nvSpPr>
        <xdr:cNvPr id="3" name="Text Box 3">
          <a:extLst>
            <a:ext uri="{FF2B5EF4-FFF2-40B4-BE49-F238E27FC236}">
              <a16:creationId xmlns:a16="http://schemas.microsoft.com/office/drawing/2014/main" id="{2AD4A957-2B9B-4C1C-93B1-05219FAFE4AB}"/>
            </a:ext>
          </a:extLst>
        </xdr:cNvPr>
        <xdr:cNvSpPr txBox="1">
          <a:spLocks noChangeArrowheads="1"/>
        </xdr:cNvSpPr>
      </xdr:nvSpPr>
      <xdr:spPr bwMode="auto">
        <a:xfrm>
          <a:off x="546735" y="192405"/>
          <a:ext cx="869965" cy="341046"/>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4</a:t>
          </a:r>
        </a:p>
      </xdr:txBody>
    </xdr:sp>
    <xdr:clientData/>
  </xdr:twoCellAnchor>
  <xdr:twoCellAnchor>
    <xdr:from>
      <xdr:col>0</xdr:col>
      <xdr:colOff>1228725</xdr:colOff>
      <xdr:row>2</xdr:row>
      <xdr:rowOff>38100</xdr:rowOff>
    </xdr:from>
    <xdr:to>
      <xdr:col>3</xdr:col>
      <xdr:colOff>466725</xdr:colOff>
      <xdr:row>15</xdr:row>
      <xdr:rowOff>38100</xdr:rowOff>
    </xdr:to>
    <xdr:graphicFrame macro="">
      <xdr:nvGraphicFramePr>
        <xdr:cNvPr id="4" name="Chart 1">
          <a:extLst>
            <a:ext uri="{FF2B5EF4-FFF2-40B4-BE49-F238E27FC236}">
              <a16:creationId xmlns:a16="http://schemas.microsoft.com/office/drawing/2014/main" id="{D72C49E6-1150-4B6B-9057-A06DDAF699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161925</xdr:colOff>
      <xdr:row>3</xdr:row>
      <xdr:rowOff>152400</xdr:rowOff>
    </xdr:from>
    <xdr:to>
      <xdr:col>5</xdr:col>
      <xdr:colOff>819150</xdr:colOff>
      <xdr:row>29</xdr:row>
      <xdr:rowOff>95250</xdr:rowOff>
    </xdr:to>
    <xdr:graphicFrame macro="">
      <xdr:nvGraphicFramePr>
        <xdr:cNvPr id="2" name="Chart 1">
          <a:extLst>
            <a:ext uri="{FF2B5EF4-FFF2-40B4-BE49-F238E27FC236}">
              <a16:creationId xmlns:a16="http://schemas.microsoft.com/office/drawing/2014/main" id="{DAF924C5-45A3-47B1-AD23-EF04FF34B8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122555</xdr:colOff>
      <xdr:row>2</xdr:row>
      <xdr:rowOff>66675</xdr:rowOff>
    </xdr:from>
    <xdr:to>
      <xdr:col>0</xdr:col>
      <xdr:colOff>846455</xdr:colOff>
      <xdr:row>3</xdr:row>
      <xdr:rowOff>73327</xdr:rowOff>
    </xdr:to>
    <xdr:sp macro="" textlink="">
      <xdr:nvSpPr>
        <xdr:cNvPr id="3" name="文字 3">
          <a:extLst>
            <a:ext uri="{FF2B5EF4-FFF2-40B4-BE49-F238E27FC236}">
              <a16:creationId xmlns:a16="http://schemas.microsoft.com/office/drawing/2014/main" id="{90E03301-55BF-4556-95CE-F132C19EC04A}"/>
            </a:ext>
          </a:extLst>
        </xdr:cNvPr>
        <xdr:cNvSpPr txBox="1">
          <a:spLocks noChangeArrowheads="1"/>
        </xdr:cNvSpPr>
      </xdr:nvSpPr>
      <xdr:spPr bwMode="auto">
        <a:xfrm>
          <a:off x="122555" y="685800"/>
          <a:ext cx="723900" cy="216202"/>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百萬元</a:t>
          </a:r>
        </a:p>
      </xdr:txBody>
    </xdr:sp>
    <xdr:clientData/>
  </xdr:twoCellAnchor>
  <xdr:twoCellAnchor>
    <xdr:from>
      <xdr:col>0</xdr:col>
      <xdr:colOff>19050</xdr:colOff>
      <xdr:row>34</xdr:row>
      <xdr:rowOff>0</xdr:rowOff>
    </xdr:from>
    <xdr:to>
      <xdr:col>1</xdr:col>
      <xdr:colOff>0</xdr:colOff>
      <xdr:row>36</xdr:row>
      <xdr:rowOff>0</xdr:rowOff>
    </xdr:to>
    <xdr:sp macro="" textlink="">
      <xdr:nvSpPr>
        <xdr:cNvPr id="4" name="Line 3">
          <a:extLst>
            <a:ext uri="{FF2B5EF4-FFF2-40B4-BE49-F238E27FC236}">
              <a16:creationId xmlns:a16="http://schemas.microsoft.com/office/drawing/2014/main" id="{FE4E91EB-F9F2-45C3-8844-F543965057F0}"/>
            </a:ext>
          </a:extLst>
        </xdr:cNvPr>
        <xdr:cNvSpPr>
          <a:spLocks noChangeShapeType="1"/>
        </xdr:cNvSpPr>
      </xdr:nvSpPr>
      <xdr:spPr bwMode="auto">
        <a:xfrm>
          <a:off x="19050" y="7858125"/>
          <a:ext cx="1647825" cy="447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290195</xdr:colOff>
      <xdr:row>0</xdr:row>
      <xdr:rowOff>95250</xdr:rowOff>
    </xdr:from>
    <xdr:to>
      <xdr:col>0</xdr:col>
      <xdr:colOff>1072560</xdr:colOff>
      <xdr:row>0</xdr:row>
      <xdr:rowOff>331602</xdr:rowOff>
    </xdr:to>
    <xdr:sp macro="" textlink="">
      <xdr:nvSpPr>
        <xdr:cNvPr id="5" name="Text Box 4">
          <a:extLst>
            <a:ext uri="{FF2B5EF4-FFF2-40B4-BE49-F238E27FC236}">
              <a16:creationId xmlns:a16="http://schemas.microsoft.com/office/drawing/2014/main" id="{4A0FE8DE-9D86-40B1-9F62-B8AC2641753B}"/>
            </a:ext>
          </a:extLst>
        </xdr:cNvPr>
        <xdr:cNvSpPr txBox="1">
          <a:spLocks noChangeArrowheads="1"/>
        </xdr:cNvSpPr>
      </xdr:nvSpPr>
      <xdr:spPr bwMode="auto">
        <a:xfrm>
          <a:off x="290195" y="95250"/>
          <a:ext cx="782365" cy="23635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5</a:t>
          </a:r>
        </a:p>
      </xdr:txBody>
    </xdr:sp>
    <xdr:clientData/>
  </xdr:twoCellAnchor>
  <xdr:twoCellAnchor>
    <xdr:from>
      <xdr:col>5</xdr:col>
      <xdr:colOff>242570</xdr:colOff>
      <xdr:row>27</xdr:row>
      <xdr:rowOff>215900</xdr:rowOff>
    </xdr:from>
    <xdr:to>
      <xdr:col>5</xdr:col>
      <xdr:colOff>719488</xdr:colOff>
      <xdr:row>28</xdr:row>
      <xdr:rowOff>215900</xdr:rowOff>
    </xdr:to>
    <xdr:sp macro="" textlink="">
      <xdr:nvSpPr>
        <xdr:cNvPr id="6" name="文字 2">
          <a:extLst>
            <a:ext uri="{FF2B5EF4-FFF2-40B4-BE49-F238E27FC236}">
              <a16:creationId xmlns:a16="http://schemas.microsoft.com/office/drawing/2014/main" id="{046DF714-49E5-412E-8694-312CE0CF07EB}"/>
            </a:ext>
          </a:extLst>
        </xdr:cNvPr>
        <xdr:cNvSpPr txBox="1">
          <a:spLocks noChangeArrowheads="1"/>
        </xdr:cNvSpPr>
      </xdr:nvSpPr>
      <xdr:spPr bwMode="auto">
        <a:xfrm>
          <a:off x="6300470" y="6378575"/>
          <a:ext cx="476918" cy="247650"/>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年度</a:t>
          </a:r>
        </a:p>
      </xdr:txBody>
    </xdr:sp>
    <xdr:clientData/>
  </xdr:twoCellAnchor>
</xdr:wsDr>
</file>

<file path=xl/drawings/drawing6.xml><?xml version="1.0" encoding="utf-8"?>
<c:userShapes xmlns:c="http://schemas.openxmlformats.org/drawingml/2006/chart">
  <cdr:relSizeAnchor xmlns:cdr="http://schemas.openxmlformats.org/drawingml/2006/chartDrawing">
    <cdr:from>
      <cdr:x>0.9206</cdr:x>
      <cdr:y>0.95439</cdr:y>
    </cdr:from>
    <cdr:to>
      <cdr:x>0.9206</cdr:x>
      <cdr:y>0.95439</cdr:y>
    </cdr:to>
    <cdr:sp macro="" textlink="">
      <cdr:nvSpPr>
        <cdr:cNvPr id="28673" name="Text Box 1"/>
        <cdr:cNvSpPr txBox="1">
          <a:spLocks xmlns:a="http://schemas.openxmlformats.org/drawingml/2006/main" noChangeArrowheads="1"/>
        </cdr:cNvSpPr>
      </cdr:nvSpPr>
      <cdr:spPr bwMode="auto">
        <a:xfrm xmlns:a="http://schemas.openxmlformats.org/drawingml/2006/main">
          <a:off x="5631155" y="5514033"/>
          <a:ext cx="0" cy="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7432" rIns="0" bIns="0" anchor="t" upright="1"/>
        <a:lstStyle xmlns:a="http://schemas.openxmlformats.org/drawingml/2006/main"/>
        <a:p xmlns:a="http://schemas.openxmlformats.org/drawingml/2006/main">
          <a:pPr algn="l" rtl="0">
            <a:defRPr sz="1000"/>
          </a:pPr>
          <a:r>
            <a:rPr lang="zh-TW" altLang="en-US" sz="1100" b="0" i="0" u="none" strike="noStrike" baseline="0">
              <a:solidFill>
                <a:srgbClr val="000000"/>
              </a:solidFill>
              <a:latin typeface="標楷體"/>
              <a:ea typeface="標楷體"/>
            </a:rPr>
            <a:t>年度</a:t>
          </a:r>
        </a:p>
      </cdr:txBody>
    </cdr:sp>
  </cdr:relSizeAnchor>
</c:userShapes>
</file>

<file path=xl/drawings/drawing7.xml><?xml version="1.0" encoding="utf-8"?>
<xdr:wsDr xmlns:xdr="http://schemas.openxmlformats.org/drawingml/2006/spreadsheetDrawing" xmlns:a="http://schemas.openxmlformats.org/drawingml/2006/main">
  <xdr:oneCellAnchor>
    <xdr:from>
      <xdr:col>0</xdr:col>
      <xdr:colOff>0</xdr:colOff>
      <xdr:row>10</xdr:row>
      <xdr:rowOff>0</xdr:rowOff>
    </xdr:from>
    <xdr:ext cx="95250" cy="209550"/>
    <xdr:sp macro="" textlink="">
      <xdr:nvSpPr>
        <xdr:cNvPr id="2" name="Text Box 3">
          <a:extLst>
            <a:ext uri="{FF2B5EF4-FFF2-40B4-BE49-F238E27FC236}">
              <a16:creationId xmlns:a16="http://schemas.microsoft.com/office/drawing/2014/main" id="{D1B6B49A-F1C2-4D06-B088-661BCBB0E438}"/>
            </a:ext>
          </a:extLst>
        </xdr:cNvPr>
        <xdr:cNvSpPr txBox="1">
          <a:spLocks noChangeArrowheads="1"/>
        </xdr:cNvSpPr>
      </xdr:nvSpPr>
      <xdr:spPr bwMode="auto">
        <a:xfrm>
          <a:off x="0" y="333375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3" name="Text Box 4">
          <a:extLst>
            <a:ext uri="{FF2B5EF4-FFF2-40B4-BE49-F238E27FC236}">
              <a16:creationId xmlns:a16="http://schemas.microsoft.com/office/drawing/2014/main" id="{EA31D17E-2AC8-4CE4-B6F8-76855565B669}"/>
            </a:ext>
          </a:extLst>
        </xdr:cNvPr>
        <xdr:cNvSpPr txBox="1">
          <a:spLocks noChangeArrowheads="1"/>
        </xdr:cNvSpPr>
      </xdr:nvSpPr>
      <xdr:spPr bwMode="auto">
        <a:xfrm>
          <a:off x="0" y="333375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4" name="Text Box 9">
          <a:extLst>
            <a:ext uri="{FF2B5EF4-FFF2-40B4-BE49-F238E27FC236}">
              <a16:creationId xmlns:a16="http://schemas.microsoft.com/office/drawing/2014/main" id="{E3DBDCC8-05D7-4316-A456-DDF73CBDFA8A}"/>
            </a:ext>
          </a:extLst>
        </xdr:cNvPr>
        <xdr:cNvSpPr txBox="1">
          <a:spLocks noChangeArrowheads="1"/>
        </xdr:cNvSpPr>
      </xdr:nvSpPr>
      <xdr:spPr bwMode="auto">
        <a:xfrm>
          <a:off x="0" y="333375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5" name="Text Box 10">
          <a:extLst>
            <a:ext uri="{FF2B5EF4-FFF2-40B4-BE49-F238E27FC236}">
              <a16:creationId xmlns:a16="http://schemas.microsoft.com/office/drawing/2014/main" id="{DBBEEBAF-262F-402A-9DF9-ADA09CE290CF}"/>
            </a:ext>
          </a:extLst>
        </xdr:cNvPr>
        <xdr:cNvSpPr txBox="1">
          <a:spLocks noChangeArrowheads="1"/>
        </xdr:cNvSpPr>
      </xdr:nvSpPr>
      <xdr:spPr bwMode="auto">
        <a:xfrm>
          <a:off x="0" y="333375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6" name="Text Box 3">
          <a:extLst>
            <a:ext uri="{FF2B5EF4-FFF2-40B4-BE49-F238E27FC236}">
              <a16:creationId xmlns:a16="http://schemas.microsoft.com/office/drawing/2014/main" id="{D5EECC2D-DD84-4F7A-BDAB-65EE97E7F843}"/>
            </a:ext>
          </a:extLst>
        </xdr:cNvPr>
        <xdr:cNvSpPr txBox="1">
          <a:spLocks noChangeArrowheads="1"/>
        </xdr:cNvSpPr>
      </xdr:nvSpPr>
      <xdr:spPr bwMode="auto">
        <a:xfrm>
          <a:off x="0" y="333375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7" name="Text Box 4">
          <a:extLst>
            <a:ext uri="{FF2B5EF4-FFF2-40B4-BE49-F238E27FC236}">
              <a16:creationId xmlns:a16="http://schemas.microsoft.com/office/drawing/2014/main" id="{58A2CDB1-4699-4265-AC96-9F6A13EBF687}"/>
            </a:ext>
          </a:extLst>
        </xdr:cNvPr>
        <xdr:cNvSpPr txBox="1">
          <a:spLocks noChangeArrowheads="1"/>
        </xdr:cNvSpPr>
      </xdr:nvSpPr>
      <xdr:spPr bwMode="auto">
        <a:xfrm>
          <a:off x="0" y="333375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8" name="Text Box 9">
          <a:extLst>
            <a:ext uri="{FF2B5EF4-FFF2-40B4-BE49-F238E27FC236}">
              <a16:creationId xmlns:a16="http://schemas.microsoft.com/office/drawing/2014/main" id="{0DA969A8-D2FE-4E40-9C12-3E7F2ED769AF}"/>
            </a:ext>
          </a:extLst>
        </xdr:cNvPr>
        <xdr:cNvSpPr txBox="1">
          <a:spLocks noChangeArrowheads="1"/>
        </xdr:cNvSpPr>
      </xdr:nvSpPr>
      <xdr:spPr bwMode="auto">
        <a:xfrm>
          <a:off x="0" y="333375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9" name="Text Box 10">
          <a:extLst>
            <a:ext uri="{FF2B5EF4-FFF2-40B4-BE49-F238E27FC236}">
              <a16:creationId xmlns:a16="http://schemas.microsoft.com/office/drawing/2014/main" id="{B52F3C40-4410-4D59-9A97-628AF987B32A}"/>
            </a:ext>
          </a:extLst>
        </xdr:cNvPr>
        <xdr:cNvSpPr txBox="1">
          <a:spLocks noChangeArrowheads="1"/>
        </xdr:cNvSpPr>
      </xdr:nvSpPr>
      <xdr:spPr bwMode="auto">
        <a:xfrm>
          <a:off x="0" y="333375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8.xml><?xml version="1.0" encoding="utf-8"?>
<xdr:wsDr xmlns:xdr="http://schemas.openxmlformats.org/drawingml/2006/spreadsheetDrawing" xmlns:a="http://schemas.openxmlformats.org/drawingml/2006/main">
  <xdr:twoCellAnchor>
    <xdr:from>
      <xdr:col>0</xdr:col>
      <xdr:colOff>19050</xdr:colOff>
      <xdr:row>3</xdr:row>
      <xdr:rowOff>152400</xdr:rowOff>
    </xdr:from>
    <xdr:to>
      <xdr:col>1</xdr:col>
      <xdr:colOff>695325</xdr:colOff>
      <xdr:row>3</xdr:row>
      <xdr:rowOff>381000</xdr:rowOff>
    </xdr:to>
    <xdr:sp macro="" textlink="">
      <xdr:nvSpPr>
        <xdr:cNvPr id="2" name="Text Box 11">
          <a:extLst>
            <a:ext uri="{FF2B5EF4-FFF2-40B4-BE49-F238E27FC236}">
              <a16:creationId xmlns:a16="http://schemas.microsoft.com/office/drawing/2014/main" id="{F003E972-5E14-4804-9926-E4000ADC04EA}"/>
            </a:ext>
          </a:extLst>
        </xdr:cNvPr>
        <xdr:cNvSpPr txBox="1">
          <a:spLocks noChangeArrowheads="1"/>
        </xdr:cNvSpPr>
      </xdr:nvSpPr>
      <xdr:spPr bwMode="auto">
        <a:xfrm>
          <a:off x="19050" y="781050"/>
          <a:ext cx="1352550" cy="57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0</xdr:colOff>
      <xdr:row>10</xdr:row>
      <xdr:rowOff>0</xdr:rowOff>
    </xdr:from>
    <xdr:ext cx="95250" cy="228600"/>
    <xdr:sp macro="" textlink="">
      <xdr:nvSpPr>
        <xdr:cNvPr id="3" name="Text Box 3">
          <a:extLst>
            <a:ext uri="{FF2B5EF4-FFF2-40B4-BE49-F238E27FC236}">
              <a16:creationId xmlns:a16="http://schemas.microsoft.com/office/drawing/2014/main" id="{908AF1CE-4F26-4517-A835-DF247CDE2617}"/>
            </a:ext>
          </a:extLst>
        </xdr:cNvPr>
        <xdr:cNvSpPr txBox="1">
          <a:spLocks noChangeArrowheads="1"/>
        </xdr:cNvSpPr>
      </xdr:nvSpPr>
      <xdr:spPr bwMode="auto">
        <a:xfrm>
          <a:off x="0" y="2095500"/>
          <a:ext cx="952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28600"/>
    <xdr:sp macro="" textlink="">
      <xdr:nvSpPr>
        <xdr:cNvPr id="4" name="Text Box 4">
          <a:extLst>
            <a:ext uri="{FF2B5EF4-FFF2-40B4-BE49-F238E27FC236}">
              <a16:creationId xmlns:a16="http://schemas.microsoft.com/office/drawing/2014/main" id="{84CCF774-A1E8-42F5-865F-2C64D5F8221F}"/>
            </a:ext>
          </a:extLst>
        </xdr:cNvPr>
        <xdr:cNvSpPr txBox="1">
          <a:spLocks noChangeArrowheads="1"/>
        </xdr:cNvSpPr>
      </xdr:nvSpPr>
      <xdr:spPr bwMode="auto">
        <a:xfrm>
          <a:off x="0" y="2095500"/>
          <a:ext cx="952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xdr:from>
      <xdr:col>4</xdr:col>
      <xdr:colOff>1314450</xdr:colOff>
      <xdr:row>3</xdr:row>
      <xdr:rowOff>47625</xdr:rowOff>
    </xdr:from>
    <xdr:to>
      <xdr:col>6</xdr:col>
      <xdr:colOff>666750</xdr:colOff>
      <xdr:row>3</xdr:row>
      <xdr:rowOff>228600</xdr:rowOff>
    </xdr:to>
    <xdr:sp macro="" textlink="">
      <xdr:nvSpPr>
        <xdr:cNvPr id="5" name="Text Box 8">
          <a:extLst>
            <a:ext uri="{FF2B5EF4-FFF2-40B4-BE49-F238E27FC236}">
              <a16:creationId xmlns:a16="http://schemas.microsoft.com/office/drawing/2014/main" id="{43A3442C-C090-4C77-BF4A-51326A4D8AAB}"/>
            </a:ext>
          </a:extLst>
        </xdr:cNvPr>
        <xdr:cNvSpPr txBox="1">
          <a:spLocks noChangeArrowheads="1"/>
        </xdr:cNvSpPr>
      </xdr:nvSpPr>
      <xdr:spPr bwMode="auto">
        <a:xfrm>
          <a:off x="3429000" y="676275"/>
          <a:ext cx="1352550" cy="1619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0</xdr:colOff>
      <xdr:row>10</xdr:row>
      <xdr:rowOff>0</xdr:rowOff>
    </xdr:from>
    <xdr:ext cx="95250" cy="228600"/>
    <xdr:sp macro="" textlink="">
      <xdr:nvSpPr>
        <xdr:cNvPr id="6" name="Text Box 9">
          <a:extLst>
            <a:ext uri="{FF2B5EF4-FFF2-40B4-BE49-F238E27FC236}">
              <a16:creationId xmlns:a16="http://schemas.microsoft.com/office/drawing/2014/main" id="{507C8292-4D49-4786-A3AB-3472C96FB32D}"/>
            </a:ext>
          </a:extLst>
        </xdr:cNvPr>
        <xdr:cNvSpPr txBox="1">
          <a:spLocks noChangeArrowheads="1"/>
        </xdr:cNvSpPr>
      </xdr:nvSpPr>
      <xdr:spPr bwMode="auto">
        <a:xfrm>
          <a:off x="0" y="2095500"/>
          <a:ext cx="952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28600"/>
    <xdr:sp macro="" textlink="">
      <xdr:nvSpPr>
        <xdr:cNvPr id="7" name="Text Box 10">
          <a:extLst>
            <a:ext uri="{FF2B5EF4-FFF2-40B4-BE49-F238E27FC236}">
              <a16:creationId xmlns:a16="http://schemas.microsoft.com/office/drawing/2014/main" id="{2B376BE7-E9EC-4838-A965-77384CD4C616}"/>
            </a:ext>
          </a:extLst>
        </xdr:cNvPr>
        <xdr:cNvSpPr txBox="1">
          <a:spLocks noChangeArrowheads="1"/>
        </xdr:cNvSpPr>
      </xdr:nvSpPr>
      <xdr:spPr bwMode="auto">
        <a:xfrm>
          <a:off x="0" y="2095500"/>
          <a:ext cx="952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28600"/>
    <xdr:sp macro="" textlink="">
      <xdr:nvSpPr>
        <xdr:cNvPr id="8" name="Text Box 3">
          <a:extLst>
            <a:ext uri="{FF2B5EF4-FFF2-40B4-BE49-F238E27FC236}">
              <a16:creationId xmlns:a16="http://schemas.microsoft.com/office/drawing/2014/main" id="{CC8064CD-5D56-424B-A84E-300F889D3F84}"/>
            </a:ext>
          </a:extLst>
        </xdr:cNvPr>
        <xdr:cNvSpPr txBox="1">
          <a:spLocks noChangeArrowheads="1"/>
        </xdr:cNvSpPr>
      </xdr:nvSpPr>
      <xdr:spPr bwMode="auto">
        <a:xfrm>
          <a:off x="0" y="2095500"/>
          <a:ext cx="952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28600"/>
    <xdr:sp macro="" textlink="">
      <xdr:nvSpPr>
        <xdr:cNvPr id="9" name="Text Box 4">
          <a:extLst>
            <a:ext uri="{FF2B5EF4-FFF2-40B4-BE49-F238E27FC236}">
              <a16:creationId xmlns:a16="http://schemas.microsoft.com/office/drawing/2014/main" id="{94C4B0B3-6F2C-40AA-B09D-8B77E54DC2DB}"/>
            </a:ext>
          </a:extLst>
        </xdr:cNvPr>
        <xdr:cNvSpPr txBox="1">
          <a:spLocks noChangeArrowheads="1"/>
        </xdr:cNvSpPr>
      </xdr:nvSpPr>
      <xdr:spPr bwMode="auto">
        <a:xfrm>
          <a:off x="0" y="2095500"/>
          <a:ext cx="952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28600"/>
    <xdr:sp macro="" textlink="">
      <xdr:nvSpPr>
        <xdr:cNvPr id="10" name="Text Box 9">
          <a:extLst>
            <a:ext uri="{FF2B5EF4-FFF2-40B4-BE49-F238E27FC236}">
              <a16:creationId xmlns:a16="http://schemas.microsoft.com/office/drawing/2014/main" id="{B50B7707-5238-4B66-946A-5D2743414788}"/>
            </a:ext>
          </a:extLst>
        </xdr:cNvPr>
        <xdr:cNvSpPr txBox="1">
          <a:spLocks noChangeArrowheads="1"/>
        </xdr:cNvSpPr>
      </xdr:nvSpPr>
      <xdr:spPr bwMode="auto">
        <a:xfrm>
          <a:off x="0" y="2095500"/>
          <a:ext cx="952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28600"/>
    <xdr:sp macro="" textlink="">
      <xdr:nvSpPr>
        <xdr:cNvPr id="11" name="Text Box 10">
          <a:extLst>
            <a:ext uri="{FF2B5EF4-FFF2-40B4-BE49-F238E27FC236}">
              <a16:creationId xmlns:a16="http://schemas.microsoft.com/office/drawing/2014/main" id="{368E5F4D-37BA-49D1-A34E-9EBB10A79168}"/>
            </a:ext>
          </a:extLst>
        </xdr:cNvPr>
        <xdr:cNvSpPr txBox="1">
          <a:spLocks noChangeArrowheads="1"/>
        </xdr:cNvSpPr>
      </xdr:nvSpPr>
      <xdr:spPr bwMode="auto">
        <a:xfrm>
          <a:off x="0" y="2095500"/>
          <a:ext cx="952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95250</xdr:colOff>
      <xdr:row>8</xdr:row>
      <xdr:rowOff>228600</xdr:rowOff>
    </xdr:to>
    <xdr:sp macro="" textlink="">
      <xdr:nvSpPr>
        <xdr:cNvPr id="2" name="Text Box 1">
          <a:extLst>
            <a:ext uri="{FF2B5EF4-FFF2-40B4-BE49-F238E27FC236}">
              <a16:creationId xmlns:a16="http://schemas.microsoft.com/office/drawing/2014/main" id="{92F337D6-A9B0-453E-81EF-8A9E412F718E}"/>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3" name="Text Box 2">
          <a:extLst>
            <a:ext uri="{FF2B5EF4-FFF2-40B4-BE49-F238E27FC236}">
              <a16:creationId xmlns:a16="http://schemas.microsoft.com/office/drawing/2014/main" id="{1260A872-14BE-4929-AD52-E07AFA86DD3E}"/>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twoCellAnchor>
  <xdr:twoCellAnchor editAs="oneCell">
    <xdr:from>
      <xdr:col>0</xdr:col>
      <xdr:colOff>0</xdr:colOff>
      <xdr:row>41</xdr:row>
      <xdr:rowOff>0</xdr:rowOff>
    </xdr:from>
    <xdr:to>
      <xdr:col>0</xdr:col>
      <xdr:colOff>95250</xdr:colOff>
      <xdr:row>41</xdr:row>
      <xdr:rowOff>228600</xdr:rowOff>
    </xdr:to>
    <xdr:sp macro="" textlink="">
      <xdr:nvSpPr>
        <xdr:cNvPr id="4" name="Text Box 3">
          <a:extLst>
            <a:ext uri="{FF2B5EF4-FFF2-40B4-BE49-F238E27FC236}">
              <a16:creationId xmlns:a16="http://schemas.microsoft.com/office/drawing/2014/main" id="{ED551E46-C0BC-45BF-9D54-21538ACE5A18}"/>
            </a:ext>
          </a:extLst>
        </xdr:cNvPr>
        <xdr:cNvSpPr txBox="1">
          <a:spLocks noChangeArrowheads="1"/>
        </xdr:cNvSpPr>
      </xdr:nvSpPr>
      <xdr:spPr bwMode="auto">
        <a:xfrm>
          <a:off x="0" y="10372725"/>
          <a:ext cx="95250" cy="228600"/>
        </a:xfrm>
        <a:prstGeom prst="rect">
          <a:avLst/>
        </a:prstGeom>
        <a:noFill/>
        <a:ln w="9525">
          <a:noFill/>
          <a:miter lim="800000"/>
          <a:headEnd/>
          <a:tailEnd/>
        </a:ln>
      </xdr:spPr>
    </xdr:sp>
    <xdr:clientData/>
  </xdr:twoCellAnchor>
  <xdr:twoCellAnchor editAs="oneCell">
    <xdr:from>
      <xdr:col>0</xdr:col>
      <xdr:colOff>0</xdr:colOff>
      <xdr:row>41</xdr:row>
      <xdr:rowOff>0</xdr:rowOff>
    </xdr:from>
    <xdr:to>
      <xdr:col>0</xdr:col>
      <xdr:colOff>95250</xdr:colOff>
      <xdr:row>41</xdr:row>
      <xdr:rowOff>228600</xdr:rowOff>
    </xdr:to>
    <xdr:sp macro="" textlink="">
      <xdr:nvSpPr>
        <xdr:cNvPr id="5" name="Text Box 4">
          <a:extLst>
            <a:ext uri="{FF2B5EF4-FFF2-40B4-BE49-F238E27FC236}">
              <a16:creationId xmlns:a16="http://schemas.microsoft.com/office/drawing/2014/main" id="{7C25B9BF-C439-4BE0-BDAA-C049D013D8A9}"/>
            </a:ext>
          </a:extLst>
        </xdr:cNvPr>
        <xdr:cNvSpPr txBox="1">
          <a:spLocks noChangeArrowheads="1"/>
        </xdr:cNvSpPr>
      </xdr:nvSpPr>
      <xdr:spPr bwMode="auto">
        <a:xfrm>
          <a:off x="0" y="10372725"/>
          <a:ext cx="95250" cy="228600"/>
        </a:xfrm>
        <a:prstGeom prst="rect">
          <a:avLst/>
        </a:prstGeom>
        <a:noFill/>
        <a:ln w="9525">
          <a:noFill/>
          <a:miter lim="800000"/>
          <a:headEnd/>
          <a:tailEnd/>
        </a:ln>
      </xdr:spPr>
    </xdr:sp>
    <xdr:clientData/>
  </xdr:twoCellAnchor>
  <xdr:twoCellAnchor editAs="oneCell">
    <xdr:from>
      <xdr:col>0</xdr:col>
      <xdr:colOff>0</xdr:colOff>
      <xdr:row>41</xdr:row>
      <xdr:rowOff>0</xdr:rowOff>
    </xdr:from>
    <xdr:to>
      <xdr:col>0</xdr:col>
      <xdr:colOff>95250</xdr:colOff>
      <xdr:row>41</xdr:row>
      <xdr:rowOff>228600</xdr:rowOff>
    </xdr:to>
    <xdr:sp macro="" textlink="">
      <xdr:nvSpPr>
        <xdr:cNvPr id="6" name="Text Box 5">
          <a:extLst>
            <a:ext uri="{FF2B5EF4-FFF2-40B4-BE49-F238E27FC236}">
              <a16:creationId xmlns:a16="http://schemas.microsoft.com/office/drawing/2014/main" id="{E804474B-F861-4102-9C58-83C508DAE5CC}"/>
            </a:ext>
          </a:extLst>
        </xdr:cNvPr>
        <xdr:cNvSpPr txBox="1">
          <a:spLocks noChangeArrowheads="1"/>
        </xdr:cNvSpPr>
      </xdr:nvSpPr>
      <xdr:spPr bwMode="auto">
        <a:xfrm>
          <a:off x="0" y="10372725"/>
          <a:ext cx="95250" cy="228600"/>
        </a:xfrm>
        <a:prstGeom prst="rect">
          <a:avLst/>
        </a:prstGeom>
        <a:noFill/>
        <a:ln w="9525">
          <a:noFill/>
          <a:miter lim="800000"/>
          <a:headEnd/>
          <a:tailEnd/>
        </a:ln>
      </xdr:spPr>
    </xdr:sp>
    <xdr:clientData/>
  </xdr:twoCellAnchor>
  <xdr:twoCellAnchor editAs="oneCell">
    <xdr:from>
      <xdr:col>0</xdr:col>
      <xdr:colOff>0</xdr:colOff>
      <xdr:row>41</xdr:row>
      <xdr:rowOff>0</xdr:rowOff>
    </xdr:from>
    <xdr:to>
      <xdr:col>0</xdr:col>
      <xdr:colOff>95250</xdr:colOff>
      <xdr:row>41</xdr:row>
      <xdr:rowOff>228600</xdr:rowOff>
    </xdr:to>
    <xdr:sp macro="" textlink="">
      <xdr:nvSpPr>
        <xdr:cNvPr id="7" name="Text Box 6">
          <a:extLst>
            <a:ext uri="{FF2B5EF4-FFF2-40B4-BE49-F238E27FC236}">
              <a16:creationId xmlns:a16="http://schemas.microsoft.com/office/drawing/2014/main" id="{AD1BCFD0-1769-4FA8-B3F0-280DC9F5F584}"/>
            </a:ext>
          </a:extLst>
        </xdr:cNvPr>
        <xdr:cNvSpPr txBox="1">
          <a:spLocks noChangeArrowheads="1"/>
        </xdr:cNvSpPr>
      </xdr:nvSpPr>
      <xdr:spPr bwMode="auto">
        <a:xfrm>
          <a:off x="0" y="1037272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8" name="Text Box 7">
          <a:extLst>
            <a:ext uri="{FF2B5EF4-FFF2-40B4-BE49-F238E27FC236}">
              <a16:creationId xmlns:a16="http://schemas.microsoft.com/office/drawing/2014/main" id="{D345E882-2FAB-43C0-8F77-4FACEDF132FF}"/>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9" name="Text Box 8">
          <a:extLst>
            <a:ext uri="{FF2B5EF4-FFF2-40B4-BE49-F238E27FC236}">
              <a16:creationId xmlns:a16="http://schemas.microsoft.com/office/drawing/2014/main" id="{33197E5D-059B-4E2F-BDEF-9CDC9CF98202}"/>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10" name="Text Box 9">
          <a:extLst>
            <a:ext uri="{FF2B5EF4-FFF2-40B4-BE49-F238E27FC236}">
              <a16:creationId xmlns:a16="http://schemas.microsoft.com/office/drawing/2014/main" id="{C939A329-C943-403F-B608-7BFFE02E086D}"/>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11" name="Text Box 10">
          <a:extLst>
            <a:ext uri="{FF2B5EF4-FFF2-40B4-BE49-F238E27FC236}">
              <a16:creationId xmlns:a16="http://schemas.microsoft.com/office/drawing/2014/main" id="{A7DC4F56-67AB-49CA-A6D0-0CC98A682095}"/>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twoCellAnchor>
  <xdr:twoCellAnchor editAs="oneCell">
    <xdr:from>
      <xdr:col>0</xdr:col>
      <xdr:colOff>0</xdr:colOff>
      <xdr:row>41</xdr:row>
      <xdr:rowOff>0</xdr:rowOff>
    </xdr:from>
    <xdr:to>
      <xdr:col>0</xdr:col>
      <xdr:colOff>76200</xdr:colOff>
      <xdr:row>47</xdr:row>
      <xdr:rowOff>232834</xdr:rowOff>
    </xdr:to>
    <xdr:sp macro="" textlink="">
      <xdr:nvSpPr>
        <xdr:cNvPr id="12" name="Text Box 11">
          <a:extLst>
            <a:ext uri="{FF2B5EF4-FFF2-40B4-BE49-F238E27FC236}">
              <a16:creationId xmlns:a16="http://schemas.microsoft.com/office/drawing/2014/main" id="{18C4DDD3-525E-49D5-9530-D16A483616AA}"/>
            </a:ext>
          </a:extLst>
        </xdr:cNvPr>
        <xdr:cNvSpPr txBox="1">
          <a:spLocks noChangeArrowheads="1"/>
        </xdr:cNvSpPr>
      </xdr:nvSpPr>
      <xdr:spPr bwMode="auto">
        <a:xfrm>
          <a:off x="0" y="10372725"/>
          <a:ext cx="76200" cy="1747309"/>
        </a:xfrm>
        <a:prstGeom prst="rect">
          <a:avLst/>
        </a:prstGeom>
        <a:noFill/>
        <a:ln w="9525">
          <a:noFill/>
          <a:miter lim="800000"/>
          <a:headEnd/>
          <a:tailEnd/>
        </a:ln>
      </xdr:spPr>
    </xdr:sp>
    <xdr:clientData/>
  </xdr:twoCellAnchor>
  <xdr:twoCellAnchor editAs="oneCell">
    <xdr:from>
      <xdr:col>0</xdr:col>
      <xdr:colOff>0</xdr:colOff>
      <xdr:row>41</xdr:row>
      <xdr:rowOff>0</xdr:rowOff>
    </xdr:from>
    <xdr:to>
      <xdr:col>0</xdr:col>
      <xdr:colOff>76200</xdr:colOff>
      <xdr:row>47</xdr:row>
      <xdr:rowOff>232834</xdr:rowOff>
    </xdr:to>
    <xdr:sp macro="" textlink="">
      <xdr:nvSpPr>
        <xdr:cNvPr id="13" name="Text Box 12">
          <a:extLst>
            <a:ext uri="{FF2B5EF4-FFF2-40B4-BE49-F238E27FC236}">
              <a16:creationId xmlns:a16="http://schemas.microsoft.com/office/drawing/2014/main" id="{CAA4D07A-98FA-4488-8A45-21926CFCFB9C}"/>
            </a:ext>
          </a:extLst>
        </xdr:cNvPr>
        <xdr:cNvSpPr txBox="1">
          <a:spLocks noChangeArrowheads="1"/>
        </xdr:cNvSpPr>
      </xdr:nvSpPr>
      <xdr:spPr bwMode="auto">
        <a:xfrm>
          <a:off x="0" y="10372725"/>
          <a:ext cx="76200" cy="1747309"/>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4" name="Text Box 1">
          <a:extLst>
            <a:ext uri="{FF2B5EF4-FFF2-40B4-BE49-F238E27FC236}">
              <a16:creationId xmlns:a16="http://schemas.microsoft.com/office/drawing/2014/main" id="{75F7D9E1-8A86-4940-8D6C-C9286D86DAB0}"/>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5" name="Text Box 2">
          <a:extLst>
            <a:ext uri="{FF2B5EF4-FFF2-40B4-BE49-F238E27FC236}">
              <a16:creationId xmlns:a16="http://schemas.microsoft.com/office/drawing/2014/main" id="{9BDE5FF5-7303-43AC-B0C6-7B404147C307}"/>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6" name="Text Box 7">
          <a:extLst>
            <a:ext uri="{FF2B5EF4-FFF2-40B4-BE49-F238E27FC236}">
              <a16:creationId xmlns:a16="http://schemas.microsoft.com/office/drawing/2014/main" id="{BFF6CB34-3058-499F-9B35-9ADCBF8322ED}"/>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7" name="Text Box 8">
          <a:extLst>
            <a:ext uri="{FF2B5EF4-FFF2-40B4-BE49-F238E27FC236}">
              <a16:creationId xmlns:a16="http://schemas.microsoft.com/office/drawing/2014/main" id="{55C8B155-1444-4306-9B0E-E4431CD908C8}"/>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8" name="Text Box 9">
          <a:extLst>
            <a:ext uri="{FF2B5EF4-FFF2-40B4-BE49-F238E27FC236}">
              <a16:creationId xmlns:a16="http://schemas.microsoft.com/office/drawing/2014/main" id="{C3389F0A-A2B3-421A-98D7-761930B898FE}"/>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9" name="Text Box 10">
          <a:extLst>
            <a:ext uri="{FF2B5EF4-FFF2-40B4-BE49-F238E27FC236}">
              <a16:creationId xmlns:a16="http://schemas.microsoft.com/office/drawing/2014/main" id="{944A3582-73CD-40EA-B266-82DAB4750EF7}"/>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0" name="Text Box 1">
          <a:extLst>
            <a:ext uri="{FF2B5EF4-FFF2-40B4-BE49-F238E27FC236}">
              <a16:creationId xmlns:a16="http://schemas.microsoft.com/office/drawing/2014/main" id="{8BDFD40E-2240-482F-91D3-FA08C8A351B7}"/>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1" name="Text Box 2">
          <a:extLst>
            <a:ext uri="{FF2B5EF4-FFF2-40B4-BE49-F238E27FC236}">
              <a16:creationId xmlns:a16="http://schemas.microsoft.com/office/drawing/2014/main" id="{3B2351FC-3B6F-4EAF-AD26-176671DC912E}"/>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twoCellAnchor>
  <xdr:twoCellAnchor editAs="oneCell">
    <xdr:from>
      <xdr:col>0</xdr:col>
      <xdr:colOff>0</xdr:colOff>
      <xdr:row>41</xdr:row>
      <xdr:rowOff>0</xdr:rowOff>
    </xdr:from>
    <xdr:to>
      <xdr:col>0</xdr:col>
      <xdr:colOff>95250</xdr:colOff>
      <xdr:row>41</xdr:row>
      <xdr:rowOff>228600</xdr:rowOff>
    </xdr:to>
    <xdr:sp macro="" textlink="">
      <xdr:nvSpPr>
        <xdr:cNvPr id="22" name="Text Box 3">
          <a:extLst>
            <a:ext uri="{FF2B5EF4-FFF2-40B4-BE49-F238E27FC236}">
              <a16:creationId xmlns:a16="http://schemas.microsoft.com/office/drawing/2014/main" id="{6DDABC47-7646-4D50-9994-C1CDE72981C9}"/>
            </a:ext>
          </a:extLst>
        </xdr:cNvPr>
        <xdr:cNvSpPr txBox="1">
          <a:spLocks noChangeArrowheads="1"/>
        </xdr:cNvSpPr>
      </xdr:nvSpPr>
      <xdr:spPr bwMode="auto">
        <a:xfrm>
          <a:off x="0" y="10372725"/>
          <a:ext cx="95250" cy="228600"/>
        </a:xfrm>
        <a:prstGeom prst="rect">
          <a:avLst/>
        </a:prstGeom>
        <a:noFill/>
        <a:ln w="9525">
          <a:noFill/>
          <a:miter lim="800000"/>
          <a:headEnd/>
          <a:tailEnd/>
        </a:ln>
      </xdr:spPr>
    </xdr:sp>
    <xdr:clientData/>
  </xdr:twoCellAnchor>
  <xdr:twoCellAnchor editAs="oneCell">
    <xdr:from>
      <xdr:col>0</xdr:col>
      <xdr:colOff>0</xdr:colOff>
      <xdr:row>41</xdr:row>
      <xdr:rowOff>0</xdr:rowOff>
    </xdr:from>
    <xdr:to>
      <xdr:col>0</xdr:col>
      <xdr:colOff>95250</xdr:colOff>
      <xdr:row>41</xdr:row>
      <xdr:rowOff>228600</xdr:rowOff>
    </xdr:to>
    <xdr:sp macro="" textlink="">
      <xdr:nvSpPr>
        <xdr:cNvPr id="23" name="Text Box 4">
          <a:extLst>
            <a:ext uri="{FF2B5EF4-FFF2-40B4-BE49-F238E27FC236}">
              <a16:creationId xmlns:a16="http://schemas.microsoft.com/office/drawing/2014/main" id="{EE12D5B1-7CF3-4F86-8F06-92E422F47221}"/>
            </a:ext>
          </a:extLst>
        </xdr:cNvPr>
        <xdr:cNvSpPr txBox="1">
          <a:spLocks noChangeArrowheads="1"/>
        </xdr:cNvSpPr>
      </xdr:nvSpPr>
      <xdr:spPr bwMode="auto">
        <a:xfrm>
          <a:off x="0" y="10372725"/>
          <a:ext cx="95250" cy="228600"/>
        </a:xfrm>
        <a:prstGeom prst="rect">
          <a:avLst/>
        </a:prstGeom>
        <a:noFill/>
        <a:ln w="9525">
          <a:noFill/>
          <a:miter lim="800000"/>
          <a:headEnd/>
          <a:tailEnd/>
        </a:ln>
      </xdr:spPr>
    </xdr:sp>
    <xdr:clientData/>
  </xdr:twoCellAnchor>
  <xdr:twoCellAnchor editAs="oneCell">
    <xdr:from>
      <xdr:col>0</xdr:col>
      <xdr:colOff>0</xdr:colOff>
      <xdr:row>41</xdr:row>
      <xdr:rowOff>0</xdr:rowOff>
    </xdr:from>
    <xdr:to>
      <xdr:col>0</xdr:col>
      <xdr:colOff>95250</xdr:colOff>
      <xdr:row>41</xdr:row>
      <xdr:rowOff>228600</xdr:rowOff>
    </xdr:to>
    <xdr:sp macro="" textlink="">
      <xdr:nvSpPr>
        <xdr:cNvPr id="24" name="Text Box 5">
          <a:extLst>
            <a:ext uri="{FF2B5EF4-FFF2-40B4-BE49-F238E27FC236}">
              <a16:creationId xmlns:a16="http://schemas.microsoft.com/office/drawing/2014/main" id="{424975E7-5F78-44C4-AB89-B6F81649E87B}"/>
            </a:ext>
          </a:extLst>
        </xdr:cNvPr>
        <xdr:cNvSpPr txBox="1">
          <a:spLocks noChangeArrowheads="1"/>
        </xdr:cNvSpPr>
      </xdr:nvSpPr>
      <xdr:spPr bwMode="auto">
        <a:xfrm>
          <a:off x="0" y="10372725"/>
          <a:ext cx="95250" cy="228600"/>
        </a:xfrm>
        <a:prstGeom prst="rect">
          <a:avLst/>
        </a:prstGeom>
        <a:noFill/>
        <a:ln w="9525">
          <a:noFill/>
          <a:miter lim="800000"/>
          <a:headEnd/>
          <a:tailEnd/>
        </a:ln>
      </xdr:spPr>
    </xdr:sp>
    <xdr:clientData/>
  </xdr:twoCellAnchor>
  <xdr:twoCellAnchor editAs="oneCell">
    <xdr:from>
      <xdr:col>0</xdr:col>
      <xdr:colOff>0</xdr:colOff>
      <xdr:row>41</xdr:row>
      <xdr:rowOff>0</xdr:rowOff>
    </xdr:from>
    <xdr:to>
      <xdr:col>0</xdr:col>
      <xdr:colOff>95250</xdr:colOff>
      <xdr:row>41</xdr:row>
      <xdr:rowOff>228600</xdr:rowOff>
    </xdr:to>
    <xdr:sp macro="" textlink="">
      <xdr:nvSpPr>
        <xdr:cNvPr id="25" name="Text Box 6">
          <a:extLst>
            <a:ext uri="{FF2B5EF4-FFF2-40B4-BE49-F238E27FC236}">
              <a16:creationId xmlns:a16="http://schemas.microsoft.com/office/drawing/2014/main" id="{ED66D0C1-14E1-418A-8222-7EE991523566}"/>
            </a:ext>
          </a:extLst>
        </xdr:cNvPr>
        <xdr:cNvSpPr txBox="1">
          <a:spLocks noChangeArrowheads="1"/>
        </xdr:cNvSpPr>
      </xdr:nvSpPr>
      <xdr:spPr bwMode="auto">
        <a:xfrm>
          <a:off x="0" y="1037272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6" name="Text Box 7">
          <a:extLst>
            <a:ext uri="{FF2B5EF4-FFF2-40B4-BE49-F238E27FC236}">
              <a16:creationId xmlns:a16="http://schemas.microsoft.com/office/drawing/2014/main" id="{76C877E0-314A-46C2-B863-5C94F34648ED}"/>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7" name="Text Box 8">
          <a:extLst>
            <a:ext uri="{FF2B5EF4-FFF2-40B4-BE49-F238E27FC236}">
              <a16:creationId xmlns:a16="http://schemas.microsoft.com/office/drawing/2014/main" id="{06182136-41D3-4598-9449-3A68416357BD}"/>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8" name="Text Box 9">
          <a:extLst>
            <a:ext uri="{FF2B5EF4-FFF2-40B4-BE49-F238E27FC236}">
              <a16:creationId xmlns:a16="http://schemas.microsoft.com/office/drawing/2014/main" id="{7EB21FF2-7C2C-4BB3-B1A4-7F49E215C812}"/>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9" name="Text Box 10">
          <a:extLst>
            <a:ext uri="{FF2B5EF4-FFF2-40B4-BE49-F238E27FC236}">
              <a16:creationId xmlns:a16="http://schemas.microsoft.com/office/drawing/2014/main" id="{EB558C92-D27D-40FE-A0A9-42A75F016B22}"/>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twoCellAnchor>
  <xdr:twoCellAnchor editAs="oneCell">
    <xdr:from>
      <xdr:col>0</xdr:col>
      <xdr:colOff>0</xdr:colOff>
      <xdr:row>41</xdr:row>
      <xdr:rowOff>0</xdr:rowOff>
    </xdr:from>
    <xdr:to>
      <xdr:col>0</xdr:col>
      <xdr:colOff>76200</xdr:colOff>
      <xdr:row>47</xdr:row>
      <xdr:rowOff>232834</xdr:rowOff>
    </xdr:to>
    <xdr:sp macro="" textlink="">
      <xdr:nvSpPr>
        <xdr:cNvPr id="30" name="Text Box 11">
          <a:extLst>
            <a:ext uri="{FF2B5EF4-FFF2-40B4-BE49-F238E27FC236}">
              <a16:creationId xmlns:a16="http://schemas.microsoft.com/office/drawing/2014/main" id="{0D3C85F3-ABF8-46FC-8E98-AA170516BF3C}"/>
            </a:ext>
          </a:extLst>
        </xdr:cNvPr>
        <xdr:cNvSpPr txBox="1">
          <a:spLocks noChangeArrowheads="1"/>
        </xdr:cNvSpPr>
      </xdr:nvSpPr>
      <xdr:spPr bwMode="auto">
        <a:xfrm>
          <a:off x="0" y="10372725"/>
          <a:ext cx="76200" cy="1747309"/>
        </a:xfrm>
        <a:prstGeom prst="rect">
          <a:avLst/>
        </a:prstGeom>
        <a:noFill/>
        <a:ln w="9525">
          <a:noFill/>
          <a:miter lim="800000"/>
          <a:headEnd/>
          <a:tailEnd/>
        </a:ln>
      </xdr:spPr>
    </xdr:sp>
    <xdr:clientData/>
  </xdr:twoCellAnchor>
  <xdr:twoCellAnchor editAs="oneCell">
    <xdr:from>
      <xdr:col>0</xdr:col>
      <xdr:colOff>0</xdr:colOff>
      <xdr:row>41</xdr:row>
      <xdr:rowOff>0</xdr:rowOff>
    </xdr:from>
    <xdr:to>
      <xdr:col>0</xdr:col>
      <xdr:colOff>76200</xdr:colOff>
      <xdr:row>47</xdr:row>
      <xdr:rowOff>232834</xdr:rowOff>
    </xdr:to>
    <xdr:sp macro="" textlink="">
      <xdr:nvSpPr>
        <xdr:cNvPr id="31" name="Text Box 12">
          <a:extLst>
            <a:ext uri="{FF2B5EF4-FFF2-40B4-BE49-F238E27FC236}">
              <a16:creationId xmlns:a16="http://schemas.microsoft.com/office/drawing/2014/main" id="{8925C687-4428-49F1-84F1-F9CDFE49FAEE}"/>
            </a:ext>
          </a:extLst>
        </xdr:cNvPr>
        <xdr:cNvSpPr txBox="1">
          <a:spLocks noChangeArrowheads="1"/>
        </xdr:cNvSpPr>
      </xdr:nvSpPr>
      <xdr:spPr bwMode="auto">
        <a:xfrm>
          <a:off x="0" y="10372725"/>
          <a:ext cx="76200" cy="1747309"/>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32" name="Text Box 1">
          <a:extLst>
            <a:ext uri="{FF2B5EF4-FFF2-40B4-BE49-F238E27FC236}">
              <a16:creationId xmlns:a16="http://schemas.microsoft.com/office/drawing/2014/main" id="{08DAD3D5-2DD4-48D7-AA8E-702A3E1A4823}"/>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33" name="Text Box 2">
          <a:extLst>
            <a:ext uri="{FF2B5EF4-FFF2-40B4-BE49-F238E27FC236}">
              <a16:creationId xmlns:a16="http://schemas.microsoft.com/office/drawing/2014/main" id="{811FE46C-06E1-481F-BB59-7B241DFEA539}"/>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34" name="Text Box 7">
          <a:extLst>
            <a:ext uri="{FF2B5EF4-FFF2-40B4-BE49-F238E27FC236}">
              <a16:creationId xmlns:a16="http://schemas.microsoft.com/office/drawing/2014/main" id="{02401AC9-0B70-41CC-B9FC-5333464CC732}"/>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35" name="Text Box 8">
          <a:extLst>
            <a:ext uri="{FF2B5EF4-FFF2-40B4-BE49-F238E27FC236}">
              <a16:creationId xmlns:a16="http://schemas.microsoft.com/office/drawing/2014/main" id="{591D2E53-CC45-4924-9D80-C954E1F5E0B2}"/>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36" name="Text Box 9">
          <a:extLst>
            <a:ext uri="{FF2B5EF4-FFF2-40B4-BE49-F238E27FC236}">
              <a16:creationId xmlns:a16="http://schemas.microsoft.com/office/drawing/2014/main" id="{0DD8B82F-46C7-4808-9E9F-F3D2A10D33FF}"/>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37" name="Text Box 10">
          <a:extLst>
            <a:ext uri="{FF2B5EF4-FFF2-40B4-BE49-F238E27FC236}">
              <a16:creationId xmlns:a16="http://schemas.microsoft.com/office/drawing/2014/main" id="{6C72CE52-05A7-40BD-BDD9-084D30256E7B}"/>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38" name="Text Box 1">
          <a:extLst>
            <a:ext uri="{FF2B5EF4-FFF2-40B4-BE49-F238E27FC236}">
              <a16:creationId xmlns:a16="http://schemas.microsoft.com/office/drawing/2014/main" id="{F2E71999-655E-4623-9BCF-262E55C00F48}"/>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39" name="Text Box 2">
          <a:extLst>
            <a:ext uri="{FF2B5EF4-FFF2-40B4-BE49-F238E27FC236}">
              <a16:creationId xmlns:a16="http://schemas.microsoft.com/office/drawing/2014/main" id="{0C85DA12-DEC2-4AB3-8101-0C4F42951421}"/>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twoCellAnchor>
  <xdr:twoCellAnchor editAs="oneCell">
    <xdr:from>
      <xdr:col>0</xdr:col>
      <xdr:colOff>0</xdr:colOff>
      <xdr:row>41</xdr:row>
      <xdr:rowOff>0</xdr:rowOff>
    </xdr:from>
    <xdr:to>
      <xdr:col>0</xdr:col>
      <xdr:colOff>95250</xdr:colOff>
      <xdr:row>41</xdr:row>
      <xdr:rowOff>228600</xdr:rowOff>
    </xdr:to>
    <xdr:sp macro="" textlink="">
      <xdr:nvSpPr>
        <xdr:cNvPr id="40" name="Text Box 3">
          <a:extLst>
            <a:ext uri="{FF2B5EF4-FFF2-40B4-BE49-F238E27FC236}">
              <a16:creationId xmlns:a16="http://schemas.microsoft.com/office/drawing/2014/main" id="{AB2CB7C3-D396-4FDF-881D-A2D93D4B59A9}"/>
            </a:ext>
          </a:extLst>
        </xdr:cNvPr>
        <xdr:cNvSpPr txBox="1">
          <a:spLocks noChangeArrowheads="1"/>
        </xdr:cNvSpPr>
      </xdr:nvSpPr>
      <xdr:spPr bwMode="auto">
        <a:xfrm>
          <a:off x="0" y="10372725"/>
          <a:ext cx="95250" cy="228600"/>
        </a:xfrm>
        <a:prstGeom prst="rect">
          <a:avLst/>
        </a:prstGeom>
        <a:noFill/>
        <a:ln w="9525">
          <a:noFill/>
          <a:miter lim="800000"/>
          <a:headEnd/>
          <a:tailEnd/>
        </a:ln>
      </xdr:spPr>
    </xdr:sp>
    <xdr:clientData/>
  </xdr:twoCellAnchor>
  <xdr:twoCellAnchor editAs="oneCell">
    <xdr:from>
      <xdr:col>0</xdr:col>
      <xdr:colOff>0</xdr:colOff>
      <xdr:row>41</xdr:row>
      <xdr:rowOff>0</xdr:rowOff>
    </xdr:from>
    <xdr:to>
      <xdr:col>0</xdr:col>
      <xdr:colOff>95250</xdr:colOff>
      <xdr:row>41</xdr:row>
      <xdr:rowOff>228600</xdr:rowOff>
    </xdr:to>
    <xdr:sp macro="" textlink="">
      <xdr:nvSpPr>
        <xdr:cNvPr id="41" name="Text Box 4">
          <a:extLst>
            <a:ext uri="{FF2B5EF4-FFF2-40B4-BE49-F238E27FC236}">
              <a16:creationId xmlns:a16="http://schemas.microsoft.com/office/drawing/2014/main" id="{01892900-4873-4DB3-B7A3-BDCF1F3376A7}"/>
            </a:ext>
          </a:extLst>
        </xdr:cNvPr>
        <xdr:cNvSpPr txBox="1">
          <a:spLocks noChangeArrowheads="1"/>
        </xdr:cNvSpPr>
      </xdr:nvSpPr>
      <xdr:spPr bwMode="auto">
        <a:xfrm>
          <a:off x="0" y="10372725"/>
          <a:ext cx="95250" cy="228600"/>
        </a:xfrm>
        <a:prstGeom prst="rect">
          <a:avLst/>
        </a:prstGeom>
        <a:noFill/>
        <a:ln w="9525">
          <a:noFill/>
          <a:miter lim="800000"/>
          <a:headEnd/>
          <a:tailEnd/>
        </a:ln>
      </xdr:spPr>
    </xdr:sp>
    <xdr:clientData/>
  </xdr:twoCellAnchor>
  <xdr:twoCellAnchor editAs="oneCell">
    <xdr:from>
      <xdr:col>0</xdr:col>
      <xdr:colOff>0</xdr:colOff>
      <xdr:row>41</xdr:row>
      <xdr:rowOff>0</xdr:rowOff>
    </xdr:from>
    <xdr:to>
      <xdr:col>0</xdr:col>
      <xdr:colOff>95250</xdr:colOff>
      <xdr:row>41</xdr:row>
      <xdr:rowOff>228600</xdr:rowOff>
    </xdr:to>
    <xdr:sp macro="" textlink="">
      <xdr:nvSpPr>
        <xdr:cNvPr id="42" name="Text Box 5">
          <a:extLst>
            <a:ext uri="{FF2B5EF4-FFF2-40B4-BE49-F238E27FC236}">
              <a16:creationId xmlns:a16="http://schemas.microsoft.com/office/drawing/2014/main" id="{DA31699A-DCC1-42A7-8A74-AF6582C358C1}"/>
            </a:ext>
          </a:extLst>
        </xdr:cNvPr>
        <xdr:cNvSpPr txBox="1">
          <a:spLocks noChangeArrowheads="1"/>
        </xdr:cNvSpPr>
      </xdr:nvSpPr>
      <xdr:spPr bwMode="auto">
        <a:xfrm>
          <a:off x="0" y="10372725"/>
          <a:ext cx="95250" cy="228600"/>
        </a:xfrm>
        <a:prstGeom prst="rect">
          <a:avLst/>
        </a:prstGeom>
        <a:noFill/>
        <a:ln w="9525">
          <a:noFill/>
          <a:miter lim="800000"/>
          <a:headEnd/>
          <a:tailEnd/>
        </a:ln>
      </xdr:spPr>
    </xdr:sp>
    <xdr:clientData/>
  </xdr:twoCellAnchor>
  <xdr:twoCellAnchor editAs="oneCell">
    <xdr:from>
      <xdr:col>0</xdr:col>
      <xdr:colOff>0</xdr:colOff>
      <xdr:row>41</xdr:row>
      <xdr:rowOff>0</xdr:rowOff>
    </xdr:from>
    <xdr:to>
      <xdr:col>0</xdr:col>
      <xdr:colOff>95250</xdr:colOff>
      <xdr:row>41</xdr:row>
      <xdr:rowOff>228600</xdr:rowOff>
    </xdr:to>
    <xdr:sp macro="" textlink="">
      <xdr:nvSpPr>
        <xdr:cNvPr id="43" name="Text Box 6">
          <a:extLst>
            <a:ext uri="{FF2B5EF4-FFF2-40B4-BE49-F238E27FC236}">
              <a16:creationId xmlns:a16="http://schemas.microsoft.com/office/drawing/2014/main" id="{B4548F14-7950-4686-AD9E-367F697FAF63}"/>
            </a:ext>
          </a:extLst>
        </xdr:cNvPr>
        <xdr:cNvSpPr txBox="1">
          <a:spLocks noChangeArrowheads="1"/>
        </xdr:cNvSpPr>
      </xdr:nvSpPr>
      <xdr:spPr bwMode="auto">
        <a:xfrm>
          <a:off x="0" y="1037272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44" name="Text Box 7">
          <a:extLst>
            <a:ext uri="{FF2B5EF4-FFF2-40B4-BE49-F238E27FC236}">
              <a16:creationId xmlns:a16="http://schemas.microsoft.com/office/drawing/2014/main" id="{201432E5-AA9C-4A30-9E48-CC748F155E4F}"/>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45" name="Text Box 8">
          <a:extLst>
            <a:ext uri="{FF2B5EF4-FFF2-40B4-BE49-F238E27FC236}">
              <a16:creationId xmlns:a16="http://schemas.microsoft.com/office/drawing/2014/main" id="{50D9534A-60B5-4D23-8486-9DA0E28096B4}"/>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46" name="Text Box 9">
          <a:extLst>
            <a:ext uri="{FF2B5EF4-FFF2-40B4-BE49-F238E27FC236}">
              <a16:creationId xmlns:a16="http://schemas.microsoft.com/office/drawing/2014/main" id="{00A0DF84-8EF1-470B-9B6D-F6DF16D6C2A5}"/>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47" name="Text Box 10">
          <a:extLst>
            <a:ext uri="{FF2B5EF4-FFF2-40B4-BE49-F238E27FC236}">
              <a16:creationId xmlns:a16="http://schemas.microsoft.com/office/drawing/2014/main" id="{C7A5DF1E-A91E-4000-8766-4DD6C52E46E2}"/>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twoCellAnchor>
  <xdr:twoCellAnchor editAs="oneCell">
    <xdr:from>
      <xdr:col>0</xdr:col>
      <xdr:colOff>0</xdr:colOff>
      <xdr:row>41</xdr:row>
      <xdr:rowOff>0</xdr:rowOff>
    </xdr:from>
    <xdr:to>
      <xdr:col>0</xdr:col>
      <xdr:colOff>76200</xdr:colOff>
      <xdr:row>47</xdr:row>
      <xdr:rowOff>232834</xdr:rowOff>
    </xdr:to>
    <xdr:sp macro="" textlink="">
      <xdr:nvSpPr>
        <xdr:cNvPr id="48" name="Text Box 11">
          <a:extLst>
            <a:ext uri="{FF2B5EF4-FFF2-40B4-BE49-F238E27FC236}">
              <a16:creationId xmlns:a16="http://schemas.microsoft.com/office/drawing/2014/main" id="{56F62991-3F17-4D20-B9C2-0EB1E5DE6A59}"/>
            </a:ext>
          </a:extLst>
        </xdr:cNvPr>
        <xdr:cNvSpPr txBox="1">
          <a:spLocks noChangeArrowheads="1"/>
        </xdr:cNvSpPr>
      </xdr:nvSpPr>
      <xdr:spPr bwMode="auto">
        <a:xfrm>
          <a:off x="0" y="10372725"/>
          <a:ext cx="76200" cy="1747309"/>
        </a:xfrm>
        <a:prstGeom prst="rect">
          <a:avLst/>
        </a:prstGeom>
        <a:noFill/>
        <a:ln w="9525">
          <a:noFill/>
          <a:miter lim="800000"/>
          <a:headEnd/>
          <a:tailEnd/>
        </a:ln>
      </xdr:spPr>
    </xdr:sp>
    <xdr:clientData/>
  </xdr:twoCellAnchor>
  <xdr:twoCellAnchor editAs="oneCell">
    <xdr:from>
      <xdr:col>0</xdr:col>
      <xdr:colOff>0</xdr:colOff>
      <xdr:row>41</xdr:row>
      <xdr:rowOff>0</xdr:rowOff>
    </xdr:from>
    <xdr:to>
      <xdr:col>0</xdr:col>
      <xdr:colOff>76200</xdr:colOff>
      <xdr:row>47</xdr:row>
      <xdr:rowOff>232834</xdr:rowOff>
    </xdr:to>
    <xdr:sp macro="" textlink="">
      <xdr:nvSpPr>
        <xdr:cNvPr id="49" name="Text Box 12">
          <a:extLst>
            <a:ext uri="{FF2B5EF4-FFF2-40B4-BE49-F238E27FC236}">
              <a16:creationId xmlns:a16="http://schemas.microsoft.com/office/drawing/2014/main" id="{6E0667A8-F407-4D01-8E65-B4BA54F90A20}"/>
            </a:ext>
          </a:extLst>
        </xdr:cNvPr>
        <xdr:cNvSpPr txBox="1">
          <a:spLocks noChangeArrowheads="1"/>
        </xdr:cNvSpPr>
      </xdr:nvSpPr>
      <xdr:spPr bwMode="auto">
        <a:xfrm>
          <a:off x="0" y="10372725"/>
          <a:ext cx="76200" cy="1747309"/>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50" name="Text Box 1">
          <a:extLst>
            <a:ext uri="{FF2B5EF4-FFF2-40B4-BE49-F238E27FC236}">
              <a16:creationId xmlns:a16="http://schemas.microsoft.com/office/drawing/2014/main" id="{D54B7969-E96F-42E8-B248-8AAFADDEC467}"/>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51" name="Text Box 2">
          <a:extLst>
            <a:ext uri="{FF2B5EF4-FFF2-40B4-BE49-F238E27FC236}">
              <a16:creationId xmlns:a16="http://schemas.microsoft.com/office/drawing/2014/main" id="{98FF371E-BC0C-4869-8BA0-5E36975C14CC}"/>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52" name="Text Box 7">
          <a:extLst>
            <a:ext uri="{FF2B5EF4-FFF2-40B4-BE49-F238E27FC236}">
              <a16:creationId xmlns:a16="http://schemas.microsoft.com/office/drawing/2014/main" id="{B3CA672F-AEEB-4693-9B07-B10DC302CFA4}"/>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53" name="Text Box 8">
          <a:extLst>
            <a:ext uri="{FF2B5EF4-FFF2-40B4-BE49-F238E27FC236}">
              <a16:creationId xmlns:a16="http://schemas.microsoft.com/office/drawing/2014/main" id="{4B39BAAF-4D9E-41B0-8293-06D0A6E6F654}"/>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54" name="Text Box 9">
          <a:extLst>
            <a:ext uri="{FF2B5EF4-FFF2-40B4-BE49-F238E27FC236}">
              <a16:creationId xmlns:a16="http://schemas.microsoft.com/office/drawing/2014/main" id="{42918909-3DC4-4061-88AE-E88488FB1E8A}"/>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55" name="Text Box 10">
          <a:extLst>
            <a:ext uri="{FF2B5EF4-FFF2-40B4-BE49-F238E27FC236}">
              <a16:creationId xmlns:a16="http://schemas.microsoft.com/office/drawing/2014/main" id="{D47ADFC4-FE96-4E61-9C37-EB270E578432}"/>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56" name="Text Box 1">
          <a:extLst>
            <a:ext uri="{FF2B5EF4-FFF2-40B4-BE49-F238E27FC236}">
              <a16:creationId xmlns:a16="http://schemas.microsoft.com/office/drawing/2014/main" id="{5BB55313-B8CA-47CA-88A2-06481169FF05}"/>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57" name="Text Box 2">
          <a:extLst>
            <a:ext uri="{FF2B5EF4-FFF2-40B4-BE49-F238E27FC236}">
              <a16:creationId xmlns:a16="http://schemas.microsoft.com/office/drawing/2014/main" id="{912A8AEB-30D2-44D0-BCAB-32F2B49F8241}"/>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twoCellAnchor>
  <xdr:twoCellAnchor editAs="oneCell">
    <xdr:from>
      <xdr:col>0</xdr:col>
      <xdr:colOff>0</xdr:colOff>
      <xdr:row>41</xdr:row>
      <xdr:rowOff>0</xdr:rowOff>
    </xdr:from>
    <xdr:to>
      <xdr:col>0</xdr:col>
      <xdr:colOff>95250</xdr:colOff>
      <xdr:row>41</xdr:row>
      <xdr:rowOff>228600</xdr:rowOff>
    </xdr:to>
    <xdr:sp macro="" textlink="">
      <xdr:nvSpPr>
        <xdr:cNvPr id="58" name="Text Box 3">
          <a:extLst>
            <a:ext uri="{FF2B5EF4-FFF2-40B4-BE49-F238E27FC236}">
              <a16:creationId xmlns:a16="http://schemas.microsoft.com/office/drawing/2014/main" id="{FD270DB7-FF08-4BD7-8438-832116EFF76C}"/>
            </a:ext>
          </a:extLst>
        </xdr:cNvPr>
        <xdr:cNvSpPr txBox="1">
          <a:spLocks noChangeArrowheads="1"/>
        </xdr:cNvSpPr>
      </xdr:nvSpPr>
      <xdr:spPr bwMode="auto">
        <a:xfrm>
          <a:off x="0" y="10372725"/>
          <a:ext cx="95250" cy="228600"/>
        </a:xfrm>
        <a:prstGeom prst="rect">
          <a:avLst/>
        </a:prstGeom>
        <a:noFill/>
        <a:ln w="9525">
          <a:noFill/>
          <a:miter lim="800000"/>
          <a:headEnd/>
          <a:tailEnd/>
        </a:ln>
      </xdr:spPr>
    </xdr:sp>
    <xdr:clientData/>
  </xdr:twoCellAnchor>
  <xdr:twoCellAnchor editAs="oneCell">
    <xdr:from>
      <xdr:col>0</xdr:col>
      <xdr:colOff>0</xdr:colOff>
      <xdr:row>41</xdr:row>
      <xdr:rowOff>0</xdr:rowOff>
    </xdr:from>
    <xdr:to>
      <xdr:col>0</xdr:col>
      <xdr:colOff>95250</xdr:colOff>
      <xdr:row>41</xdr:row>
      <xdr:rowOff>228600</xdr:rowOff>
    </xdr:to>
    <xdr:sp macro="" textlink="">
      <xdr:nvSpPr>
        <xdr:cNvPr id="59" name="Text Box 4">
          <a:extLst>
            <a:ext uri="{FF2B5EF4-FFF2-40B4-BE49-F238E27FC236}">
              <a16:creationId xmlns:a16="http://schemas.microsoft.com/office/drawing/2014/main" id="{E710FBF8-993A-44F3-9D8A-8CA5AA173D32}"/>
            </a:ext>
          </a:extLst>
        </xdr:cNvPr>
        <xdr:cNvSpPr txBox="1">
          <a:spLocks noChangeArrowheads="1"/>
        </xdr:cNvSpPr>
      </xdr:nvSpPr>
      <xdr:spPr bwMode="auto">
        <a:xfrm>
          <a:off x="0" y="10372725"/>
          <a:ext cx="95250" cy="228600"/>
        </a:xfrm>
        <a:prstGeom prst="rect">
          <a:avLst/>
        </a:prstGeom>
        <a:noFill/>
        <a:ln w="9525">
          <a:noFill/>
          <a:miter lim="800000"/>
          <a:headEnd/>
          <a:tailEnd/>
        </a:ln>
      </xdr:spPr>
    </xdr:sp>
    <xdr:clientData/>
  </xdr:twoCellAnchor>
  <xdr:twoCellAnchor editAs="oneCell">
    <xdr:from>
      <xdr:col>0</xdr:col>
      <xdr:colOff>0</xdr:colOff>
      <xdr:row>41</xdr:row>
      <xdr:rowOff>0</xdr:rowOff>
    </xdr:from>
    <xdr:to>
      <xdr:col>0</xdr:col>
      <xdr:colOff>95250</xdr:colOff>
      <xdr:row>41</xdr:row>
      <xdr:rowOff>228600</xdr:rowOff>
    </xdr:to>
    <xdr:sp macro="" textlink="">
      <xdr:nvSpPr>
        <xdr:cNvPr id="60" name="Text Box 5">
          <a:extLst>
            <a:ext uri="{FF2B5EF4-FFF2-40B4-BE49-F238E27FC236}">
              <a16:creationId xmlns:a16="http://schemas.microsoft.com/office/drawing/2014/main" id="{A36EFA02-30F7-4A51-8E2D-2269C0C0FA7F}"/>
            </a:ext>
          </a:extLst>
        </xdr:cNvPr>
        <xdr:cNvSpPr txBox="1">
          <a:spLocks noChangeArrowheads="1"/>
        </xdr:cNvSpPr>
      </xdr:nvSpPr>
      <xdr:spPr bwMode="auto">
        <a:xfrm>
          <a:off x="0" y="10372725"/>
          <a:ext cx="95250" cy="228600"/>
        </a:xfrm>
        <a:prstGeom prst="rect">
          <a:avLst/>
        </a:prstGeom>
        <a:noFill/>
        <a:ln w="9525">
          <a:noFill/>
          <a:miter lim="800000"/>
          <a:headEnd/>
          <a:tailEnd/>
        </a:ln>
      </xdr:spPr>
    </xdr:sp>
    <xdr:clientData/>
  </xdr:twoCellAnchor>
  <xdr:twoCellAnchor editAs="oneCell">
    <xdr:from>
      <xdr:col>0</xdr:col>
      <xdr:colOff>0</xdr:colOff>
      <xdr:row>41</xdr:row>
      <xdr:rowOff>0</xdr:rowOff>
    </xdr:from>
    <xdr:to>
      <xdr:col>0</xdr:col>
      <xdr:colOff>95250</xdr:colOff>
      <xdr:row>41</xdr:row>
      <xdr:rowOff>228600</xdr:rowOff>
    </xdr:to>
    <xdr:sp macro="" textlink="">
      <xdr:nvSpPr>
        <xdr:cNvPr id="61" name="Text Box 6">
          <a:extLst>
            <a:ext uri="{FF2B5EF4-FFF2-40B4-BE49-F238E27FC236}">
              <a16:creationId xmlns:a16="http://schemas.microsoft.com/office/drawing/2014/main" id="{6C7FFB69-131C-4C43-98BA-1AF104263E61}"/>
            </a:ext>
          </a:extLst>
        </xdr:cNvPr>
        <xdr:cNvSpPr txBox="1">
          <a:spLocks noChangeArrowheads="1"/>
        </xdr:cNvSpPr>
      </xdr:nvSpPr>
      <xdr:spPr bwMode="auto">
        <a:xfrm>
          <a:off x="0" y="1037272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62" name="Text Box 7">
          <a:extLst>
            <a:ext uri="{FF2B5EF4-FFF2-40B4-BE49-F238E27FC236}">
              <a16:creationId xmlns:a16="http://schemas.microsoft.com/office/drawing/2014/main" id="{C5E6F0F2-83AF-4D04-95B9-55EFA749DA98}"/>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63" name="Text Box 8">
          <a:extLst>
            <a:ext uri="{FF2B5EF4-FFF2-40B4-BE49-F238E27FC236}">
              <a16:creationId xmlns:a16="http://schemas.microsoft.com/office/drawing/2014/main" id="{1412DA3C-9A1E-4D23-AA1B-8D5AE229BC68}"/>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64" name="Text Box 9">
          <a:extLst>
            <a:ext uri="{FF2B5EF4-FFF2-40B4-BE49-F238E27FC236}">
              <a16:creationId xmlns:a16="http://schemas.microsoft.com/office/drawing/2014/main" id="{CC6FCA15-5BBE-410F-90FD-C3EEB878BEFE}"/>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65" name="Text Box 10">
          <a:extLst>
            <a:ext uri="{FF2B5EF4-FFF2-40B4-BE49-F238E27FC236}">
              <a16:creationId xmlns:a16="http://schemas.microsoft.com/office/drawing/2014/main" id="{7EAD0F1C-8098-490E-8C6D-C72934BE4691}"/>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twoCellAnchor>
  <xdr:twoCellAnchor editAs="oneCell">
    <xdr:from>
      <xdr:col>0</xdr:col>
      <xdr:colOff>0</xdr:colOff>
      <xdr:row>41</xdr:row>
      <xdr:rowOff>0</xdr:rowOff>
    </xdr:from>
    <xdr:to>
      <xdr:col>0</xdr:col>
      <xdr:colOff>76200</xdr:colOff>
      <xdr:row>47</xdr:row>
      <xdr:rowOff>232834</xdr:rowOff>
    </xdr:to>
    <xdr:sp macro="" textlink="">
      <xdr:nvSpPr>
        <xdr:cNvPr id="66" name="Text Box 11">
          <a:extLst>
            <a:ext uri="{FF2B5EF4-FFF2-40B4-BE49-F238E27FC236}">
              <a16:creationId xmlns:a16="http://schemas.microsoft.com/office/drawing/2014/main" id="{F76DB03C-7E55-4A60-81E0-9855431FE8EF}"/>
            </a:ext>
          </a:extLst>
        </xdr:cNvPr>
        <xdr:cNvSpPr txBox="1">
          <a:spLocks noChangeArrowheads="1"/>
        </xdr:cNvSpPr>
      </xdr:nvSpPr>
      <xdr:spPr bwMode="auto">
        <a:xfrm>
          <a:off x="0" y="10372725"/>
          <a:ext cx="76200" cy="1747309"/>
        </a:xfrm>
        <a:prstGeom prst="rect">
          <a:avLst/>
        </a:prstGeom>
        <a:noFill/>
        <a:ln w="9525">
          <a:noFill/>
          <a:miter lim="800000"/>
          <a:headEnd/>
          <a:tailEnd/>
        </a:ln>
      </xdr:spPr>
    </xdr:sp>
    <xdr:clientData/>
  </xdr:twoCellAnchor>
  <xdr:twoCellAnchor editAs="oneCell">
    <xdr:from>
      <xdr:col>0</xdr:col>
      <xdr:colOff>0</xdr:colOff>
      <xdr:row>41</xdr:row>
      <xdr:rowOff>0</xdr:rowOff>
    </xdr:from>
    <xdr:to>
      <xdr:col>0</xdr:col>
      <xdr:colOff>76200</xdr:colOff>
      <xdr:row>47</xdr:row>
      <xdr:rowOff>232834</xdr:rowOff>
    </xdr:to>
    <xdr:sp macro="" textlink="">
      <xdr:nvSpPr>
        <xdr:cNvPr id="67" name="Text Box 12">
          <a:extLst>
            <a:ext uri="{FF2B5EF4-FFF2-40B4-BE49-F238E27FC236}">
              <a16:creationId xmlns:a16="http://schemas.microsoft.com/office/drawing/2014/main" id="{DA9AA3D1-60FC-483D-8818-4CCCEF973681}"/>
            </a:ext>
          </a:extLst>
        </xdr:cNvPr>
        <xdr:cNvSpPr txBox="1">
          <a:spLocks noChangeArrowheads="1"/>
        </xdr:cNvSpPr>
      </xdr:nvSpPr>
      <xdr:spPr bwMode="auto">
        <a:xfrm>
          <a:off x="0" y="10372725"/>
          <a:ext cx="76200" cy="1747309"/>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68" name="Text Box 1">
          <a:extLst>
            <a:ext uri="{FF2B5EF4-FFF2-40B4-BE49-F238E27FC236}">
              <a16:creationId xmlns:a16="http://schemas.microsoft.com/office/drawing/2014/main" id="{8577D71F-EB6C-4ACB-A059-32D4A257B07B}"/>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69" name="Text Box 2">
          <a:extLst>
            <a:ext uri="{FF2B5EF4-FFF2-40B4-BE49-F238E27FC236}">
              <a16:creationId xmlns:a16="http://schemas.microsoft.com/office/drawing/2014/main" id="{0E9FF974-EBF9-4465-8D51-50491DDFADB9}"/>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70" name="Text Box 7">
          <a:extLst>
            <a:ext uri="{FF2B5EF4-FFF2-40B4-BE49-F238E27FC236}">
              <a16:creationId xmlns:a16="http://schemas.microsoft.com/office/drawing/2014/main" id="{3D819CB5-CF94-40FD-BEB5-33C41AC51499}"/>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71" name="Text Box 8">
          <a:extLst>
            <a:ext uri="{FF2B5EF4-FFF2-40B4-BE49-F238E27FC236}">
              <a16:creationId xmlns:a16="http://schemas.microsoft.com/office/drawing/2014/main" id="{C811F46C-DCFD-456C-8261-68B352770CCC}"/>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72" name="Text Box 9">
          <a:extLst>
            <a:ext uri="{FF2B5EF4-FFF2-40B4-BE49-F238E27FC236}">
              <a16:creationId xmlns:a16="http://schemas.microsoft.com/office/drawing/2014/main" id="{794EC0C6-502D-4644-A69D-CE18722C47AD}"/>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73" name="Text Box 10">
          <a:extLst>
            <a:ext uri="{FF2B5EF4-FFF2-40B4-BE49-F238E27FC236}">
              <a16:creationId xmlns:a16="http://schemas.microsoft.com/office/drawing/2014/main" id="{863E88E6-4CC1-4E57-BDD4-8676A58E0C9A}"/>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4" name="Text Box 1">
          <a:extLst>
            <a:ext uri="{FF2B5EF4-FFF2-40B4-BE49-F238E27FC236}">
              <a16:creationId xmlns:a16="http://schemas.microsoft.com/office/drawing/2014/main" id="{48C26B15-0DB2-45D2-8DE3-721CFFB94419}"/>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5" name="Text Box 2">
          <a:extLst>
            <a:ext uri="{FF2B5EF4-FFF2-40B4-BE49-F238E27FC236}">
              <a16:creationId xmlns:a16="http://schemas.microsoft.com/office/drawing/2014/main" id="{061792EA-AD25-4265-A983-49F9235D7A85}"/>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6" name="Text Box 3">
          <a:extLst>
            <a:ext uri="{FF2B5EF4-FFF2-40B4-BE49-F238E27FC236}">
              <a16:creationId xmlns:a16="http://schemas.microsoft.com/office/drawing/2014/main" id="{B3BFDCC6-A727-44BA-BE0C-2F748A3E02AD}"/>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7" name="Text Box 4">
          <a:extLst>
            <a:ext uri="{FF2B5EF4-FFF2-40B4-BE49-F238E27FC236}">
              <a16:creationId xmlns:a16="http://schemas.microsoft.com/office/drawing/2014/main" id="{4FE352F7-B2B3-47D8-BF89-7023622974D9}"/>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8" name="Text Box 5">
          <a:extLst>
            <a:ext uri="{FF2B5EF4-FFF2-40B4-BE49-F238E27FC236}">
              <a16:creationId xmlns:a16="http://schemas.microsoft.com/office/drawing/2014/main" id="{0DE6D524-07BA-4434-B78C-4DF611F6AE85}"/>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9" name="Text Box 6">
          <a:extLst>
            <a:ext uri="{FF2B5EF4-FFF2-40B4-BE49-F238E27FC236}">
              <a16:creationId xmlns:a16="http://schemas.microsoft.com/office/drawing/2014/main" id="{93C9A640-F466-4935-8157-FCDF67F49BC5}"/>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80" name="Text Box 7">
          <a:extLst>
            <a:ext uri="{FF2B5EF4-FFF2-40B4-BE49-F238E27FC236}">
              <a16:creationId xmlns:a16="http://schemas.microsoft.com/office/drawing/2014/main" id="{0A3C0AA0-0D92-43BB-8703-CCF1AF856DCB}"/>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81" name="Text Box 8">
          <a:extLst>
            <a:ext uri="{FF2B5EF4-FFF2-40B4-BE49-F238E27FC236}">
              <a16:creationId xmlns:a16="http://schemas.microsoft.com/office/drawing/2014/main" id="{3845D79C-8E26-4457-8C6C-379127B53B36}"/>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82" name="Text Box 9">
          <a:extLst>
            <a:ext uri="{FF2B5EF4-FFF2-40B4-BE49-F238E27FC236}">
              <a16:creationId xmlns:a16="http://schemas.microsoft.com/office/drawing/2014/main" id="{A67C34C6-58C1-4CEC-8780-D84F331DF710}"/>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83" name="Text Box 10">
          <a:extLst>
            <a:ext uri="{FF2B5EF4-FFF2-40B4-BE49-F238E27FC236}">
              <a16:creationId xmlns:a16="http://schemas.microsoft.com/office/drawing/2014/main" id="{B7F95BE8-FC74-44D3-A246-6CF7AE5A4533}"/>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76200</xdr:colOff>
      <xdr:row>154</xdr:row>
      <xdr:rowOff>218016</xdr:rowOff>
    </xdr:to>
    <xdr:sp macro="" textlink="">
      <xdr:nvSpPr>
        <xdr:cNvPr id="84" name="Text Box 11">
          <a:extLst>
            <a:ext uri="{FF2B5EF4-FFF2-40B4-BE49-F238E27FC236}">
              <a16:creationId xmlns:a16="http://schemas.microsoft.com/office/drawing/2014/main" id="{97E7DF2D-ED1C-4F37-94EE-E7EBBF8F7C54}"/>
            </a:ext>
          </a:extLst>
        </xdr:cNvPr>
        <xdr:cNvSpPr txBox="1">
          <a:spLocks noChangeArrowheads="1"/>
        </xdr:cNvSpPr>
      </xdr:nvSpPr>
      <xdr:spPr bwMode="auto">
        <a:xfrm>
          <a:off x="0" y="37804725"/>
          <a:ext cx="76200" cy="1707238"/>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76200</xdr:colOff>
      <xdr:row>154</xdr:row>
      <xdr:rowOff>218016</xdr:rowOff>
    </xdr:to>
    <xdr:sp macro="" textlink="">
      <xdr:nvSpPr>
        <xdr:cNvPr id="85" name="Text Box 12">
          <a:extLst>
            <a:ext uri="{FF2B5EF4-FFF2-40B4-BE49-F238E27FC236}">
              <a16:creationId xmlns:a16="http://schemas.microsoft.com/office/drawing/2014/main" id="{2D65257A-362D-4728-813D-5554CF1183FF}"/>
            </a:ext>
          </a:extLst>
        </xdr:cNvPr>
        <xdr:cNvSpPr txBox="1">
          <a:spLocks noChangeArrowheads="1"/>
        </xdr:cNvSpPr>
      </xdr:nvSpPr>
      <xdr:spPr bwMode="auto">
        <a:xfrm>
          <a:off x="0" y="37804725"/>
          <a:ext cx="76200" cy="1707238"/>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86" name="Text Box 1">
          <a:extLst>
            <a:ext uri="{FF2B5EF4-FFF2-40B4-BE49-F238E27FC236}">
              <a16:creationId xmlns:a16="http://schemas.microsoft.com/office/drawing/2014/main" id="{DF110D5D-9696-4738-A58E-4565367BB6DE}"/>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87" name="Text Box 2">
          <a:extLst>
            <a:ext uri="{FF2B5EF4-FFF2-40B4-BE49-F238E27FC236}">
              <a16:creationId xmlns:a16="http://schemas.microsoft.com/office/drawing/2014/main" id="{B0A64172-DCC3-4E72-93B4-FC69CF2E158E}"/>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88" name="Text Box 7">
          <a:extLst>
            <a:ext uri="{FF2B5EF4-FFF2-40B4-BE49-F238E27FC236}">
              <a16:creationId xmlns:a16="http://schemas.microsoft.com/office/drawing/2014/main" id="{F187BD30-B9B6-4D16-8D1E-EC77C6E1CD13}"/>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89" name="Text Box 8">
          <a:extLst>
            <a:ext uri="{FF2B5EF4-FFF2-40B4-BE49-F238E27FC236}">
              <a16:creationId xmlns:a16="http://schemas.microsoft.com/office/drawing/2014/main" id="{09AEBE73-2BD3-433B-889E-580D978D1944}"/>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90" name="Text Box 9">
          <a:extLst>
            <a:ext uri="{FF2B5EF4-FFF2-40B4-BE49-F238E27FC236}">
              <a16:creationId xmlns:a16="http://schemas.microsoft.com/office/drawing/2014/main" id="{63255F88-0E66-428D-ACCF-3AE88014B2EA}"/>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91" name="Text Box 10">
          <a:extLst>
            <a:ext uri="{FF2B5EF4-FFF2-40B4-BE49-F238E27FC236}">
              <a16:creationId xmlns:a16="http://schemas.microsoft.com/office/drawing/2014/main" id="{1AB9C6CB-4095-4722-97DF-1182737B1853}"/>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92" name="Text Box 1">
          <a:extLst>
            <a:ext uri="{FF2B5EF4-FFF2-40B4-BE49-F238E27FC236}">
              <a16:creationId xmlns:a16="http://schemas.microsoft.com/office/drawing/2014/main" id="{C4260214-0B5C-470A-A24C-5E7CC33B9727}"/>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93" name="Text Box 2">
          <a:extLst>
            <a:ext uri="{FF2B5EF4-FFF2-40B4-BE49-F238E27FC236}">
              <a16:creationId xmlns:a16="http://schemas.microsoft.com/office/drawing/2014/main" id="{9ECC105F-7258-44AA-A0F1-23A265DBA2FE}"/>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94" name="Text Box 3">
          <a:extLst>
            <a:ext uri="{FF2B5EF4-FFF2-40B4-BE49-F238E27FC236}">
              <a16:creationId xmlns:a16="http://schemas.microsoft.com/office/drawing/2014/main" id="{653B812B-419C-4B2B-B7C1-C04F6952ED5A}"/>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95" name="Text Box 4">
          <a:extLst>
            <a:ext uri="{FF2B5EF4-FFF2-40B4-BE49-F238E27FC236}">
              <a16:creationId xmlns:a16="http://schemas.microsoft.com/office/drawing/2014/main" id="{36E54CF6-9B58-4F79-9C5A-E6DC7494619B}"/>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96" name="Text Box 5">
          <a:extLst>
            <a:ext uri="{FF2B5EF4-FFF2-40B4-BE49-F238E27FC236}">
              <a16:creationId xmlns:a16="http://schemas.microsoft.com/office/drawing/2014/main" id="{A3555A2B-3ABC-4F64-8CD4-825E2E302DD5}"/>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97" name="Text Box 6">
          <a:extLst>
            <a:ext uri="{FF2B5EF4-FFF2-40B4-BE49-F238E27FC236}">
              <a16:creationId xmlns:a16="http://schemas.microsoft.com/office/drawing/2014/main" id="{41FF6646-AE0B-44E3-95F0-42FF2074FDE5}"/>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98" name="Text Box 7">
          <a:extLst>
            <a:ext uri="{FF2B5EF4-FFF2-40B4-BE49-F238E27FC236}">
              <a16:creationId xmlns:a16="http://schemas.microsoft.com/office/drawing/2014/main" id="{9199E969-478F-4CA3-9B32-0201DE5A0039}"/>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99" name="Text Box 8">
          <a:extLst>
            <a:ext uri="{FF2B5EF4-FFF2-40B4-BE49-F238E27FC236}">
              <a16:creationId xmlns:a16="http://schemas.microsoft.com/office/drawing/2014/main" id="{8D2357E9-8E74-411D-8B22-B6CB43919196}"/>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00" name="Text Box 9">
          <a:extLst>
            <a:ext uri="{FF2B5EF4-FFF2-40B4-BE49-F238E27FC236}">
              <a16:creationId xmlns:a16="http://schemas.microsoft.com/office/drawing/2014/main" id="{A9D26724-A504-43D6-ABD5-4D8A537EA0F7}"/>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01" name="Text Box 10">
          <a:extLst>
            <a:ext uri="{FF2B5EF4-FFF2-40B4-BE49-F238E27FC236}">
              <a16:creationId xmlns:a16="http://schemas.microsoft.com/office/drawing/2014/main" id="{5D097779-8BA2-48B2-B428-50928179D9CE}"/>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76200</xdr:colOff>
      <xdr:row>154</xdr:row>
      <xdr:rowOff>218016</xdr:rowOff>
    </xdr:to>
    <xdr:sp macro="" textlink="">
      <xdr:nvSpPr>
        <xdr:cNvPr id="102" name="Text Box 11">
          <a:extLst>
            <a:ext uri="{FF2B5EF4-FFF2-40B4-BE49-F238E27FC236}">
              <a16:creationId xmlns:a16="http://schemas.microsoft.com/office/drawing/2014/main" id="{296DAEE6-C748-400E-AF9A-05F344E0E293}"/>
            </a:ext>
          </a:extLst>
        </xdr:cNvPr>
        <xdr:cNvSpPr txBox="1">
          <a:spLocks noChangeArrowheads="1"/>
        </xdr:cNvSpPr>
      </xdr:nvSpPr>
      <xdr:spPr bwMode="auto">
        <a:xfrm>
          <a:off x="0" y="37804725"/>
          <a:ext cx="76200" cy="1707238"/>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76200</xdr:colOff>
      <xdr:row>154</xdr:row>
      <xdr:rowOff>218016</xdr:rowOff>
    </xdr:to>
    <xdr:sp macro="" textlink="">
      <xdr:nvSpPr>
        <xdr:cNvPr id="103" name="Text Box 12">
          <a:extLst>
            <a:ext uri="{FF2B5EF4-FFF2-40B4-BE49-F238E27FC236}">
              <a16:creationId xmlns:a16="http://schemas.microsoft.com/office/drawing/2014/main" id="{A7B3D40B-04F0-47C8-9C36-75A1426C372B}"/>
            </a:ext>
          </a:extLst>
        </xdr:cNvPr>
        <xdr:cNvSpPr txBox="1">
          <a:spLocks noChangeArrowheads="1"/>
        </xdr:cNvSpPr>
      </xdr:nvSpPr>
      <xdr:spPr bwMode="auto">
        <a:xfrm>
          <a:off x="0" y="37804725"/>
          <a:ext cx="76200" cy="1707238"/>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04" name="Text Box 1">
          <a:extLst>
            <a:ext uri="{FF2B5EF4-FFF2-40B4-BE49-F238E27FC236}">
              <a16:creationId xmlns:a16="http://schemas.microsoft.com/office/drawing/2014/main" id="{5D2A3FA6-3FD4-4CCF-BBAA-02C8ED187523}"/>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05" name="Text Box 2">
          <a:extLst>
            <a:ext uri="{FF2B5EF4-FFF2-40B4-BE49-F238E27FC236}">
              <a16:creationId xmlns:a16="http://schemas.microsoft.com/office/drawing/2014/main" id="{3D7438F0-09C4-4321-BF41-4136767389AF}"/>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06" name="Text Box 7">
          <a:extLst>
            <a:ext uri="{FF2B5EF4-FFF2-40B4-BE49-F238E27FC236}">
              <a16:creationId xmlns:a16="http://schemas.microsoft.com/office/drawing/2014/main" id="{E26E1D6C-2BE8-48B0-8CA7-58D892B7FFBF}"/>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07" name="Text Box 8">
          <a:extLst>
            <a:ext uri="{FF2B5EF4-FFF2-40B4-BE49-F238E27FC236}">
              <a16:creationId xmlns:a16="http://schemas.microsoft.com/office/drawing/2014/main" id="{AA8DD7EF-262E-4813-9EAE-AE13B387D9F3}"/>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08" name="Text Box 9">
          <a:extLst>
            <a:ext uri="{FF2B5EF4-FFF2-40B4-BE49-F238E27FC236}">
              <a16:creationId xmlns:a16="http://schemas.microsoft.com/office/drawing/2014/main" id="{84AD4711-88C4-4DDB-A2A0-354DA37CE204}"/>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09" name="Text Box 10">
          <a:extLst>
            <a:ext uri="{FF2B5EF4-FFF2-40B4-BE49-F238E27FC236}">
              <a16:creationId xmlns:a16="http://schemas.microsoft.com/office/drawing/2014/main" id="{7ABCAAFC-CC66-4B95-9717-50C659ECDD32}"/>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10" name="Text Box 1">
          <a:extLst>
            <a:ext uri="{FF2B5EF4-FFF2-40B4-BE49-F238E27FC236}">
              <a16:creationId xmlns:a16="http://schemas.microsoft.com/office/drawing/2014/main" id="{21E505A4-4C6B-4594-856D-1E07DB18E23C}"/>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11" name="Text Box 2">
          <a:extLst>
            <a:ext uri="{FF2B5EF4-FFF2-40B4-BE49-F238E27FC236}">
              <a16:creationId xmlns:a16="http://schemas.microsoft.com/office/drawing/2014/main" id="{3A035EC5-4942-41B8-9B83-4E4D628CAD5B}"/>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12" name="Text Box 3">
          <a:extLst>
            <a:ext uri="{FF2B5EF4-FFF2-40B4-BE49-F238E27FC236}">
              <a16:creationId xmlns:a16="http://schemas.microsoft.com/office/drawing/2014/main" id="{F4E53789-B926-4DCA-BA5D-930769ED7669}"/>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13" name="Text Box 4">
          <a:extLst>
            <a:ext uri="{FF2B5EF4-FFF2-40B4-BE49-F238E27FC236}">
              <a16:creationId xmlns:a16="http://schemas.microsoft.com/office/drawing/2014/main" id="{3AC2BECD-C393-4592-9014-01971BCE7032}"/>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14" name="Text Box 5">
          <a:extLst>
            <a:ext uri="{FF2B5EF4-FFF2-40B4-BE49-F238E27FC236}">
              <a16:creationId xmlns:a16="http://schemas.microsoft.com/office/drawing/2014/main" id="{FECAD496-130E-4F94-AA6F-098831885012}"/>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15" name="Text Box 6">
          <a:extLst>
            <a:ext uri="{FF2B5EF4-FFF2-40B4-BE49-F238E27FC236}">
              <a16:creationId xmlns:a16="http://schemas.microsoft.com/office/drawing/2014/main" id="{56B65771-12C6-4AC5-81C4-FE2AB0C7724D}"/>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16" name="Text Box 7">
          <a:extLst>
            <a:ext uri="{FF2B5EF4-FFF2-40B4-BE49-F238E27FC236}">
              <a16:creationId xmlns:a16="http://schemas.microsoft.com/office/drawing/2014/main" id="{8EB7531F-4AE2-4B36-9402-64E5CE3B0AB5}"/>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17" name="Text Box 8">
          <a:extLst>
            <a:ext uri="{FF2B5EF4-FFF2-40B4-BE49-F238E27FC236}">
              <a16:creationId xmlns:a16="http://schemas.microsoft.com/office/drawing/2014/main" id="{8618BE38-0C4A-4C92-BC25-0B70B3B5C898}"/>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18" name="Text Box 9">
          <a:extLst>
            <a:ext uri="{FF2B5EF4-FFF2-40B4-BE49-F238E27FC236}">
              <a16:creationId xmlns:a16="http://schemas.microsoft.com/office/drawing/2014/main" id="{AB8A636B-1F80-4E42-9F79-C4969C299190}"/>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19" name="Text Box 10">
          <a:extLst>
            <a:ext uri="{FF2B5EF4-FFF2-40B4-BE49-F238E27FC236}">
              <a16:creationId xmlns:a16="http://schemas.microsoft.com/office/drawing/2014/main" id="{798E3B9E-5EE1-4DAF-AE6B-FDD2B630D5F6}"/>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76200</xdr:colOff>
      <xdr:row>154</xdr:row>
      <xdr:rowOff>141816</xdr:rowOff>
    </xdr:to>
    <xdr:sp macro="" textlink="">
      <xdr:nvSpPr>
        <xdr:cNvPr id="120" name="Text Box 11">
          <a:extLst>
            <a:ext uri="{FF2B5EF4-FFF2-40B4-BE49-F238E27FC236}">
              <a16:creationId xmlns:a16="http://schemas.microsoft.com/office/drawing/2014/main" id="{47654E91-E979-480F-96C2-BD6922FF160F}"/>
            </a:ext>
          </a:extLst>
        </xdr:cNvPr>
        <xdr:cNvSpPr txBox="1">
          <a:spLocks noChangeArrowheads="1"/>
        </xdr:cNvSpPr>
      </xdr:nvSpPr>
      <xdr:spPr bwMode="auto">
        <a:xfrm>
          <a:off x="0" y="37804725"/>
          <a:ext cx="76200" cy="1631038"/>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76200</xdr:colOff>
      <xdr:row>154</xdr:row>
      <xdr:rowOff>141816</xdr:rowOff>
    </xdr:to>
    <xdr:sp macro="" textlink="">
      <xdr:nvSpPr>
        <xdr:cNvPr id="121" name="Text Box 12">
          <a:extLst>
            <a:ext uri="{FF2B5EF4-FFF2-40B4-BE49-F238E27FC236}">
              <a16:creationId xmlns:a16="http://schemas.microsoft.com/office/drawing/2014/main" id="{1D2F5263-1D76-44F8-B08E-C7032E1AA5E6}"/>
            </a:ext>
          </a:extLst>
        </xdr:cNvPr>
        <xdr:cNvSpPr txBox="1">
          <a:spLocks noChangeArrowheads="1"/>
        </xdr:cNvSpPr>
      </xdr:nvSpPr>
      <xdr:spPr bwMode="auto">
        <a:xfrm>
          <a:off x="0" y="37804725"/>
          <a:ext cx="76200" cy="1631038"/>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22" name="Text Box 1">
          <a:extLst>
            <a:ext uri="{FF2B5EF4-FFF2-40B4-BE49-F238E27FC236}">
              <a16:creationId xmlns:a16="http://schemas.microsoft.com/office/drawing/2014/main" id="{44C727AA-F939-4452-B59F-1944387F987E}"/>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23" name="Text Box 2">
          <a:extLst>
            <a:ext uri="{FF2B5EF4-FFF2-40B4-BE49-F238E27FC236}">
              <a16:creationId xmlns:a16="http://schemas.microsoft.com/office/drawing/2014/main" id="{B460B31C-9F37-4387-BF79-128CAB0BEB24}"/>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24" name="Text Box 7">
          <a:extLst>
            <a:ext uri="{FF2B5EF4-FFF2-40B4-BE49-F238E27FC236}">
              <a16:creationId xmlns:a16="http://schemas.microsoft.com/office/drawing/2014/main" id="{DB24BE04-3313-4671-AC9A-FCC2FF5C8387}"/>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25" name="Text Box 8">
          <a:extLst>
            <a:ext uri="{FF2B5EF4-FFF2-40B4-BE49-F238E27FC236}">
              <a16:creationId xmlns:a16="http://schemas.microsoft.com/office/drawing/2014/main" id="{5554E98B-F4A4-4111-B5C8-63B98B6FCB40}"/>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26" name="Text Box 9">
          <a:extLst>
            <a:ext uri="{FF2B5EF4-FFF2-40B4-BE49-F238E27FC236}">
              <a16:creationId xmlns:a16="http://schemas.microsoft.com/office/drawing/2014/main" id="{1197346F-FF90-4ED9-ACF2-4CF5256B1151}"/>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27" name="Text Box 10">
          <a:extLst>
            <a:ext uri="{FF2B5EF4-FFF2-40B4-BE49-F238E27FC236}">
              <a16:creationId xmlns:a16="http://schemas.microsoft.com/office/drawing/2014/main" id="{FBE66271-CD39-4EC7-A238-F562B7AF4DF4}"/>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28" name="Text Box 1">
          <a:extLst>
            <a:ext uri="{FF2B5EF4-FFF2-40B4-BE49-F238E27FC236}">
              <a16:creationId xmlns:a16="http://schemas.microsoft.com/office/drawing/2014/main" id="{47D7976D-5D5E-4897-A00C-27BC04CE36D6}"/>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29" name="Text Box 2">
          <a:extLst>
            <a:ext uri="{FF2B5EF4-FFF2-40B4-BE49-F238E27FC236}">
              <a16:creationId xmlns:a16="http://schemas.microsoft.com/office/drawing/2014/main" id="{52C10DB4-3E66-4261-A96B-909C742F5D68}"/>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30" name="Text Box 3">
          <a:extLst>
            <a:ext uri="{FF2B5EF4-FFF2-40B4-BE49-F238E27FC236}">
              <a16:creationId xmlns:a16="http://schemas.microsoft.com/office/drawing/2014/main" id="{AE61BF15-3693-424D-B093-758644900EB5}"/>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31" name="Text Box 4">
          <a:extLst>
            <a:ext uri="{FF2B5EF4-FFF2-40B4-BE49-F238E27FC236}">
              <a16:creationId xmlns:a16="http://schemas.microsoft.com/office/drawing/2014/main" id="{50DF535B-E975-4F77-BA01-82FE53B80D01}"/>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32" name="Text Box 5">
          <a:extLst>
            <a:ext uri="{FF2B5EF4-FFF2-40B4-BE49-F238E27FC236}">
              <a16:creationId xmlns:a16="http://schemas.microsoft.com/office/drawing/2014/main" id="{B16E5011-7040-463F-B506-F2CFC522EE52}"/>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33" name="Text Box 6">
          <a:extLst>
            <a:ext uri="{FF2B5EF4-FFF2-40B4-BE49-F238E27FC236}">
              <a16:creationId xmlns:a16="http://schemas.microsoft.com/office/drawing/2014/main" id="{6ACF7045-86AA-456B-8EFB-F140CD1C252A}"/>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34" name="Text Box 7">
          <a:extLst>
            <a:ext uri="{FF2B5EF4-FFF2-40B4-BE49-F238E27FC236}">
              <a16:creationId xmlns:a16="http://schemas.microsoft.com/office/drawing/2014/main" id="{2A191C78-9FEB-4080-89D5-CB98044CB999}"/>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35" name="Text Box 8">
          <a:extLst>
            <a:ext uri="{FF2B5EF4-FFF2-40B4-BE49-F238E27FC236}">
              <a16:creationId xmlns:a16="http://schemas.microsoft.com/office/drawing/2014/main" id="{62161DEA-E654-4CC8-A8FC-D48F6D8C2797}"/>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36" name="Text Box 9">
          <a:extLst>
            <a:ext uri="{FF2B5EF4-FFF2-40B4-BE49-F238E27FC236}">
              <a16:creationId xmlns:a16="http://schemas.microsoft.com/office/drawing/2014/main" id="{6A59E07E-4358-4EBE-8391-4F1A287838EB}"/>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37" name="Text Box 10">
          <a:extLst>
            <a:ext uri="{FF2B5EF4-FFF2-40B4-BE49-F238E27FC236}">
              <a16:creationId xmlns:a16="http://schemas.microsoft.com/office/drawing/2014/main" id="{746AF574-B6D4-4DC5-B871-716DEDDDB758}"/>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76200</xdr:colOff>
      <xdr:row>154</xdr:row>
      <xdr:rowOff>141816</xdr:rowOff>
    </xdr:to>
    <xdr:sp macro="" textlink="">
      <xdr:nvSpPr>
        <xdr:cNvPr id="138" name="Text Box 11">
          <a:extLst>
            <a:ext uri="{FF2B5EF4-FFF2-40B4-BE49-F238E27FC236}">
              <a16:creationId xmlns:a16="http://schemas.microsoft.com/office/drawing/2014/main" id="{999A6EDF-3787-4647-8D3F-8B689BC95CC8}"/>
            </a:ext>
          </a:extLst>
        </xdr:cNvPr>
        <xdr:cNvSpPr txBox="1">
          <a:spLocks noChangeArrowheads="1"/>
        </xdr:cNvSpPr>
      </xdr:nvSpPr>
      <xdr:spPr bwMode="auto">
        <a:xfrm>
          <a:off x="0" y="37804725"/>
          <a:ext cx="76200" cy="1631038"/>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76200</xdr:colOff>
      <xdr:row>154</xdr:row>
      <xdr:rowOff>141816</xdr:rowOff>
    </xdr:to>
    <xdr:sp macro="" textlink="">
      <xdr:nvSpPr>
        <xdr:cNvPr id="139" name="Text Box 12">
          <a:extLst>
            <a:ext uri="{FF2B5EF4-FFF2-40B4-BE49-F238E27FC236}">
              <a16:creationId xmlns:a16="http://schemas.microsoft.com/office/drawing/2014/main" id="{BC9629F3-5450-44F0-BDFE-DD91378D4DD2}"/>
            </a:ext>
          </a:extLst>
        </xdr:cNvPr>
        <xdr:cNvSpPr txBox="1">
          <a:spLocks noChangeArrowheads="1"/>
        </xdr:cNvSpPr>
      </xdr:nvSpPr>
      <xdr:spPr bwMode="auto">
        <a:xfrm>
          <a:off x="0" y="37804725"/>
          <a:ext cx="76200" cy="1631038"/>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40" name="Text Box 1">
          <a:extLst>
            <a:ext uri="{FF2B5EF4-FFF2-40B4-BE49-F238E27FC236}">
              <a16:creationId xmlns:a16="http://schemas.microsoft.com/office/drawing/2014/main" id="{3E1615A9-BCF9-463B-89F5-7052F3F6ECC0}"/>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41" name="Text Box 2">
          <a:extLst>
            <a:ext uri="{FF2B5EF4-FFF2-40B4-BE49-F238E27FC236}">
              <a16:creationId xmlns:a16="http://schemas.microsoft.com/office/drawing/2014/main" id="{E191F904-1A20-4B7E-A4B9-2467A1A29B6F}"/>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42" name="Text Box 7">
          <a:extLst>
            <a:ext uri="{FF2B5EF4-FFF2-40B4-BE49-F238E27FC236}">
              <a16:creationId xmlns:a16="http://schemas.microsoft.com/office/drawing/2014/main" id="{92419882-92D7-43F5-9671-B33E3A727117}"/>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43" name="Text Box 8">
          <a:extLst>
            <a:ext uri="{FF2B5EF4-FFF2-40B4-BE49-F238E27FC236}">
              <a16:creationId xmlns:a16="http://schemas.microsoft.com/office/drawing/2014/main" id="{FF478B9A-1A94-4F89-88F6-BB4267D45B86}"/>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44" name="Text Box 9">
          <a:extLst>
            <a:ext uri="{FF2B5EF4-FFF2-40B4-BE49-F238E27FC236}">
              <a16:creationId xmlns:a16="http://schemas.microsoft.com/office/drawing/2014/main" id="{43C18D84-3D00-4FDA-813E-EA09DB357E7E}"/>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45" name="Text Box 10">
          <a:extLst>
            <a:ext uri="{FF2B5EF4-FFF2-40B4-BE49-F238E27FC236}">
              <a16:creationId xmlns:a16="http://schemas.microsoft.com/office/drawing/2014/main" id="{CEDF6F85-C379-470F-974D-F2551017B836}"/>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46" name="Text Box 1">
          <a:extLst>
            <a:ext uri="{FF2B5EF4-FFF2-40B4-BE49-F238E27FC236}">
              <a16:creationId xmlns:a16="http://schemas.microsoft.com/office/drawing/2014/main" id="{11508D92-3DC0-4515-9CCB-22D2891F7511}"/>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47" name="Text Box 2">
          <a:extLst>
            <a:ext uri="{FF2B5EF4-FFF2-40B4-BE49-F238E27FC236}">
              <a16:creationId xmlns:a16="http://schemas.microsoft.com/office/drawing/2014/main" id="{97FE9914-7325-49A6-ACC5-87E9EFFA062E}"/>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48" name="Text Box 3">
          <a:extLst>
            <a:ext uri="{FF2B5EF4-FFF2-40B4-BE49-F238E27FC236}">
              <a16:creationId xmlns:a16="http://schemas.microsoft.com/office/drawing/2014/main" id="{0E29F6BE-CCB9-4A01-B9FC-D3E418A79546}"/>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49" name="Text Box 4">
          <a:extLst>
            <a:ext uri="{FF2B5EF4-FFF2-40B4-BE49-F238E27FC236}">
              <a16:creationId xmlns:a16="http://schemas.microsoft.com/office/drawing/2014/main" id="{205217F6-881D-4260-984D-8D977CBE246E}"/>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50" name="Text Box 5">
          <a:extLst>
            <a:ext uri="{FF2B5EF4-FFF2-40B4-BE49-F238E27FC236}">
              <a16:creationId xmlns:a16="http://schemas.microsoft.com/office/drawing/2014/main" id="{E50A7F0A-59D5-4FEA-B1A4-F2FBF2942543}"/>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51" name="Text Box 6">
          <a:extLst>
            <a:ext uri="{FF2B5EF4-FFF2-40B4-BE49-F238E27FC236}">
              <a16:creationId xmlns:a16="http://schemas.microsoft.com/office/drawing/2014/main" id="{A80251CD-D77A-4809-9E1F-0B33A86C8FAB}"/>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52" name="Text Box 7">
          <a:extLst>
            <a:ext uri="{FF2B5EF4-FFF2-40B4-BE49-F238E27FC236}">
              <a16:creationId xmlns:a16="http://schemas.microsoft.com/office/drawing/2014/main" id="{8DAF55B9-ECFE-4B2F-B212-C7892455C779}"/>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53" name="Text Box 8">
          <a:extLst>
            <a:ext uri="{FF2B5EF4-FFF2-40B4-BE49-F238E27FC236}">
              <a16:creationId xmlns:a16="http://schemas.microsoft.com/office/drawing/2014/main" id="{806984FE-164E-40A7-94D8-61E29BE00E90}"/>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54" name="Text Box 9">
          <a:extLst>
            <a:ext uri="{FF2B5EF4-FFF2-40B4-BE49-F238E27FC236}">
              <a16:creationId xmlns:a16="http://schemas.microsoft.com/office/drawing/2014/main" id="{B9F55760-9770-4F64-8700-8B10B98C799F}"/>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55" name="Text Box 10">
          <a:extLst>
            <a:ext uri="{FF2B5EF4-FFF2-40B4-BE49-F238E27FC236}">
              <a16:creationId xmlns:a16="http://schemas.microsoft.com/office/drawing/2014/main" id="{96239732-D564-406D-9331-7545331B0D88}"/>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76200</xdr:colOff>
      <xdr:row>154</xdr:row>
      <xdr:rowOff>141816</xdr:rowOff>
    </xdr:to>
    <xdr:sp macro="" textlink="">
      <xdr:nvSpPr>
        <xdr:cNvPr id="156" name="Text Box 11">
          <a:extLst>
            <a:ext uri="{FF2B5EF4-FFF2-40B4-BE49-F238E27FC236}">
              <a16:creationId xmlns:a16="http://schemas.microsoft.com/office/drawing/2014/main" id="{59597F62-1556-431C-8919-826F2588F480}"/>
            </a:ext>
          </a:extLst>
        </xdr:cNvPr>
        <xdr:cNvSpPr txBox="1">
          <a:spLocks noChangeArrowheads="1"/>
        </xdr:cNvSpPr>
      </xdr:nvSpPr>
      <xdr:spPr bwMode="auto">
        <a:xfrm>
          <a:off x="0" y="37804725"/>
          <a:ext cx="76200" cy="1631038"/>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76200</xdr:colOff>
      <xdr:row>154</xdr:row>
      <xdr:rowOff>141816</xdr:rowOff>
    </xdr:to>
    <xdr:sp macro="" textlink="">
      <xdr:nvSpPr>
        <xdr:cNvPr id="157" name="Text Box 12">
          <a:extLst>
            <a:ext uri="{FF2B5EF4-FFF2-40B4-BE49-F238E27FC236}">
              <a16:creationId xmlns:a16="http://schemas.microsoft.com/office/drawing/2014/main" id="{BFB67775-B040-403B-9E33-CDF1EE655D13}"/>
            </a:ext>
          </a:extLst>
        </xdr:cNvPr>
        <xdr:cNvSpPr txBox="1">
          <a:spLocks noChangeArrowheads="1"/>
        </xdr:cNvSpPr>
      </xdr:nvSpPr>
      <xdr:spPr bwMode="auto">
        <a:xfrm>
          <a:off x="0" y="37804725"/>
          <a:ext cx="76200" cy="1631038"/>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58" name="Text Box 1">
          <a:extLst>
            <a:ext uri="{FF2B5EF4-FFF2-40B4-BE49-F238E27FC236}">
              <a16:creationId xmlns:a16="http://schemas.microsoft.com/office/drawing/2014/main" id="{A369E46A-EFF9-4FC8-80D5-853B343CF762}"/>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59" name="Text Box 2">
          <a:extLst>
            <a:ext uri="{FF2B5EF4-FFF2-40B4-BE49-F238E27FC236}">
              <a16:creationId xmlns:a16="http://schemas.microsoft.com/office/drawing/2014/main" id="{0B9D7AD2-37CF-4D7D-A30E-0B92DB4FF95A}"/>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60" name="Text Box 7">
          <a:extLst>
            <a:ext uri="{FF2B5EF4-FFF2-40B4-BE49-F238E27FC236}">
              <a16:creationId xmlns:a16="http://schemas.microsoft.com/office/drawing/2014/main" id="{E9418C9E-1DE5-42B3-9517-29CBB3CED3A6}"/>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61" name="Text Box 8">
          <a:extLst>
            <a:ext uri="{FF2B5EF4-FFF2-40B4-BE49-F238E27FC236}">
              <a16:creationId xmlns:a16="http://schemas.microsoft.com/office/drawing/2014/main" id="{89A97F88-D3D0-4BB9-8F21-494FE209798B}"/>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62" name="Text Box 9">
          <a:extLst>
            <a:ext uri="{FF2B5EF4-FFF2-40B4-BE49-F238E27FC236}">
              <a16:creationId xmlns:a16="http://schemas.microsoft.com/office/drawing/2014/main" id="{C4336734-6216-4EE1-B648-AD769FB63F08}"/>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63" name="Text Box 10">
          <a:extLst>
            <a:ext uri="{FF2B5EF4-FFF2-40B4-BE49-F238E27FC236}">
              <a16:creationId xmlns:a16="http://schemas.microsoft.com/office/drawing/2014/main" id="{68003C5E-6070-4BC6-9DFA-F2AA637A84DD}"/>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64" name="Text Box 1">
          <a:extLst>
            <a:ext uri="{FF2B5EF4-FFF2-40B4-BE49-F238E27FC236}">
              <a16:creationId xmlns:a16="http://schemas.microsoft.com/office/drawing/2014/main" id="{3EC6D790-FF60-4658-B814-DD6DF41D0C6B}"/>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65" name="Text Box 2">
          <a:extLst>
            <a:ext uri="{FF2B5EF4-FFF2-40B4-BE49-F238E27FC236}">
              <a16:creationId xmlns:a16="http://schemas.microsoft.com/office/drawing/2014/main" id="{8E5BFB3A-FCC0-45DE-906A-AEC8A5B83AEA}"/>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66" name="Text Box 3">
          <a:extLst>
            <a:ext uri="{FF2B5EF4-FFF2-40B4-BE49-F238E27FC236}">
              <a16:creationId xmlns:a16="http://schemas.microsoft.com/office/drawing/2014/main" id="{56A9FDB4-2EC6-4AC2-88B9-83A2B2012C29}"/>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67" name="Text Box 4">
          <a:extLst>
            <a:ext uri="{FF2B5EF4-FFF2-40B4-BE49-F238E27FC236}">
              <a16:creationId xmlns:a16="http://schemas.microsoft.com/office/drawing/2014/main" id="{DCDCA5FF-3EEA-4343-B135-8CB1E2744DEF}"/>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68" name="Text Box 5">
          <a:extLst>
            <a:ext uri="{FF2B5EF4-FFF2-40B4-BE49-F238E27FC236}">
              <a16:creationId xmlns:a16="http://schemas.microsoft.com/office/drawing/2014/main" id="{61D26F8F-7424-4324-8001-C3ACD2F8A0F9}"/>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69" name="Text Box 6">
          <a:extLst>
            <a:ext uri="{FF2B5EF4-FFF2-40B4-BE49-F238E27FC236}">
              <a16:creationId xmlns:a16="http://schemas.microsoft.com/office/drawing/2014/main" id="{102524F6-2159-45A2-B7D9-6AC318171D48}"/>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70" name="Text Box 7">
          <a:extLst>
            <a:ext uri="{FF2B5EF4-FFF2-40B4-BE49-F238E27FC236}">
              <a16:creationId xmlns:a16="http://schemas.microsoft.com/office/drawing/2014/main" id="{E292F819-C4A3-4DA8-B1A5-1FFF59DC423C}"/>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71" name="Text Box 8">
          <a:extLst>
            <a:ext uri="{FF2B5EF4-FFF2-40B4-BE49-F238E27FC236}">
              <a16:creationId xmlns:a16="http://schemas.microsoft.com/office/drawing/2014/main" id="{4F0F0343-514E-49CE-BBCC-FFCD7A0487E5}"/>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72" name="Text Box 9">
          <a:extLst>
            <a:ext uri="{FF2B5EF4-FFF2-40B4-BE49-F238E27FC236}">
              <a16:creationId xmlns:a16="http://schemas.microsoft.com/office/drawing/2014/main" id="{4162F315-453D-43AD-9793-A7DC6B29769D}"/>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73" name="Text Box 10">
          <a:extLst>
            <a:ext uri="{FF2B5EF4-FFF2-40B4-BE49-F238E27FC236}">
              <a16:creationId xmlns:a16="http://schemas.microsoft.com/office/drawing/2014/main" id="{27B91EDB-280B-4EDE-8DD8-C468F2CBAE83}"/>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76200</xdr:colOff>
      <xdr:row>154</xdr:row>
      <xdr:rowOff>141816</xdr:rowOff>
    </xdr:to>
    <xdr:sp macro="" textlink="">
      <xdr:nvSpPr>
        <xdr:cNvPr id="174" name="Text Box 11">
          <a:extLst>
            <a:ext uri="{FF2B5EF4-FFF2-40B4-BE49-F238E27FC236}">
              <a16:creationId xmlns:a16="http://schemas.microsoft.com/office/drawing/2014/main" id="{88E6616A-F65A-4BDC-BC28-0EF92E0B41D0}"/>
            </a:ext>
          </a:extLst>
        </xdr:cNvPr>
        <xdr:cNvSpPr txBox="1">
          <a:spLocks noChangeArrowheads="1"/>
        </xdr:cNvSpPr>
      </xdr:nvSpPr>
      <xdr:spPr bwMode="auto">
        <a:xfrm>
          <a:off x="0" y="37804725"/>
          <a:ext cx="76200" cy="1631038"/>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76200</xdr:colOff>
      <xdr:row>154</xdr:row>
      <xdr:rowOff>141816</xdr:rowOff>
    </xdr:to>
    <xdr:sp macro="" textlink="">
      <xdr:nvSpPr>
        <xdr:cNvPr id="175" name="Text Box 12">
          <a:extLst>
            <a:ext uri="{FF2B5EF4-FFF2-40B4-BE49-F238E27FC236}">
              <a16:creationId xmlns:a16="http://schemas.microsoft.com/office/drawing/2014/main" id="{E911FBCA-2A83-4381-9EA6-06E111064A93}"/>
            </a:ext>
          </a:extLst>
        </xdr:cNvPr>
        <xdr:cNvSpPr txBox="1">
          <a:spLocks noChangeArrowheads="1"/>
        </xdr:cNvSpPr>
      </xdr:nvSpPr>
      <xdr:spPr bwMode="auto">
        <a:xfrm>
          <a:off x="0" y="37804725"/>
          <a:ext cx="76200" cy="1631038"/>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76" name="Text Box 1">
          <a:extLst>
            <a:ext uri="{FF2B5EF4-FFF2-40B4-BE49-F238E27FC236}">
              <a16:creationId xmlns:a16="http://schemas.microsoft.com/office/drawing/2014/main" id="{E7100ADF-B6D6-4076-B781-7645EFFFEACB}"/>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77" name="Text Box 2">
          <a:extLst>
            <a:ext uri="{FF2B5EF4-FFF2-40B4-BE49-F238E27FC236}">
              <a16:creationId xmlns:a16="http://schemas.microsoft.com/office/drawing/2014/main" id="{A5179FC8-8FAF-416F-8346-165E179A9608}"/>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78" name="Text Box 7">
          <a:extLst>
            <a:ext uri="{FF2B5EF4-FFF2-40B4-BE49-F238E27FC236}">
              <a16:creationId xmlns:a16="http://schemas.microsoft.com/office/drawing/2014/main" id="{49D998E8-2984-4F10-AAE6-935384FF41E1}"/>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79" name="Text Box 8">
          <a:extLst>
            <a:ext uri="{FF2B5EF4-FFF2-40B4-BE49-F238E27FC236}">
              <a16:creationId xmlns:a16="http://schemas.microsoft.com/office/drawing/2014/main" id="{8242A1CE-888A-4A02-B9CA-08BDE03B691E}"/>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80" name="Text Box 9">
          <a:extLst>
            <a:ext uri="{FF2B5EF4-FFF2-40B4-BE49-F238E27FC236}">
              <a16:creationId xmlns:a16="http://schemas.microsoft.com/office/drawing/2014/main" id="{9890D7E1-40FF-45E3-BDFB-A7B2B2238D0D}"/>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181" name="Text Box 10">
          <a:extLst>
            <a:ext uri="{FF2B5EF4-FFF2-40B4-BE49-F238E27FC236}">
              <a16:creationId xmlns:a16="http://schemas.microsoft.com/office/drawing/2014/main" id="{C64642DF-20F2-47DE-B9EB-51E78D6980E7}"/>
            </a:ext>
          </a:extLst>
        </xdr:cNvPr>
        <xdr:cNvSpPr txBox="1">
          <a:spLocks noChangeArrowheads="1"/>
        </xdr:cNvSpPr>
      </xdr:nvSpPr>
      <xdr:spPr bwMode="auto">
        <a:xfrm>
          <a:off x="0" y="37804725"/>
          <a:ext cx="95250" cy="228600"/>
        </a:xfrm>
        <a:prstGeom prst="rect">
          <a:avLst/>
        </a:prstGeom>
        <a:noFill/>
        <a:ln w="9525">
          <a:noFill/>
          <a:miter lim="800000"/>
          <a:headEnd/>
          <a:tailEnd/>
        </a:ln>
      </xdr:spPr>
    </xdr:sp>
    <xdr:clientData/>
  </xdr:twoCellAnchor>
  <xdr:oneCellAnchor>
    <xdr:from>
      <xdr:col>0</xdr:col>
      <xdr:colOff>0</xdr:colOff>
      <xdr:row>160</xdr:row>
      <xdr:rowOff>0</xdr:rowOff>
    </xdr:from>
    <xdr:ext cx="95250" cy="228600"/>
    <xdr:sp macro="" textlink="">
      <xdr:nvSpPr>
        <xdr:cNvPr id="182" name="Text Box 1">
          <a:extLst>
            <a:ext uri="{FF2B5EF4-FFF2-40B4-BE49-F238E27FC236}">
              <a16:creationId xmlns:a16="http://schemas.microsoft.com/office/drawing/2014/main" id="{018D42A8-5C84-47CF-A5E7-3F04DFD52B8C}"/>
            </a:ext>
          </a:extLst>
        </xdr:cNvPr>
        <xdr:cNvSpPr txBox="1">
          <a:spLocks noChangeArrowheads="1"/>
        </xdr:cNvSpPr>
      </xdr:nvSpPr>
      <xdr:spPr bwMode="auto">
        <a:xfrm>
          <a:off x="0" y="42310050"/>
          <a:ext cx="95250" cy="228600"/>
        </a:xfrm>
        <a:prstGeom prst="rect">
          <a:avLst/>
        </a:prstGeom>
        <a:noFill/>
        <a:ln w="9525">
          <a:noFill/>
          <a:miter lim="800000"/>
          <a:headEnd/>
          <a:tailEnd/>
        </a:ln>
      </xdr:spPr>
    </xdr:sp>
    <xdr:clientData/>
  </xdr:oneCellAnchor>
  <xdr:oneCellAnchor>
    <xdr:from>
      <xdr:col>0</xdr:col>
      <xdr:colOff>0</xdr:colOff>
      <xdr:row>160</xdr:row>
      <xdr:rowOff>0</xdr:rowOff>
    </xdr:from>
    <xdr:ext cx="95250" cy="228600"/>
    <xdr:sp macro="" textlink="">
      <xdr:nvSpPr>
        <xdr:cNvPr id="183" name="Text Box 2">
          <a:extLst>
            <a:ext uri="{FF2B5EF4-FFF2-40B4-BE49-F238E27FC236}">
              <a16:creationId xmlns:a16="http://schemas.microsoft.com/office/drawing/2014/main" id="{39157DB1-5004-4AF0-A85E-ABFB8A4E163C}"/>
            </a:ext>
          </a:extLst>
        </xdr:cNvPr>
        <xdr:cNvSpPr txBox="1">
          <a:spLocks noChangeArrowheads="1"/>
        </xdr:cNvSpPr>
      </xdr:nvSpPr>
      <xdr:spPr bwMode="auto">
        <a:xfrm>
          <a:off x="0" y="42310050"/>
          <a:ext cx="95250" cy="228600"/>
        </a:xfrm>
        <a:prstGeom prst="rect">
          <a:avLst/>
        </a:prstGeom>
        <a:noFill/>
        <a:ln w="9525">
          <a:noFill/>
          <a:miter lim="800000"/>
          <a:headEnd/>
          <a:tailEnd/>
        </a:ln>
      </xdr:spPr>
    </xdr:sp>
    <xdr:clientData/>
  </xdr:oneCellAnchor>
  <xdr:oneCellAnchor>
    <xdr:from>
      <xdr:col>0</xdr:col>
      <xdr:colOff>0</xdr:colOff>
      <xdr:row>160</xdr:row>
      <xdr:rowOff>0</xdr:rowOff>
    </xdr:from>
    <xdr:ext cx="95250" cy="228600"/>
    <xdr:sp macro="" textlink="">
      <xdr:nvSpPr>
        <xdr:cNvPr id="184" name="Text Box 7">
          <a:extLst>
            <a:ext uri="{FF2B5EF4-FFF2-40B4-BE49-F238E27FC236}">
              <a16:creationId xmlns:a16="http://schemas.microsoft.com/office/drawing/2014/main" id="{6485A180-9788-4DD0-B96F-880F496B4A05}"/>
            </a:ext>
          </a:extLst>
        </xdr:cNvPr>
        <xdr:cNvSpPr txBox="1">
          <a:spLocks noChangeArrowheads="1"/>
        </xdr:cNvSpPr>
      </xdr:nvSpPr>
      <xdr:spPr bwMode="auto">
        <a:xfrm>
          <a:off x="0" y="42310050"/>
          <a:ext cx="95250" cy="228600"/>
        </a:xfrm>
        <a:prstGeom prst="rect">
          <a:avLst/>
        </a:prstGeom>
        <a:noFill/>
        <a:ln w="9525">
          <a:noFill/>
          <a:miter lim="800000"/>
          <a:headEnd/>
          <a:tailEnd/>
        </a:ln>
      </xdr:spPr>
    </xdr:sp>
    <xdr:clientData/>
  </xdr:oneCellAnchor>
  <xdr:oneCellAnchor>
    <xdr:from>
      <xdr:col>0</xdr:col>
      <xdr:colOff>0</xdr:colOff>
      <xdr:row>160</xdr:row>
      <xdr:rowOff>0</xdr:rowOff>
    </xdr:from>
    <xdr:ext cx="95250" cy="228600"/>
    <xdr:sp macro="" textlink="">
      <xdr:nvSpPr>
        <xdr:cNvPr id="185" name="Text Box 8">
          <a:extLst>
            <a:ext uri="{FF2B5EF4-FFF2-40B4-BE49-F238E27FC236}">
              <a16:creationId xmlns:a16="http://schemas.microsoft.com/office/drawing/2014/main" id="{2F0D0BE1-146A-4847-80F9-D562E912A574}"/>
            </a:ext>
          </a:extLst>
        </xdr:cNvPr>
        <xdr:cNvSpPr txBox="1">
          <a:spLocks noChangeArrowheads="1"/>
        </xdr:cNvSpPr>
      </xdr:nvSpPr>
      <xdr:spPr bwMode="auto">
        <a:xfrm>
          <a:off x="0" y="42310050"/>
          <a:ext cx="95250" cy="228600"/>
        </a:xfrm>
        <a:prstGeom prst="rect">
          <a:avLst/>
        </a:prstGeom>
        <a:noFill/>
        <a:ln w="9525">
          <a:noFill/>
          <a:miter lim="800000"/>
          <a:headEnd/>
          <a:tailEnd/>
        </a:ln>
      </xdr:spPr>
    </xdr:sp>
    <xdr:clientData/>
  </xdr:oneCellAnchor>
  <xdr:oneCellAnchor>
    <xdr:from>
      <xdr:col>0</xdr:col>
      <xdr:colOff>0</xdr:colOff>
      <xdr:row>160</xdr:row>
      <xdr:rowOff>0</xdr:rowOff>
    </xdr:from>
    <xdr:ext cx="95250" cy="228600"/>
    <xdr:sp macro="" textlink="">
      <xdr:nvSpPr>
        <xdr:cNvPr id="186" name="Text Box 9">
          <a:extLst>
            <a:ext uri="{FF2B5EF4-FFF2-40B4-BE49-F238E27FC236}">
              <a16:creationId xmlns:a16="http://schemas.microsoft.com/office/drawing/2014/main" id="{9B9A90EE-922D-4FCD-91F9-4B4B5DBB76DC}"/>
            </a:ext>
          </a:extLst>
        </xdr:cNvPr>
        <xdr:cNvSpPr txBox="1">
          <a:spLocks noChangeArrowheads="1"/>
        </xdr:cNvSpPr>
      </xdr:nvSpPr>
      <xdr:spPr bwMode="auto">
        <a:xfrm>
          <a:off x="0" y="42310050"/>
          <a:ext cx="95250" cy="228600"/>
        </a:xfrm>
        <a:prstGeom prst="rect">
          <a:avLst/>
        </a:prstGeom>
        <a:noFill/>
        <a:ln w="9525">
          <a:noFill/>
          <a:miter lim="800000"/>
          <a:headEnd/>
          <a:tailEnd/>
        </a:ln>
      </xdr:spPr>
    </xdr:sp>
    <xdr:clientData/>
  </xdr:oneCellAnchor>
  <xdr:oneCellAnchor>
    <xdr:from>
      <xdr:col>0</xdr:col>
      <xdr:colOff>0</xdr:colOff>
      <xdr:row>160</xdr:row>
      <xdr:rowOff>0</xdr:rowOff>
    </xdr:from>
    <xdr:ext cx="95250" cy="228600"/>
    <xdr:sp macro="" textlink="">
      <xdr:nvSpPr>
        <xdr:cNvPr id="187" name="Text Box 10">
          <a:extLst>
            <a:ext uri="{FF2B5EF4-FFF2-40B4-BE49-F238E27FC236}">
              <a16:creationId xmlns:a16="http://schemas.microsoft.com/office/drawing/2014/main" id="{38B292DF-FB00-4294-ADC6-FBB2D6EB8B56}"/>
            </a:ext>
          </a:extLst>
        </xdr:cNvPr>
        <xdr:cNvSpPr txBox="1">
          <a:spLocks noChangeArrowheads="1"/>
        </xdr:cNvSpPr>
      </xdr:nvSpPr>
      <xdr:spPr bwMode="auto">
        <a:xfrm>
          <a:off x="0" y="42310050"/>
          <a:ext cx="95250" cy="228600"/>
        </a:xfrm>
        <a:prstGeom prst="rect">
          <a:avLst/>
        </a:prstGeom>
        <a:noFill/>
        <a:ln w="9525">
          <a:noFill/>
          <a:miter lim="800000"/>
          <a:headEnd/>
          <a:tailEnd/>
        </a:ln>
      </xdr:spPr>
    </xdr:sp>
    <xdr:clientData/>
  </xdr:oneCellAnchor>
  <xdr:oneCellAnchor>
    <xdr:from>
      <xdr:col>0</xdr:col>
      <xdr:colOff>0</xdr:colOff>
      <xdr:row>160</xdr:row>
      <xdr:rowOff>0</xdr:rowOff>
    </xdr:from>
    <xdr:ext cx="95250" cy="228600"/>
    <xdr:sp macro="" textlink="">
      <xdr:nvSpPr>
        <xdr:cNvPr id="188" name="Text Box 1">
          <a:extLst>
            <a:ext uri="{FF2B5EF4-FFF2-40B4-BE49-F238E27FC236}">
              <a16:creationId xmlns:a16="http://schemas.microsoft.com/office/drawing/2014/main" id="{934E6D6C-25F9-4D3C-842F-DAB913318CBD}"/>
            </a:ext>
          </a:extLst>
        </xdr:cNvPr>
        <xdr:cNvSpPr txBox="1">
          <a:spLocks noChangeArrowheads="1"/>
        </xdr:cNvSpPr>
      </xdr:nvSpPr>
      <xdr:spPr bwMode="auto">
        <a:xfrm>
          <a:off x="0" y="42310050"/>
          <a:ext cx="95250" cy="228600"/>
        </a:xfrm>
        <a:prstGeom prst="rect">
          <a:avLst/>
        </a:prstGeom>
        <a:noFill/>
        <a:ln w="9525">
          <a:noFill/>
          <a:miter lim="800000"/>
          <a:headEnd/>
          <a:tailEnd/>
        </a:ln>
      </xdr:spPr>
    </xdr:sp>
    <xdr:clientData/>
  </xdr:oneCellAnchor>
  <xdr:oneCellAnchor>
    <xdr:from>
      <xdr:col>0</xdr:col>
      <xdr:colOff>0</xdr:colOff>
      <xdr:row>160</xdr:row>
      <xdr:rowOff>0</xdr:rowOff>
    </xdr:from>
    <xdr:ext cx="95250" cy="228600"/>
    <xdr:sp macro="" textlink="">
      <xdr:nvSpPr>
        <xdr:cNvPr id="189" name="Text Box 2">
          <a:extLst>
            <a:ext uri="{FF2B5EF4-FFF2-40B4-BE49-F238E27FC236}">
              <a16:creationId xmlns:a16="http://schemas.microsoft.com/office/drawing/2014/main" id="{91D5A4F1-C315-4034-8FA7-28CFF54C3349}"/>
            </a:ext>
          </a:extLst>
        </xdr:cNvPr>
        <xdr:cNvSpPr txBox="1">
          <a:spLocks noChangeArrowheads="1"/>
        </xdr:cNvSpPr>
      </xdr:nvSpPr>
      <xdr:spPr bwMode="auto">
        <a:xfrm>
          <a:off x="0" y="42310050"/>
          <a:ext cx="95250" cy="228600"/>
        </a:xfrm>
        <a:prstGeom prst="rect">
          <a:avLst/>
        </a:prstGeom>
        <a:noFill/>
        <a:ln w="9525">
          <a:noFill/>
          <a:miter lim="800000"/>
          <a:headEnd/>
          <a:tailEnd/>
        </a:ln>
      </xdr:spPr>
    </xdr:sp>
    <xdr:clientData/>
  </xdr:oneCellAnchor>
  <xdr:oneCellAnchor>
    <xdr:from>
      <xdr:col>0</xdr:col>
      <xdr:colOff>0</xdr:colOff>
      <xdr:row>160</xdr:row>
      <xdr:rowOff>0</xdr:rowOff>
    </xdr:from>
    <xdr:ext cx="95250" cy="228600"/>
    <xdr:sp macro="" textlink="">
      <xdr:nvSpPr>
        <xdr:cNvPr id="190" name="Text Box 7">
          <a:extLst>
            <a:ext uri="{FF2B5EF4-FFF2-40B4-BE49-F238E27FC236}">
              <a16:creationId xmlns:a16="http://schemas.microsoft.com/office/drawing/2014/main" id="{F54D18E6-77B3-43A5-BEEB-4A31CA53EEF5}"/>
            </a:ext>
          </a:extLst>
        </xdr:cNvPr>
        <xdr:cNvSpPr txBox="1">
          <a:spLocks noChangeArrowheads="1"/>
        </xdr:cNvSpPr>
      </xdr:nvSpPr>
      <xdr:spPr bwMode="auto">
        <a:xfrm>
          <a:off x="0" y="42310050"/>
          <a:ext cx="95250" cy="228600"/>
        </a:xfrm>
        <a:prstGeom prst="rect">
          <a:avLst/>
        </a:prstGeom>
        <a:noFill/>
        <a:ln w="9525">
          <a:noFill/>
          <a:miter lim="800000"/>
          <a:headEnd/>
          <a:tailEnd/>
        </a:ln>
      </xdr:spPr>
    </xdr:sp>
    <xdr:clientData/>
  </xdr:oneCellAnchor>
  <xdr:oneCellAnchor>
    <xdr:from>
      <xdr:col>0</xdr:col>
      <xdr:colOff>0</xdr:colOff>
      <xdr:row>160</xdr:row>
      <xdr:rowOff>0</xdr:rowOff>
    </xdr:from>
    <xdr:ext cx="95250" cy="228600"/>
    <xdr:sp macro="" textlink="">
      <xdr:nvSpPr>
        <xdr:cNvPr id="191" name="Text Box 8">
          <a:extLst>
            <a:ext uri="{FF2B5EF4-FFF2-40B4-BE49-F238E27FC236}">
              <a16:creationId xmlns:a16="http://schemas.microsoft.com/office/drawing/2014/main" id="{27EFC475-EE05-4322-8EDA-F7493F7A3F85}"/>
            </a:ext>
          </a:extLst>
        </xdr:cNvPr>
        <xdr:cNvSpPr txBox="1">
          <a:spLocks noChangeArrowheads="1"/>
        </xdr:cNvSpPr>
      </xdr:nvSpPr>
      <xdr:spPr bwMode="auto">
        <a:xfrm>
          <a:off x="0" y="42310050"/>
          <a:ext cx="95250" cy="228600"/>
        </a:xfrm>
        <a:prstGeom prst="rect">
          <a:avLst/>
        </a:prstGeom>
        <a:noFill/>
        <a:ln w="9525">
          <a:noFill/>
          <a:miter lim="800000"/>
          <a:headEnd/>
          <a:tailEnd/>
        </a:ln>
      </xdr:spPr>
    </xdr:sp>
    <xdr:clientData/>
  </xdr:oneCellAnchor>
  <xdr:oneCellAnchor>
    <xdr:from>
      <xdr:col>0</xdr:col>
      <xdr:colOff>0</xdr:colOff>
      <xdr:row>160</xdr:row>
      <xdr:rowOff>0</xdr:rowOff>
    </xdr:from>
    <xdr:ext cx="95250" cy="228600"/>
    <xdr:sp macro="" textlink="">
      <xdr:nvSpPr>
        <xdr:cNvPr id="192" name="Text Box 9">
          <a:extLst>
            <a:ext uri="{FF2B5EF4-FFF2-40B4-BE49-F238E27FC236}">
              <a16:creationId xmlns:a16="http://schemas.microsoft.com/office/drawing/2014/main" id="{002C4BC8-3CE3-4111-9A96-E30663414FE3}"/>
            </a:ext>
          </a:extLst>
        </xdr:cNvPr>
        <xdr:cNvSpPr txBox="1">
          <a:spLocks noChangeArrowheads="1"/>
        </xdr:cNvSpPr>
      </xdr:nvSpPr>
      <xdr:spPr bwMode="auto">
        <a:xfrm>
          <a:off x="0" y="42310050"/>
          <a:ext cx="95250" cy="228600"/>
        </a:xfrm>
        <a:prstGeom prst="rect">
          <a:avLst/>
        </a:prstGeom>
        <a:noFill/>
        <a:ln w="9525">
          <a:noFill/>
          <a:miter lim="800000"/>
          <a:headEnd/>
          <a:tailEnd/>
        </a:ln>
      </xdr:spPr>
    </xdr:sp>
    <xdr:clientData/>
  </xdr:oneCellAnchor>
  <xdr:oneCellAnchor>
    <xdr:from>
      <xdr:col>0</xdr:col>
      <xdr:colOff>0</xdr:colOff>
      <xdr:row>160</xdr:row>
      <xdr:rowOff>0</xdr:rowOff>
    </xdr:from>
    <xdr:ext cx="95250" cy="228600"/>
    <xdr:sp macro="" textlink="">
      <xdr:nvSpPr>
        <xdr:cNvPr id="193" name="Text Box 10">
          <a:extLst>
            <a:ext uri="{FF2B5EF4-FFF2-40B4-BE49-F238E27FC236}">
              <a16:creationId xmlns:a16="http://schemas.microsoft.com/office/drawing/2014/main" id="{E6AE4AC8-F6CD-4E1D-987B-78963B2D3A17}"/>
            </a:ext>
          </a:extLst>
        </xdr:cNvPr>
        <xdr:cNvSpPr txBox="1">
          <a:spLocks noChangeArrowheads="1"/>
        </xdr:cNvSpPr>
      </xdr:nvSpPr>
      <xdr:spPr bwMode="auto">
        <a:xfrm>
          <a:off x="0" y="42310050"/>
          <a:ext cx="95250" cy="228600"/>
        </a:xfrm>
        <a:prstGeom prst="rect">
          <a:avLst/>
        </a:prstGeom>
        <a:noFill/>
        <a:ln w="9525">
          <a:noFill/>
          <a:miter lim="800000"/>
          <a:headEnd/>
          <a:tailEnd/>
        </a:ln>
      </xdr:spPr>
    </xdr:sp>
    <xdr:clientData/>
  </xdr:oneCellAnchor>
  <xdr:oneCellAnchor>
    <xdr:from>
      <xdr:col>0</xdr:col>
      <xdr:colOff>0</xdr:colOff>
      <xdr:row>160</xdr:row>
      <xdr:rowOff>0</xdr:rowOff>
    </xdr:from>
    <xdr:ext cx="95250" cy="228600"/>
    <xdr:sp macro="" textlink="">
      <xdr:nvSpPr>
        <xdr:cNvPr id="194" name="Text Box 1">
          <a:extLst>
            <a:ext uri="{FF2B5EF4-FFF2-40B4-BE49-F238E27FC236}">
              <a16:creationId xmlns:a16="http://schemas.microsoft.com/office/drawing/2014/main" id="{7E28D85A-552D-471D-98CA-6A69E78F9A90}"/>
            </a:ext>
          </a:extLst>
        </xdr:cNvPr>
        <xdr:cNvSpPr txBox="1">
          <a:spLocks noChangeArrowheads="1"/>
        </xdr:cNvSpPr>
      </xdr:nvSpPr>
      <xdr:spPr bwMode="auto">
        <a:xfrm>
          <a:off x="0" y="42310050"/>
          <a:ext cx="95250" cy="228600"/>
        </a:xfrm>
        <a:prstGeom prst="rect">
          <a:avLst/>
        </a:prstGeom>
        <a:noFill/>
        <a:ln w="9525">
          <a:noFill/>
          <a:miter lim="800000"/>
          <a:headEnd/>
          <a:tailEnd/>
        </a:ln>
      </xdr:spPr>
    </xdr:sp>
    <xdr:clientData/>
  </xdr:oneCellAnchor>
  <xdr:oneCellAnchor>
    <xdr:from>
      <xdr:col>0</xdr:col>
      <xdr:colOff>0</xdr:colOff>
      <xdr:row>160</xdr:row>
      <xdr:rowOff>0</xdr:rowOff>
    </xdr:from>
    <xdr:ext cx="95250" cy="228600"/>
    <xdr:sp macro="" textlink="">
      <xdr:nvSpPr>
        <xdr:cNvPr id="195" name="Text Box 2">
          <a:extLst>
            <a:ext uri="{FF2B5EF4-FFF2-40B4-BE49-F238E27FC236}">
              <a16:creationId xmlns:a16="http://schemas.microsoft.com/office/drawing/2014/main" id="{7632323F-B6A5-49E1-BC94-2F7E99193875}"/>
            </a:ext>
          </a:extLst>
        </xdr:cNvPr>
        <xdr:cNvSpPr txBox="1">
          <a:spLocks noChangeArrowheads="1"/>
        </xdr:cNvSpPr>
      </xdr:nvSpPr>
      <xdr:spPr bwMode="auto">
        <a:xfrm>
          <a:off x="0" y="42310050"/>
          <a:ext cx="95250" cy="228600"/>
        </a:xfrm>
        <a:prstGeom prst="rect">
          <a:avLst/>
        </a:prstGeom>
        <a:noFill/>
        <a:ln w="9525">
          <a:noFill/>
          <a:miter lim="800000"/>
          <a:headEnd/>
          <a:tailEnd/>
        </a:ln>
      </xdr:spPr>
    </xdr:sp>
    <xdr:clientData/>
  </xdr:oneCellAnchor>
  <xdr:oneCellAnchor>
    <xdr:from>
      <xdr:col>0</xdr:col>
      <xdr:colOff>0</xdr:colOff>
      <xdr:row>160</xdr:row>
      <xdr:rowOff>0</xdr:rowOff>
    </xdr:from>
    <xdr:ext cx="95250" cy="228600"/>
    <xdr:sp macro="" textlink="">
      <xdr:nvSpPr>
        <xdr:cNvPr id="196" name="Text Box 7">
          <a:extLst>
            <a:ext uri="{FF2B5EF4-FFF2-40B4-BE49-F238E27FC236}">
              <a16:creationId xmlns:a16="http://schemas.microsoft.com/office/drawing/2014/main" id="{69451A86-B722-4011-87F5-41D6F82218E8}"/>
            </a:ext>
          </a:extLst>
        </xdr:cNvPr>
        <xdr:cNvSpPr txBox="1">
          <a:spLocks noChangeArrowheads="1"/>
        </xdr:cNvSpPr>
      </xdr:nvSpPr>
      <xdr:spPr bwMode="auto">
        <a:xfrm>
          <a:off x="0" y="42310050"/>
          <a:ext cx="95250" cy="228600"/>
        </a:xfrm>
        <a:prstGeom prst="rect">
          <a:avLst/>
        </a:prstGeom>
        <a:noFill/>
        <a:ln w="9525">
          <a:noFill/>
          <a:miter lim="800000"/>
          <a:headEnd/>
          <a:tailEnd/>
        </a:ln>
      </xdr:spPr>
    </xdr:sp>
    <xdr:clientData/>
  </xdr:oneCellAnchor>
  <xdr:oneCellAnchor>
    <xdr:from>
      <xdr:col>0</xdr:col>
      <xdr:colOff>0</xdr:colOff>
      <xdr:row>160</xdr:row>
      <xdr:rowOff>0</xdr:rowOff>
    </xdr:from>
    <xdr:ext cx="95250" cy="228600"/>
    <xdr:sp macro="" textlink="">
      <xdr:nvSpPr>
        <xdr:cNvPr id="197" name="Text Box 8">
          <a:extLst>
            <a:ext uri="{FF2B5EF4-FFF2-40B4-BE49-F238E27FC236}">
              <a16:creationId xmlns:a16="http://schemas.microsoft.com/office/drawing/2014/main" id="{83B5FD29-A3F9-4B0E-9448-2FB470E8FCF3}"/>
            </a:ext>
          </a:extLst>
        </xdr:cNvPr>
        <xdr:cNvSpPr txBox="1">
          <a:spLocks noChangeArrowheads="1"/>
        </xdr:cNvSpPr>
      </xdr:nvSpPr>
      <xdr:spPr bwMode="auto">
        <a:xfrm>
          <a:off x="0" y="42310050"/>
          <a:ext cx="95250" cy="228600"/>
        </a:xfrm>
        <a:prstGeom prst="rect">
          <a:avLst/>
        </a:prstGeom>
        <a:noFill/>
        <a:ln w="9525">
          <a:noFill/>
          <a:miter lim="800000"/>
          <a:headEnd/>
          <a:tailEnd/>
        </a:ln>
      </xdr:spPr>
    </xdr:sp>
    <xdr:clientData/>
  </xdr:oneCellAnchor>
  <xdr:oneCellAnchor>
    <xdr:from>
      <xdr:col>0</xdr:col>
      <xdr:colOff>0</xdr:colOff>
      <xdr:row>160</xdr:row>
      <xdr:rowOff>0</xdr:rowOff>
    </xdr:from>
    <xdr:ext cx="95250" cy="228600"/>
    <xdr:sp macro="" textlink="">
      <xdr:nvSpPr>
        <xdr:cNvPr id="198" name="Text Box 9">
          <a:extLst>
            <a:ext uri="{FF2B5EF4-FFF2-40B4-BE49-F238E27FC236}">
              <a16:creationId xmlns:a16="http://schemas.microsoft.com/office/drawing/2014/main" id="{A018DED4-4AC5-43ED-A4BC-CB54C1DE4869}"/>
            </a:ext>
          </a:extLst>
        </xdr:cNvPr>
        <xdr:cNvSpPr txBox="1">
          <a:spLocks noChangeArrowheads="1"/>
        </xdr:cNvSpPr>
      </xdr:nvSpPr>
      <xdr:spPr bwMode="auto">
        <a:xfrm>
          <a:off x="0" y="42310050"/>
          <a:ext cx="95250" cy="228600"/>
        </a:xfrm>
        <a:prstGeom prst="rect">
          <a:avLst/>
        </a:prstGeom>
        <a:noFill/>
        <a:ln w="9525">
          <a:noFill/>
          <a:miter lim="800000"/>
          <a:headEnd/>
          <a:tailEnd/>
        </a:ln>
      </xdr:spPr>
    </xdr:sp>
    <xdr:clientData/>
  </xdr:oneCellAnchor>
  <xdr:oneCellAnchor>
    <xdr:from>
      <xdr:col>0</xdr:col>
      <xdr:colOff>0</xdr:colOff>
      <xdr:row>160</xdr:row>
      <xdr:rowOff>0</xdr:rowOff>
    </xdr:from>
    <xdr:ext cx="95250" cy="228600"/>
    <xdr:sp macro="" textlink="">
      <xdr:nvSpPr>
        <xdr:cNvPr id="199" name="Text Box 10">
          <a:extLst>
            <a:ext uri="{FF2B5EF4-FFF2-40B4-BE49-F238E27FC236}">
              <a16:creationId xmlns:a16="http://schemas.microsoft.com/office/drawing/2014/main" id="{5B7F156C-C524-475D-A323-5784020ED6CC}"/>
            </a:ext>
          </a:extLst>
        </xdr:cNvPr>
        <xdr:cNvSpPr txBox="1">
          <a:spLocks noChangeArrowheads="1"/>
        </xdr:cNvSpPr>
      </xdr:nvSpPr>
      <xdr:spPr bwMode="auto">
        <a:xfrm>
          <a:off x="0" y="42310050"/>
          <a:ext cx="95250" cy="228600"/>
        </a:xfrm>
        <a:prstGeom prst="rect">
          <a:avLst/>
        </a:prstGeom>
        <a:noFill/>
        <a:ln w="9525">
          <a:noFill/>
          <a:miter lim="800000"/>
          <a:headEnd/>
          <a:tailEnd/>
        </a:ln>
      </xdr:spPr>
    </xdr:sp>
    <xdr:clientData/>
  </xdr:oneCellAnchor>
  <xdr:oneCellAnchor>
    <xdr:from>
      <xdr:col>0</xdr:col>
      <xdr:colOff>0</xdr:colOff>
      <xdr:row>160</xdr:row>
      <xdr:rowOff>0</xdr:rowOff>
    </xdr:from>
    <xdr:ext cx="95250" cy="228600"/>
    <xdr:sp macro="" textlink="">
      <xdr:nvSpPr>
        <xdr:cNvPr id="200" name="Text Box 1">
          <a:extLst>
            <a:ext uri="{FF2B5EF4-FFF2-40B4-BE49-F238E27FC236}">
              <a16:creationId xmlns:a16="http://schemas.microsoft.com/office/drawing/2014/main" id="{61590D8D-704D-4DC7-A50B-77FBF536C33F}"/>
            </a:ext>
          </a:extLst>
        </xdr:cNvPr>
        <xdr:cNvSpPr txBox="1">
          <a:spLocks noChangeArrowheads="1"/>
        </xdr:cNvSpPr>
      </xdr:nvSpPr>
      <xdr:spPr bwMode="auto">
        <a:xfrm>
          <a:off x="0" y="42310050"/>
          <a:ext cx="95250" cy="228600"/>
        </a:xfrm>
        <a:prstGeom prst="rect">
          <a:avLst/>
        </a:prstGeom>
        <a:noFill/>
        <a:ln w="9525">
          <a:noFill/>
          <a:miter lim="800000"/>
          <a:headEnd/>
          <a:tailEnd/>
        </a:ln>
      </xdr:spPr>
    </xdr:sp>
    <xdr:clientData/>
  </xdr:oneCellAnchor>
  <xdr:oneCellAnchor>
    <xdr:from>
      <xdr:col>0</xdr:col>
      <xdr:colOff>0</xdr:colOff>
      <xdr:row>160</xdr:row>
      <xdr:rowOff>0</xdr:rowOff>
    </xdr:from>
    <xdr:ext cx="95250" cy="228600"/>
    <xdr:sp macro="" textlink="">
      <xdr:nvSpPr>
        <xdr:cNvPr id="201" name="Text Box 2">
          <a:extLst>
            <a:ext uri="{FF2B5EF4-FFF2-40B4-BE49-F238E27FC236}">
              <a16:creationId xmlns:a16="http://schemas.microsoft.com/office/drawing/2014/main" id="{38129657-3ADB-434A-A672-C153A9E0513B}"/>
            </a:ext>
          </a:extLst>
        </xdr:cNvPr>
        <xdr:cNvSpPr txBox="1">
          <a:spLocks noChangeArrowheads="1"/>
        </xdr:cNvSpPr>
      </xdr:nvSpPr>
      <xdr:spPr bwMode="auto">
        <a:xfrm>
          <a:off x="0" y="42310050"/>
          <a:ext cx="95250" cy="228600"/>
        </a:xfrm>
        <a:prstGeom prst="rect">
          <a:avLst/>
        </a:prstGeom>
        <a:noFill/>
        <a:ln w="9525">
          <a:noFill/>
          <a:miter lim="800000"/>
          <a:headEnd/>
          <a:tailEnd/>
        </a:ln>
      </xdr:spPr>
    </xdr:sp>
    <xdr:clientData/>
  </xdr:oneCellAnchor>
  <xdr:oneCellAnchor>
    <xdr:from>
      <xdr:col>0</xdr:col>
      <xdr:colOff>0</xdr:colOff>
      <xdr:row>160</xdr:row>
      <xdr:rowOff>0</xdr:rowOff>
    </xdr:from>
    <xdr:ext cx="95250" cy="228600"/>
    <xdr:sp macro="" textlink="">
      <xdr:nvSpPr>
        <xdr:cNvPr id="202" name="Text Box 7">
          <a:extLst>
            <a:ext uri="{FF2B5EF4-FFF2-40B4-BE49-F238E27FC236}">
              <a16:creationId xmlns:a16="http://schemas.microsoft.com/office/drawing/2014/main" id="{5AF7A5AA-3F93-4100-9EE3-E804D7E2A5EF}"/>
            </a:ext>
          </a:extLst>
        </xdr:cNvPr>
        <xdr:cNvSpPr txBox="1">
          <a:spLocks noChangeArrowheads="1"/>
        </xdr:cNvSpPr>
      </xdr:nvSpPr>
      <xdr:spPr bwMode="auto">
        <a:xfrm>
          <a:off x="0" y="42310050"/>
          <a:ext cx="95250" cy="228600"/>
        </a:xfrm>
        <a:prstGeom prst="rect">
          <a:avLst/>
        </a:prstGeom>
        <a:noFill/>
        <a:ln w="9525">
          <a:noFill/>
          <a:miter lim="800000"/>
          <a:headEnd/>
          <a:tailEnd/>
        </a:ln>
      </xdr:spPr>
    </xdr:sp>
    <xdr:clientData/>
  </xdr:oneCellAnchor>
  <xdr:oneCellAnchor>
    <xdr:from>
      <xdr:col>0</xdr:col>
      <xdr:colOff>0</xdr:colOff>
      <xdr:row>160</xdr:row>
      <xdr:rowOff>0</xdr:rowOff>
    </xdr:from>
    <xdr:ext cx="95250" cy="228600"/>
    <xdr:sp macro="" textlink="">
      <xdr:nvSpPr>
        <xdr:cNvPr id="203" name="Text Box 8">
          <a:extLst>
            <a:ext uri="{FF2B5EF4-FFF2-40B4-BE49-F238E27FC236}">
              <a16:creationId xmlns:a16="http://schemas.microsoft.com/office/drawing/2014/main" id="{CA0CEA9B-2BDE-4A5D-8012-38CBDF53DD7E}"/>
            </a:ext>
          </a:extLst>
        </xdr:cNvPr>
        <xdr:cNvSpPr txBox="1">
          <a:spLocks noChangeArrowheads="1"/>
        </xdr:cNvSpPr>
      </xdr:nvSpPr>
      <xdr:spPr bwMode="auto">
        <a:xfrm>
          <a:off x="0" y="42310050"/>
          <a:ext cx="95250" cy="228600"/>
        </a:xfrm>
        <a:prstGeom prst="rect">
          <a:avLst/>
        </a:prstGeom>
        <a:noFill/>
        <a:ln w="9525">
          <a:noFill/>
          <a:miter lim="800000"/>
          <a:headEnd/>
          <a:tailEnd/>
        </a:ln>
      </xdr:spPr>
    </xdr:sp>
    <xdr:clientData/>
  </xdr:oneCellAnchor>
  <xdr:oneCellAnchor>
    <xdr:from>
      <xdr:col>0</xdr:col>
      <xdr:colOff>0</xdr:colOff>
      <xdr:row>160</xdr:row>
      <xdr:rowOff>0</xdr:rowOff>
    </xdr:from>
    <xdr:ext cx="95250" cy="228600"/>
    <xdr:sp macro="" textlink="">
      <xdr:nvSpPr>
        <xdr:cNvPr id="204" name="Text Box 9">
          <a:extLst>
            <a:ext uri="{FF2B5EF4-FFF2-40B4-BE49-F238E27FC236}">
              <a16:creationId xmlns:a16="http://schemas.microsoft.com/office/drawing/2014/main" id="{AD5FEBC1-BE74-446E-B72E-A1FAD8C47A00}"/>
            </a:ext>
          </a:extLst>
        </xdr:cNvPr>
        <xdr:cNvSpPr txBox="1">
          <a:spLocks noChangeArrowheads="1"/>
        </xdr:cNvSpPr>
      </xdr:nvSpPr>
      <xdr:spPr bwMode="auto">
        <a:xfrm>
          <a:off x="0" y="42310050"/>
          <a:ext cx="95250" cy="228600"/>
        </a:xfrm>
        <a:prstGeom prst="rect">
          <a:avLst/>
        </a:prstGeom>
        <a:noFill/>
        <a:ln w="9525">
          <a:noFill/>
          <a:miter lim="800000"/>
          <a:headEnd/>
          <a:tailEnd/>
        </a:ln>
      </xdr:spPr>
    </xdr:sp>
    <xdr:clientData/>
  </xdr:oneCellAnchor>
  <xdr:oneCellAnchor>
    <xdr:from>
      <xdr:col>0</xdr:col>
      <xdr:colOff>0</xdr:colOff>
      <xdr:row>160</xdr:row>
      <xdr:rowOff>0</xdr:rowOff>
    </xdr:from>
    <xdr:ext cx="95250" cy="228600"/>
    <xdr:sp macro="" textlink="">
      <xdr:nvSpPr>
        <xdr:cNvPr id="205" name="Text Box 10">
          <a:extLst>
            <a:ext uri="{FF2B5EF4-FFF2-40B4-BE49-F238E27FC236}">
              <a16:creationId xmlns:a16="http://schemas.microsoft.com/office/drawing/2014/main" id="{7ECDD29F-B7C5-497C-9A1D-4EE90680A3E3}"/>
            </a:ext>
          </a:extLst>
        </xdr:cNvPr>
        <xdr:cNvSpPr txBox="1">
          <a:spLocks noChangeArrowheads="1"/>
        </xdr:cNvSpPr>
      </xdr:nvSpPr>
      <xdr:spPr bwMode="auto">
        <a:xfrm>
          <a:off x="0" y="42310050"/>
          <a:ext cx="95250" cy="228600"/>
        </a:xfrm>
        <a:prstGeom prst="rect">
          <a:avLst/>
        </a:prstGeom>
        <a:noFill/>
        <a:ln w="9525">
          <a:noFill/>
          <a:miter lim="800000"/>
          <a:headEnd/>
          <a:tailEnd/>
        </a:ln>
      </xdr:spPr>
    </xdr:sp>
    <xdr:clientData/>
  </xdr:oneCellAnchor>
  <xdr:oneCellAnchor>
    <xdr:from>
      <xdr:col>0</xdr:col>
      <xdr:colOff>0</xdr:colOff>
      <xdr:row>161</xdr:row>
      <xdr:rowOff>0</xdr:rowOff>
    </xdr:from>
    <xdr:ext cx="95250" cy="228600"/>
    <xdr:sp macro="" textlink="">
      <xdr:nvSpPr>
        <xdr:cNvPr id="206" name="Text Box 1">
          <a:extLst>
            <a:ext uri="{FF2B5EF4-FFF2-40B4-BE49-F238E27FC236}">
              <a16:creationId xmlns:a16="http://schemas.microsoft.com/office/drawing/2014/main" id="{E7627B8B-8E1B-4623-873D-DD669ADC3560}"/>
            </a:ext>
          </a:extLst>
        </xdr:cNvPr>
        <xdr:cNvSpPr txBox="1">
          <a:spLocks noChangeArrowheads="1"/>
        </xdr:cNvSpPr>
      </xdr:nvSpPr>
      <xdr:spPr bwMode="auto">
        <a:xfrm>
          <a:off x="0" y="42557700"/>
          <a:ext cx="95250" cy="228600"/>
        </a:xfrm>
        <a:prstGeom prst="rect">
          <a:avLst/>
        </a:prstGeom>
        <a:noFill/>
        <a:ln w="9525">
          <a:noFill/>
          <a:miter lim="800000"/>
          <a:headEnd/>
          <a:tailEnd/>
        </a:ln>
      </xdr:spPr>
    </xdr:sp>
    <xdr:clientData/>
  </xdr:oneCellAnchor>
  <xdr:oneCellAnchor>
    <xdr:from>
      <xdr:col>0</xdr:col>
      <xdr:colOff>0</xdr:colOff>
      <xdr:row>161</xdr:row>
      <xdr:rowOff>0</xdr:rowOff>
    </xdr:from>
    <xdr:ext cx="95250" cy="228600"/>
    <xdr:sp macro="" textlink="">
      <xdr:nvSpPr>
        <xdr:cNvPr id="207" name="Text Box 2">
          <a:extLst>
            <a:ext uri="{FF2B5EF4-FFF2-40B4-BE49-F238E27FC236}">
              <a16:creationId xmlns:a16="http://schemas.microsoft.com/office/drawing/2014/main" id="{A2AA1C87-273D-413C-80F9-2B20F5708764}"/>
            </a:ext>
          </a:extLst>
        </xdr:cNvPr>
        <xdr:cNvSpPr txBox="1">
          <a:spLocks noChangeArrowheads="1"/>
        </xdr:cNvSpPr>
      </xdr:nvSpPr>
      <xdr:spPr bwMode="auto">
        <a:xfrm>
          <a:off x="0" y="42557700"/>
          <a:ext cx="95250" cy="228600"/>
        </a:xfrm>
        <a:prstGeom prst="rect">
          <a:avLst/>
        </a:prstGeom>
        <a:noFill/>
        <a:ln w="9525">
          <a:noFill/>
          <a:miter lim="800000"/>
          <a:headEnd/>
          <a:tailEnd/>
        </a:ln>
      </xdr:spPr>
    </xdr:sp>
    <xdr:clientData/>
  </xdr:oneCellAnchor>
  <xdr:oneCellAnchor>
    <xdr:from>
      <xdr:col>0</xdr:col>
      <xdr:colOff>0</xdr:colOff>
      <xdr:row>161</xdr:row>
      <xdr:rowOff>0</xdr:rowOff>
    </xdr:from>
    <xdr:ext cx="95250" cy="228600"/>
    <xdr:sp macro="" textlink="">
      <xdr:nvSpPr>
        <xdr:cNvPr id="208" name="Text Box 7">
          <a:extLst>
            <a:ext uri="{FF2B5EF4-FFF2-40B4-BE49-F238E27FC236}">
              <a16:creationId xmlns:a16="http://schemas.microsoft.com/office/drawing/2014/main" id="{A770E185-4DE4-41D4-9FEE-F9879F6BCD1B}"/>
            </a:ext>
          </a:extLst>
        </xdr:cNvPr>
        <xdr:cNvSpPr txBox="1">
          <a:spLocks noChangeArrowheads="1"/>
        </xdr:cNvSpPr>
      </xdr:nvSpPr>
      <xdr:spPr bwMode="auto">
        <a:xfrm>
          <a:off x="0" y="42557700"/>
          <a:ext cx="95250" cy="228600"/>
        </a:xfrm>
        <a:prstGeom prst="rect">
          <a:avLst/>
        </a:prstGeom>
        <a:noFill/>
        <a:ln w="9525">
          <a:noFill/>
          <a:miter lim="800000"/>
          <a:headEnd/>
          <a:tailEnd/>
        </a:ln>
      </xdr:spPr>
    </xdr:sp>
    <xdr:clientData/>
  </xdr:oneCellAnchor>
  <xdr:oneCellAnchor>
    <xdr:from>
      <xdr:col>0</xdr:col>
      <xdr:colOff>0</xdr:colOff>
      <xdr:row>161</xdr:row>
      <xdr:rowOff>0</xdr:rowOff>
    </xdr:from>
    <xdr:ext cx="95250" cy="228600"/>
    <xdr:sp macro="" textlink="">
      <xdr:nvSpPr>
        <xdr:cNvPr id="209" name="Text Box 8">
          <a:extLst>
            <a:ext uri="{FF2B5EF4-FFF2-40B4-BE49-F238E27FC236}">
              <a16:creationId xmlns:a16="http://schemas.microsoft.com/office/drawing/2014/main" id="{C21E88E8-E716-4545-B442-B2D93161D2B5}"/>
            </a:ext>
          </a:extLst>
        </xdr:cNvPr>
        <xdr:cNvSpPr txBox="1">
          <a:spLocks noChangeArrowheads="1"/>
        </xdr:cNvSpPr>
      </xdr:nvSpPr>
      <xdr:spPr bwMode="auto">
        <a:xfrm>
          <a:off x="0" y="42557700"/>
          <a:ext cx="95250" cy="228600"/>
        </a:xfrm>
        <a:prstGeom prst="rect">
          <a:avLst/>
        </a:prstGeom>
        <a:noFill/>
        <a:ln w="9525">
          <a:noFill/>
          <a:miter lim="800000"/>
          <a:headEnd/>
          <a:tailEnd/>
        </a:ln>
      </xdr:spPr>
    </xdr:sp>
    <xdr:clientData/>
  </xdr:oneCellAnchor>
  <xdr:oneCellAnchor>
    <xdr:from>
      <xdr:col>0</xdr:col>
      <xdr:colOff>0</xdr:colOff>
      <xdr:row>161</xdr:row>
      <xdr:rowOff>0</xdr:rowOff>
    </xdr:from>
    <xdr:ext cx="95250" cy="228600"/>
    <xdr:sp macro="" textlink="">
      <xdr:nvSpPr>
        <xdr:cNvPr id="210" name="Text Box 9">
          <a:extLst>
            <a:ext uri="{FF2B5EF4-FFF2-40B4-BE49-F238E27FC236}">
              <a16:creationId xmlns:a16="http://schemas.microsoft.com/office/drawing/2014/main" id="{50BA433B-B875-4B1C-8A84-DD4ACEB00657}"/>
            </a:ext>
          </a:extLst>
        </xdr:cNvPr>
        <xdr:cNvSpPr txBox="1">
          <a:spLocks noChangeArrowheads="1"/>
        </xdr:cNvSpPr>
      </xdr:nvSpPr>
      <xdr:spPr bwMode="auto">
        <a:xfrm>
          <a:off x="0" y="42557700"/>
          <a:ext cx="95250" cy="228600"/>
        </a:xfrm>
        <a:prstGeom prst="rect">
          <a:avLst/>
        </a:prstGeom>
        <a:noFill/>
        <a:ln w="9525">
          <a:noFill/>
          <a:miter lim="800000"/>
          <a:headEnd/>
          <a:tailEnd/>
        </a:ln>
      </xdr:spPr>
    </xdr:sp>
    <xdr:clientData/>
  </xdr:oneCellAnchor>
  <xdr:oneCellAnchor>
    <xdr:from>
      <xdr:col>0</xdr:col>
      <xdr:colOff>0</xdr:colOff>
      <xdr:row>161</xdr:row>
      <xdr:rowOff>0</xdr:rowOff>
    </xdr:from>
    <xdr:ext cx="95250" cy="228600"/>
    <xdr:sp macro="" textlink="">
      <xdr:nvSpPr>
        <xdr:cNvPr id="211" name="Text Box 10">
          <a:extLst>
            <a:ext uri="{FF2B5EF4-FFF2-40B4-BE49-F238E27FC236}">
              <a16:creationId xmlns:a16="http://schemas.microsoft.com/office/drawing/2014/main" id="{05E6B8AE-3BCE-40DC-A5B7-3E5F6B533DDF}"/>
            </a:ext>
          </a:extLst>
        </xdr:cNvPr>
        <xdr:cNvSpPr txBox="1">
          <a:spLocks noChangeArrowheads="1"/>
        </xdr:cNvSpPr>
      </xdr:nvSpPr>
      <xdr:spPr bwMode="auto">
        <a:xfrm>
          <a:off x="0" y="42557700"/>
          <a:ext cx="95250" cy="228600"/>
        </a:xfrm>
        <a:prstGeom prst="rect">
          <a:avLst/>
        </a:prstGeom>
        <a:noFill/>
        <a:ln w="9525">
          <a:noFill/>
          <a:miter lim="800000"/>
          <a:headEnd/>
          <a:tailEnd/>
        </a:ln>
      </xdr:spPr>
    </xdr:sp>
    <xdr:clientData/>
  </xdr:oneCellAnchor>
  <xdr:oneCellAnchor>
    <xdr:from>
      <xdr:col>0</xdr:col>
      <xdr:colOff>0</xdr:colOff>
      <xdr:row>161</xdr:row>
      <xdr:rowOff>0</xdr:rowOff>
    </xdr:from>
    <xdr:ext cx="95250" cy="228600"/>
    <xdr:sp macro="" textlink="">
      <xdr:nvSpPr>
        <xdr:cNvPr id="212" name="Text Box 1">
          <a:extLst>
            <a:ext uri="{FF2B5EF4-FFF2-40B4-BE49-F238E27FC236}">
              <a16:creationId xmlns:a16="http://schemas.microsoft.com/office/drawing/2014/main" id="{FC71868F-0887-4DD0-9E12-F8B0C9468669}"/>
            </a:ext>
          </a:extLst>
        </xdr:cNvPr>
        <xdr:cNvSpPr txBox="1">
          <a:spLocks noChangeArrowheads="1"/>
        </xdr:cNvSpPr>
      </xdr:nvSpPr>
      <xdr:spPr bwMode="auto">
        <a:xfrm>
          <a:off x="0" y="42557700"/>
          <a:ext cx="95250" cy="228600"/>
        </a:xfrm>
        <a:prstGeom prst="rect">
          <a:avLst/>
        </a:prstGeom>
        <a:noFill/>
        <a:ln w="9525">
          <a:noFill/>
          <a:miter lim="800000"/>
          <a:headEnd/>
          <a:tailEnd/>
        </a:ln>
      </xdr:spPr>
    </xdr:sp>
    <xdr:clientData/>
  </xdr:oneCellAnchor>
  <xdr:oneCellAnchor>
    <xdr:from>
      <xdr:col>0</xdr:col>
      <xdr:colOff>0</xdr:colOff>
      <xdr:row>161</xdr:row>
      <xdr:rowOff>0</xdr:rowOff>
    </xdr:from>
    <xdr:ext cx="95250" cy="228600"/>
    <xdr:sp macro="" textlink="">
      <xdr:nvSpPr>
        <xdr:cNvPr id="213" name="Text Box 2">
          <a:extLst>
            <a:ext uri="{FF2B5EF4-FFF2-40B4-BE49-F238E27FC236}">
              <a16:creationId xmlns:a16="http://schemas.microsoft.com/office/drawing/2014/main" id="{DA8EBEFE-C621-4F15-B207-70B818A4F4A1}"/>
            </a:ext>
          </a:extLst>
        </xdr:cNvPr>
        <xdr:cNvSpPr txBox="1">
          <a:spLocks noChangeArrowheads="1"/>
        </xdr:cNvSpPr>
      </xdr:nvSpPr>
      <xdr:spPr bwMode="auto">
        <a:xfrm>
          <a:off x="0" y="42557700"/>
          <a:ext cx="95250" cy="228600"/>
        </a:xfrm>
        <a:prstGeom prst="rect">
          <a:avLst/>
        </a:prstGeom>
        <a:noFill/>
        <a:ln w="9525">
          <a:noFill/>
          <a:miter lim="800000"/>
          <a:headEnd/>
          <a:tailEnd/>
        </a:ln>
      </xdr:spPr>
    </xdr:sp>
    <xdr:clientData/>
  </xdr:oneCellAnchor>
  <xdr:oneCellAnchor>
    <xdr:from>
      <xdr:col>0</xdr:col>
      <xdr:colOff>0</xdr:colOff>
      <xdr:row>161</xdr:row>
      <xdr:rowOff>0</xdr:rowOff>
    </xdr:from>
    <xdr:ext cx="95250" cy="228600"/>
    <xdr:sp macro="" textlink="">
      <xdr:nvSpPr>
        <xdr:cNvPr id="214" name="Text Box 7">
          <a:extLst>
            <a:ext uri="{FF2B5EF4-FFF2-40B4-BE49-F238E27FC236}">
              <a16:creationId xmlns:a16="http://schemas.microsoft.com/office/drawing/2014/main" id="{92C0C830-B2F4-4805-9377-22FE589F2DA2}"/>
            </a:ext>
          </a:extLst>
        </xdr:cNvPr>
        <xdr:cNvSpPr txBox="1">
          <a:spLocks noChangeArrowheads="1"/>
        </xdr:cNvSpPr>
      </xdr:nvSpPr>
      <xdr:spPr bwMode="auto">
        <a:xfrm>
          <a:off x="0" y="42557700"/>
          <a:ext cx="95250" cy="228600"/>
        </a:xfrm>
        <a:prstGeom prst="rect">
          <a:avLst/>
        </a:prstGeom>
        <a:noFill/>
        <a:ln w="9525">
          <a:noFill/>
          <a:miter lim="800000"/>
          <a:headEnd/>
          <a:tailEnd/>
        </a:ln>
      </xdr:spPr>
    </xdr:sp>
    <xdr:clientData/>
  </xdr:oneCellAnchor>
  <xdr:oneCellAnchor>
    <xdr:from>
      <xdr:col>0</xdr:col>
      <xdr:colOff>0</xdr:colOff>
      <xdr:row>161</xdr:row>
      <xdr:rowOff>0</xdr:rowOff>
    </xdr:from>
    <xdr:ext cx="95250" cy="228600"/>
    <xdr:sp macro="" textlink="">
      <xdr:nvSpPr>
        <xdr:cNvPr id="215" name="Text Box 8">
          <a:extLst>
            <a:ext uri="{FF2B5EF4-FFF2-40B4-BE49-F238E27FC236}">
              <a16:creationId xmlns:a16="http://schemas.microsoft.com/office/drawing/2014/main" id="{53B88030-F3F3-49F7-8712-C6701A3B3A6A}"/>
            </a:ext>
          </a:extLst>
        </xdr:cNvPr>
        <xdr:cNvSpPr txBox="1">
          <a:spLocks noChangeArrowheads="1"/>
        </xdr:cNvSpPr>
      </xdr:nvSpPr>
      <xdr:spPr bwMode="auto">
        <a:xfrm>
          <a:off x="0" y="42557700"/>
          <a:ext cx="95250" cy="228600"/>
        </a:xfrm>
        <a:prstGeom prst="rect">
          <a:avLst/>
        </a:prstGeom>
        <a:noFill/>
        <a:ln w="9525">
          <a:noFill/>
          <a:miter lim="800000"/>
          <a:headEnd/>
          <a:tailEnd/>
        </a:ln>
      </xdr:spPr>
    </xdr:sp>
    <xdr:clientData/>
  </xdr:oneCellAnchor>
  <xdr:oneCellAnchor>
    <xdr:from>
      <xdr:col>0</xdr:col>
      <xdr:colOff>0</xdr:colOff>
      <xdr:row>161</xdr:row>
      <xdr:rowOff>0</xdr:rowOff>
    </xdr:from>
    <xdr:ext cx="95250" cy="228600"/>
    <xdr:sp macro="" textlink="">
      <xdr:nvSpPr>
        <xdr:cNvPr id="216" name="Text Box 9">
          <a:extLst>
            <a:ext uri="{FF2B5EF4-FFF2-40B4-BE49-F238E27FC236}">
              <a16:creationId xmlns:a16="http://schemas.microsoft.com/office/drawing/2014/main" id="{9010BC4E-D2FD-4699-BE83-4837D267C0A9}"/>
            </a:ext>
          </a:extLst>
        </xdr:cNvPr>
        <xdr:cNvSpPr txBox="1">
          <a:spLocks noChangeArrowheads="1"/>
        </xdr:cNvSpPr>
      </xdr:nvSpPr>
      <xdr:spPr bwMode="auto">
        <a:xfrm>
          <a:off x="0" y="42557700"/>
          <a:ext cx="95250" cy="228600"/>
        </a:xfrm>
        <a:prstGeom prst="rect">
          <a:avLst/>
        </a:prstGeom>
        <a:noFill/>
        <a:ln w="9525">
          <a:noFill/>
          <a:miter lim="800000"/>
          <a:headEnd/>
          <a:tailEnd/>
        </a:ln>
      </xdr:spPr>
    </xdr:sp>
    <xdr:clientData/>
  </xdr:oneCellAnchor>
  <xdr:oneCellAnchor>
    <xdr:from>
      <xdr:col>0</xdr:col>
      <xdr:colOff>0</xdr:colOff>
      <xdr:row>161</xdr:row>
      <xdr:rowOff>0</xdr:rowOff>
    </xdr:from>
    <xdr:ext cx="95250" cy="228600"/>
    <xdr:sp macro="" textlink="">
      <xdr:nvSpPr>
        <xdr:cNvPr id="217" name="Text Box 10">
          <a:extLst>
            <a:ext uri="{FF2B5EF4-FFF2-40B4-BE49-F238E27FC236}">
              <a16:creationId xmlns:a16="http://schemas.microsoft.com/office/drawing/2014/main" id="{FF60AAE6-9E41-4D7B-A908-AB74E78D6B3D}"/>
            </a:ext>
          </a:extLst>
        </xdr:cNvPr>
        <xdr:cNvSpPr txBox="1">
          <a:spLocks noChangeArrowheads="1"/>
        </xdr:cNvSpPr>
      </xdr:nvSpPr>
      <xdr:spPr bwMode="auto">
        <a:xfrm>
          <a:off x="0" y="42557700"/>
          <a:ext cx="95250" cy="228600"/>
        </a:xfrm>
        <a:prstGeom prst="rect">
          <a:avLst/>
        </a:prstGeom>
        <a:noFill/>
        <a:ln w="9525">
          <a:noFill/>
          <a:miter lim="800000"/>
          <a:headEnd/>
          <a:tailEnd/>
        </a:ln>
      </xdr:spPr>
    </xdr:sp>
    <xdr:clientData/>
  </xdr:oneCellAnchor>
  <xdr:oneCellAnchor>
    <xdr:from>
      <xdr:col>0</xdr:col>
      <xdr:colOff>0</xdr:colOff>
      <xdr:row>161</xdr:row>
      <xdr:rowOff>0</xdr:rowOff>
    </xdr:from>
    <xdr:ext cx="95250" cy="228600"/>
    <xdr:sp macro="" textlink="">
      <xdr:nvSpPr>
        <xdr:cNvPr id="218" name="Text Box 1">
          <a:extLst>
            <a:ext uri="{FF2B5EF4-FFF2-40B4-BE49-F238E27FC236}">
              <a16:creationId xmlns:a16="http://schemas.microsoft.com/office/drawing/2014/main" id="{DFF9B06B-EF68-4687-9A15-F3F002183149}"/>
            </a:ext>
          </a:extLst>
        </xdr:cNvPr>
        <xdr:cNvSpPr txBox="1">
          <a:spLocks noChangeArrowheads="1"/>
        </xdr:cNvSpPr>
      </xdr:nvSpPr>
      <xdr:spPr bwMode="auto">
        <a:xfrm>
          <a:off x="0" y="42557700"/>
          <a:ext cx="95250" cy="228600"/>
        </a:xfrm>
        <a:prstGeom prst="rect">
          <a:avLst/>
        </a:prstGeom>
        <a:noFill/>
        <a:ln w="9525">
          <a:noFill/>
          <a:miter lim="800000"/>
          <a:headEnd/>
          <a:tailEnd/>
        </a:ln>
      </xdr:spPr>
    </xdr:sp>
    <xdr:clientData/>
  </xdr:oneCellAnchor>
  <xdr:oneCellAnchor>
    <xdr:from>
      <xdr:col>0</xdr:col>
      <xdr:colOff>0</xdr:colOff>
      <xdr:row>161</xdr:row>
      <xdr:rowOff>0</xdr:rowOff>
    </xdr:from>
    <xdr:ext cx="95250" cy="228600"/>
    <xdr:sp macro="" textlink="">
      <xdr:nvSpPr>
        <xdr:cNvPr id="219" name="Text Box 2">
          <a:extLst>
            <a:ext uri="{FF2B5EF4-FFF2-40B4-BE49-F238E27FC236}">
              <a16:creationId xmlns:a16="http://schemas.microsoft.com/office/drawing/2014/main" id="{188CD796-C11C-448D-A298-7F5A6D17D2D1}"/>
            </a:ext>
          </a:extLst>
        </xdr:cNvPr>
        <xdr:cNvSpPr txBox="1">
          <a:spLocks noChangeArrowheads="1"/>
        </xdr:cNvSpPr>
      </xdr:nvSpPr>
      <xdr:spPr bwMode="auto">
        <a:xfrm>
          <a:off x="0" y="42557700"/>
          <a:ext cx="95250" cy="228600"/>
        </a:xfrm>
        <a:prstGeom prst="rect">
          <a:avLst/>
        </a:prstGeom>
        <a:noFill/>
        <a:ln w="9525">
          <a:noFill/>
          <a:miter lim="800000"/>
          <a:headEnd/>
          <a:tailEnd/>
        </a:ln>
      </xdr:spPr>
    </xdr:sp>
    <xdr:clientData/>
  </xdr:oneCellAnchor>
  <xdr:oneCellAnchor>
    <xdr:from>
      <xdr:col>0</xdr:col>
      <xdr:colOff>0</xdr:colOff>
      <xdr:row>161</xdr:row>
      <xdr:rowOff>0</xdr:rowOff>
    </xdr:from>
    <xdr:ext cx="95250" cy="228600"/>
    <xdr:sp macro="" textlink="">
      <xdr:nvSpPr>
        <xdr:cNvPr id="220" name="Text Box 7">
          <a:extLst>
            <a:ext uri="{FF2B5EF4-FFF2-40B4-BE49-F238E27FC236}">
              <a16:creationId xmlns:a16="http://schemas.microsoft.com/office/drawing/2014/main" id="{AF9B17D7-37B6-4939-B4DC-7E05321C1AEE}"/>
            </a:ext>
          </a:extLst>
        </xdr:cNvPr>
        <xdr:cNvSpPr txBox="1">
          <a:spLocks noChangeArrowheads="1"/>
        </xdr:cNvSpPr>
      </xdr:nvSpPr>
      <xdr:spPr bwMode="auto">
        <a:xfrm>
          <a:off x="0" y="42557700"/>
          <a:ext cx="95250" cy="228600"/>
        </a:xfrm>
        <a:prstGeom prst="rect">
          <a:avLst/>
        </a:prstGeom>
        <a:noFill/>
        <a:ln w="9525">
          <a:noFill/>
          <a:miter lim="800000"/>
          <a:headEnd/>
          <a:tailEnd/>
        </a:ln>
      </xdr:spPr>
    </xdr:sp>
    <xdr:clientData/>
  </xdr:oneCellAnchor>
  <xdr:oneCellAnchor>
    <xdr:from>
      <xdr:col>0</xdr:col>
      <xdr:colOff>0</xdr:colOff>
      <xdr:row>161</xdr:row>
      <xdr:rowOff>0</xdr:rowOff>
    </xdr:from>
    <xdr:ext cx="95250" cy="228600"/>
    <xdr:sp macro="" textlink="">
      <xdr:nvSpPr>
        <xdr:cNvPr id="221" name="Text Box 8">
          <a:extLst>
            <a:ext uri="{FF2B5EF4-FFF2-40B4-BE49-F238E27FC236}">
              <a16:creationId xmlns:a16="http://schemas.microsoft.com/office/drawing/2014/main" id="{F8A9E4BE-9CF9-4A17-9E4A-A33F3FD57447}"/>
            </a:ext>
          </a:extLst>
        </xdr:cNvPr>
        <xdr:cNvSpPr txBox="1">
          <a:spLocks noChangeArrowheads="1"/>
        </xdr:cNvSpPr>
      </xdr:nvSpPr>
      <xdr:spPr bwMode="auto">
        <a:xfrm>
          <a:off x="0" y="42557700"/>
          <a:ext cx="95250" cy="228600"/>
        </a:xfrm>
        <a:prstGeom prst="rect">
          <a:avLst/>
        </a:prstGeom>
        <a:noFill/>
        <a:ln w="9525">
          <a:noFill/>
          <a:miter lim="800000"/>
          <a:headEnd/>
          <a:tailEnd/>
        </a:ln>
      </xdr:spPr>
    </xdr:sp>
    <xdr:clientData/>
  </xdr:oneCellAnchor>
  <xdr:oneCellAnchor>
    <xdr:from>
      <xdr:col>0</xdr:col>
      <xdr:colOff>0</xdr:colOff>
      <xdr:row>161</xdr:row>
      <xdr:rowOff>0</xdr:rowOff>
    </xdr:from>
    <xdr:ext cx="95250" cy="228600"/>
    <xdr:sp macro="" textlink="">
      <xdr:nvSpPr>
        <xdr:cNvPr id="222" name="Text Box 9">
          <a:extLst>
            <a:ext uri="{FF2B5EF4-FFF2-40B4-BE49-F238E27FC236}">
              <a16:creationId xmlns:a16="http://schemas.microsoft.com/office/drawing/2014/main" id="{0C26AC58-DF95-48B7-8599-0AE4362385C9}"/>
            </a:ext>
          </a:extLst>
        </xdr:cNvPr>
        <xdr:cNvSpPr txBox="1">
          <a:spLocks noChangeArrowheads="1"/>
        </xdr:cNvSpPr>
      </xdr:nvSpPr>
      <xdr:spPr bwMode="auto">
        <a:xfrm>
          <a:off x="0" y="42557700"/>
          <a:ext cx="95250" cy="228600"/>
        </a:xfrm>
        <a:prstGeom prst="rect">
          <a:avLst/>
        </a:prstGeom>
        <a:noFill/>
        <a:ln w="9525">
          <a:noFill/>
          <a:miter lim="800000"/>
          <a:headEnd/>
          <a:tailEnd/>
        </a:ln>
      </xdr:spPr>
    </xdr:sp>
    <xdr:clientData/>
  </xdr:oneCellAnchor>
  <xdr:oneCellAnchor>
    <xdr:from>
      <xdr:col>0</xdr:col>
      <xdr:colOff>0</xdr:colOff>
      <xdr:row>161</xdr:row>
      <xdr:rowOff>0</xdr:rowOff>
    </xdr:from>
    <xdr:ext cx="95250" cy="228600"/>
    <xdr:sp macro="" textlink="">
      <xdr:nvSpPr>
        <xdr:cNvPr id="223" name="Text Box 10">
          <a:extLst>
            <a:ext uri="{FF2B5EF4-FFF2-40B4-BE49-F238E27FC236}">
              <a16:creationId xmlns:a16="http://schemas.microsoft.com/office/drawing/2014/main" id="{3997A1F0-5474-40B1-9A2E-08A21F381D46}"/>
            </a:ext>
          </a:extLst>
        </xdr:cNvPr>
        <xdr:cNvSpPr txBox="1">
          <a:spLocks noChangeArrowheads="1"/>
        </xdr:cNvSpPr>
      </xdr:nvSpPr>
      <xdr:spPr bwMode="auto">
        <a:xfrm>
          <a:off x="0" y="42557700"/>
          <a:ext cx="95250" cy="228600"/>
        </a:xfrm>
        <a:prstGeom prst="rect">
          <a:avLst/>
        </a:prstGeom>
        <a:noFill/>
        <a:ln w="9525">
          <a:noFill/>
          <a:miter lim="800000"/>
          <a:headEnd/>
          <a:tailEnd/>
        </a:ln>
      </xdr:spPr>
    </xdr:sp>
    <xdr:clientData/>
  </xdr:oneCellAnchor>
  <xdr:oneCellAnchor>
    <xdr:from>
      <xdr:col>0</xdr:col>
      <xdr:colOff>0</xdr:colOff>
      <xdr:row>161</xdr:row>
      <xdr:rowOff>0</xdr:rowOff>
    </xdr:from>
    <xdr:ext cx="95250" cy="228600"/>
    <xdr:sp macro="" textlink="">
      <xdr:nvSpPr>
        <xdr:cNvPr id="224" name="Text Box 1">
          <a:extLst>
            <a:ext uri="{FF2B5EF4-FFF2-40B4-BE49-F238E27FC236}">
              <a16:creationId xmlns:a16="http://schemas.microsoft.com/office/drawing/2014/main" id="{C163AD4E-8334-4190-A8F0-93F3BC6BC4B1}"/>
            </a:ext>
          </a:extLst>
        </xdr:cNvPr>
        <xdr:cNvSpPr txBox="1">
          <a:spLocks noChangeArrowheads="1"/>
        </xdr:cNvSpPr>
      </xdr:nvSpPr>
      <xdr:spPr bwMode="auto">
        <a:xfrm>
          <a:off x="0" y="42557700"/>
          <a:ext cx="95250" cy="228600"/>
        </a:xfrm>
        <a:prstGeom prst="rect">
          <a:avLst/>
        </a:prstGeom>
        <a:noFill/>
        <a:ln w="9525">
          <a:noFill/>
          <a:miter lim="800000"/>
          <a:headEnd/>
          <a:tailEnd/>
        </a:ln>
      </xdr:spPr>
    </xdr:sp>
    <xdr:clientData/>
  </xdr:oneCellAnchor>
  <xdr:oneCellAnchor>
    <xdr:from>
      <xdr:col>0</xdr:col>
      <xdr:colOff>0</xdr:colOff>
      <xdr:row>161</xdr:row>
      <xdr:rowOff>0</xdr:rowOff>
    </xdr:from>
    <xdr:ext cx="95250" cy="228600"/>
    <xdr:sp macro="" textlink="">
      <xdr:nvSpPr>
        <xdr:cNvPr id="225" name="Text Box 2">
          <a:extLst>
            <a:ext uri="{FF2B5EF4-FFF2-40B4-BE49-F238E27FC236}">
              <a16:creationId xmlns:a16="http://schemas.microsoft.com/office/drawing/2014/main" id="{D315B945-E2F1-4869-84FE-AE8A23FCBEF7}"/>
            </a:ext>
          </a:extLst>
        </xdr:cNvPr>
        <xdr:cNvSpPr txBox="1">
          <a:spLocks noChangeArrowheads="1"/>
        </xdr:cNvSpPr>
      </xdr:nvSpPr>
      <xdr:spPr bwMode="auto">
        <a:xfrm>
          <a:off x="0" y="42557700"/>
          <a:ext cx="95250" cy="228600"/>
        </a:xfrm>
        <a:prstGeom prst="rect">
          <a:avLst/>
        </a:prstGeom>
        <a:noFill/>
        <a:ln w="9525">
          <a:noFill/>
          <a:miter lim="800000"/>
          <a:headEnd/>
          <a:tailEnd/>
        </a:ln>
      </xdr:spPr>
    </xdr:sp>
    <xdr:clientData/>
  </xdr:oneCellAnchor>
  <xdr:oneCellAnchor>
    <xdr:from>
      <xdr:col>0</xdr:col>
      <xdr:colOff>0</xdr:colOff>
      <xdr:row>161</xdr:row>
      <xdr:rowOff>0</xdr:rowOff>
    </xdr:from>
    <xdr:ext cx="95250" cy="228600"/>
    <xdr:sp macro="" textlink="">
      <xdr:nvSpPr>
        <xdr:cNvPr id="226" name="Text Box 7">
          <a:extLst>
            <a:ext uri="{FF2B5EF4-FFF2-40B4-BE49-F238E27FC236}">
              <a16:creationId xmlns:a16="http://schemas.microsoft.com/office/drawing/2014/main" id="{8FE325A8-56E0-4B5F-B717-4AA4A6C6C314}"/>
            </a:ext>
          </a:extLst>
        </xdr:cNvPr>
        <xdr:cNvSpPr txBox="1">
          <a:spLocks noChangeArrowheads="1"/>
        </xdr:cNvSpPr>
      </xdr:nvSpPr>
      <xdr:spPr bwMode="auto">
        <a:xfrm>
          <a:off x="0" y="42557700"/>
          <a:ext cx="95250" cy="228600"/>
        </a:xfrm>
        <a:prstGeom prst="rect">
          <a:avLst/>
        </a:prstGeom>
        <a:noFill/>
        <a:ln w="9525">
          <a:noFill/>
          <a:miter lim="800000"/>
          <a:headEnd/>
          <a:tailEnd/>
        </a:ln>
      </xdr:spPr>
    </xdr:sp>
    <xdr:clientData/>
  </xdr:oneCellAnchor>
  <xdr:oneCellAnchor>
    <xdr:from>
      <xdr:col>0</xdr:col>
      <xdr:colOff>0</xdr:colOff>
      <xdr:row>161</xdr:row>
      <xdr:rowOff>0</xdr:rowOff>
    </xdr:from>
    <xdr:ext cx="95250" cy="228600"/>
    <xdr:sp macro="" textlink="">
      <xdr:nvSpPr>
        <xdr:cNvPr id="227" name="Text Box 8">
          <a:extLst>
            <a:ext uri="{FF2B5EF4-FFF2-40B4-BE49-F238E27FC236}">
              <a16:creationId xmlns:a16="http://schemas.microsoft.com/office/drawing/2014/main" id="{500BD566-C56B-44C8-88F1-D27BE398EDA3}"/>
            </a:ext>
          </a:extLst>
        </xdr:cNvPr>
        <xdr:cNvSpPr txBox="1">
          <a:spLocks noChangeArrowheads="1"/>
        </xdr:cNvSpPr>
      </xdr:nvSpPr>
      <xdr:spPr bwMode="auto">
        <a:xfrm>
          <a:off x="0" y="42557700"/>
          <a:ext cx="95250" cy="228600"/>
        </a:xfrm>
        <a:prstGeom prst="rect">
          <a:avLst/>
        </a:prstGeom>
        <a:noFill/>
        <a:ln w="9525">
          <a:noFill/>
          <a:miter lim="800000"/>
          <a:headEnd/>
          <a:tailEnd/>
        </a:ln>
      </xdr:spPr>
    </xdr:sp>
    <xdr:clientData/>
  </xdr:oneCellAnchor>
  <xdr:oneCellAnchor>
    <xdr:from>
      <xdr:col>0</xdr:col>
      <xdr:colOff>0</xdr:colOff>
      <xdr:row>161</xdr:row>
      <xdr:rowOff>0</xdr:rowOff>
    </xdr:from>
    <xdr:ext cx="95250" cy="228600"/>
    <xdr:sp macro="" textlink="">
      <xdr:nvSpPr>
        <xdr:cNvPr id="228" name="Text Box 9">
          <a:extLst>
            <a:ext uri="{FF2B5EF4-FFF2-40B4-BE49-F238E27FC236}">
              <a16:creationId xmlns:a16="http://schemas.microsoft.com/office/drawing/2014/main" id="{42F164DA-1004-4B1F-B2C7-146861907764}"/>
            </a:ext>
          </a:extLst>
        </xdr:cNvPr>
        <xdr:cNvSpPr txBox="1">
          <a:spLocks noChangeArrowheads="1"/>
        </xdr:cNvSpPr>
      </xdr:nvSpPr>
      <xdr:spPr bwMode="auto">
        <a:xfrm>
          <a:off x="0" y="42557700"/>
          <a:ext cx="95250" cy="228600"/>
        </a:xfrm>
        <a:prstGeom prst="rect">
          <a:avLst/>
        </a:prstGeom>
        <a:noFill/>
        <a:ln w="9525">
          <a:noFill/>
          <a:miter lim="800000"/>
          <a:headEnd/>
          <a:tailEnd/>
        </a:ln>
      </xdr:spPr>
    </xdr:sp>
    <xdr:clientData/>
  </xdr:oneCellAnchor>
  <xdr:oneCellAnchor>
    <xdr:from>
      <xdr:col>0</xdr:col>
      <xdr:colOff>0</xdr:colOff>
      <xdr:row>161</xdr:row>
      <xdr:rowOff>0</xdr:rowOff>
    </xdr:from>
    <xdr:ext cx="95250" cy="228600"/>
    <xdr:sp macro="" textlink="">
      <xdr:nvSpPr>
        <xdr:cNvPr id="229" name="Text Box 10">
          <a:extLst>
            <a:ext uri="{FF2B5EF4-FFF2-40B4-BE49-F238E27FC236}">
              <a16:creationId xmlns:a16="http://schemas.microsoft.com/office/drawing/2014/main" id="{BFFE819E-23EE-44BD-81BE-8603E4899F11}"/>
            </a:ext>
          </a:extLst>
        </xdr:cNvPr>
        <xdr:cNvSpPr txBox="1">
          <a:spLocks noChangeArrowheads="1"/>
        </xdr:cNvSpPr>
      </xdr:nvSpPr>
      <xdr:spPr bwMode="auto">
        <a:xfrm>
          <a:off x="0" y="42557700"/>
          <a:ext cx="95250" cy="228600"/>
        </a:xfrm>
        <a:prstGeom prst="rect">
          <a:avLst/>
        </a:prstGeom>
        <a:noFill/>
        <a:ln w="9525">
          <a:noFill/>
          <a:miter lim="800000"/>
          <a:headEnd/>
          <a:tailEnd/>
        </a:ln>
      </xdr:spPr>
    </xdr:sp>
    <xdr:clientData/>
  </xdr:oneCellAnchor>
  <xdr:twoCellAnchor editAs="oneCell">
    <xdr:from>
      <xdr:col>0</xdr:col>
      <xdr:colOff>0</xdr:colOff>
      <xdr:row>148</xdr:row>
      <xdr:rowOff>0</xdr:rowOff>
    </xdr:from>
    <xdr:to>
      <xdr:col>0</xdr:col>
      <xdr:colOff>76200</xdr:colOff>
      <xdr:row>154</xdr:row>
      <xdr:rowOff>218016</xdr:rowOff>
    </xdr:to>
    <xdr:sp macro="" textlink="">
      <xdr:nvSpPr>
        <xdr:cNvPr id="230" name="Text Box 11">
          <a:extLst>
            <a:ext uri="{FF2B5EF4-FFF2-40B4-BE49-F238E27FC236}">
              <a16:creationId xmlns:a16="http://schemas.microsoft.com/office/drawing/2014/main" id="{883A7879-C82A-4477-9295-8220B73FCA55}"/>
            </a:ext>
          </a:extLst>
        </xdr:cNvPr>
        <xdr:cNvSpPr txBox="1">
          <a:spLocks noChangeArrowheads="1"/>
        </xdr:cNvSpPr>
      </xdr:nvSpPr>
      <xdr:spPr bwMode="auto">
        <a:xfrm>
          <a:off x="0" y="37804725"/>
          <a:ext cx="76200" cy="1707238"/>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76200</xdr:colOff>
      <xdr:row>154</xdr:row>
      <xdr:rowOff>218016</xdr:rowOff>
    </xdr:to>
    <xdr:sp macro="" textlink="">
      <xdr:nvSpPr>
        <xdr:cNvPr id="231" name="Text Box 12">
          <a:extLst>
            <a:ext uri="{FF2B5EF4-FFF2-40B4-BE49-F238E27FC236}">
              <a16:creationId xmlns:a16="http://schemas.microsoft.com/office/drawing/2014/main" id="{DFAEA132-9159-4ACD-A25C-CAF44F1D9619}"/>
            </a:ext>
          </a:extLst>
        </xdr:cNvPr>
        <xdr:cNvSpPr txBox="1">
          <a:spLocks noChangeArrowheads="1"/>
        </xdr:cNvSpPr>
      </xdr:nvSpPr>
      <xdr:spPr bwMode="auto">
        <a:xfrm>
          <a:off x="0" y="37804725"/>
          <a:ext cx="76200" cy="1707238"/>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76200</xdr:colOff>
      <xdr:row>154</xdr:row>
      <xdr:rowOff>218016</xdr:rowOff>
    </xdr:to>
    <xdr:sp macro="" textlink="">
      <xdr:nvSpPr>
        <xdr:cNvPr id="232" name="Text Box 11">
          <a:extLst>
            <a:ext uri="{FF2B5EF4-FFF2-40B4-BE49-F238E27FC236}">
              <a16:creationId xmlns:a16="http://schemas.microsoft.com/office/drawing/2014/main" id="{A65CAB5A-A18E-4823-A0C3-16FE49952D72}"/>
            </a:ext>
          </a:extLst>
        </xdr:cNvPr>
        <xdr:cNvSpPr txBox="1">
          <a:spLocks noChangeArrowheads="1"/>
        </xdr:cNvSpPr>
      </xdr:nvSpPr>
      <xdr:spPr bwMode="auto">
        <a:xfrm>
          <a:off x="0" y="37804725"/>
          <a:ext cx="76200" cy="1707238"/>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76200</xdr:colOff>
      <xdr:row>154</xdr:row>
      <xdr:rowOff>218016</xdr:rowOff>
    </xdr:to>
    <xdr:sp macro="" textlink="">
      <xdr:nvSpPr>
        <xdr:cNvPr id="233" name="Text Box 12">
          <a:extLst>
            <a:ext uri="{FF2B5EF4-FFF2-40B4-BE49-F238E27FC236}">
              <a16:creationId xmlns:a16="http://schemas.microsoft.com/office/drawing/2014/main" id="{7C39E411-D3ED-4B98-8757-431FA625B5C2}"/>
            </a:ext>
          </a:extLst>
        </xdr:cNvPr>
        <xdr:cNvSpPr txBox="1">
          <a:spLocks noChangeArrowheads="1"/>
        </xdr:cNvSpPr>
      </xdr:nvSpPr>
      <xdr:spPr bwMode="auto">
        <a:xfrm>
          <a:off x="0" y="37804725"/>
          <a:ext cx="76200" cy="1707238"/>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76200</xdr:colOff>
      <xdr:row>154</xdr:row>
      <xdr:rowOff>141816</xdr:rowOff>
    </xdr:to>
    <xdr:sp macro="" textlink="">
      <xdr:nvSpPr>
        <xdr:cNvPr id="234" name="Text Box 11">
          <a:extLst>
            <a:ext uri="{FF2B5EF4-FFF2-40B4-BE49-F238E27FC236}">
              <a16:creationId xmlns:a16="http://schemas.microsoft.com/office/drawing/2014/main" id="{32138D41-769C-4326-9AB0-6956011ADD17}"/>
            </a:ext>
          </a:extLst>
        </xdr:cNvPr>
        <xdr:cNvSpPr txBox="1">
          <a:spLocks noChangeArrowheads="1"/>
        </xdr:cNvSpPr>
      </xdr:nvSpPr>
      <xdr:spPr bwMode="auto">
        <a:xfrm>
          <a:off x="0" y="37804725"/>
          <a:ext cx="76200" cy="1631038"/>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76200</xdr:colOff>
      <xdr:row>154</xdr:row>
      <xdr:rowOff>141816</xdr:rowOff>
    </xdr:to>
    <xdr:sp macro="" textlink="">
      <xdr:nvSpPr>
        <xdr:cNvPr id="235" name="Text Box 12">
          <a:extLst>
            <a:ext uri="{FF2B5EF4-FFF2-40B4-BE49-F238E27FC236}">
              <a16:creationId xmlns:a16="http://schemas.microsoft.com/office/drawing/2014/main" id="{6BAD2CC5-F523-4496-BED7-EE8AB249845B}"/>
            </a:ext>
          </a:extLst>
        </xdr:cNvPr>
        <xdr:cNvSpPr txBox="1">
          <a:spLocks noChangeArrowheads="1"/>
        </xdr:cNvSpPr>
      </xdr:nvSpPr>
      <xdr:spPr bwMode="auto">
        <a:xfrm>
          <a:off x="0" y="37804725"/>
          <a:ext cx="76200" cy="1631038"/>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76200</xdr:colOff>
      <xdr:row>154</xdr:row>
      <xdr:rowOff>141816</xdr:rowOff>
    </xdr:to>
    <xdr:sp macro="" textlink="">
      <xdr:nvSpPr>
        <xdr:cNvPr id="236" name="Text Box 11">
          <a:extLst>
            <a:ext uri="{FF2B5EF4-FFF2-40B4-BE49-F238E27FC236}">
              <a16:creationId xmlns:a16="http://schemas.microsoft.com/office/drawing/2014/main" id="{B1FFC69B-C32D-4CAD-9AA3-48D7D6D3745F}"/>
            </a:ext>
          </a:extLst>
        </xdr:cNvPr>
        <xdr:cNvSpPr txBox="1">
          <a:spLocks noChangeArrowheads="1"/>
        </xdr:cNvSpPr>
      </xdr:nvSpPr>
      <xdr:spPr bwMode="auto">
        <a:xfrm>
          <a:off x="0" y="37804725"/>
          <a:ext cx="76200" cy="1631038"/>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76200</xdr:colOff>
      <xdr:row>154</xdr:row>
      <xdr:rowOff>141816</xdr:rowOff>
    </xdr:to>
    <xdr:sp macro="" textlink="">
      <xdr:nvSpPr>
        <xdr:cNvPr id="237" name="Text Box 12">
          <a:extLst>
            <a:ext uri="{FF2B5EF4-FFF2-40B4-BE49-F238E27FC236}">
              <a16:creationId xmlns:a16="http://schemas.microsoft.com/office/drawing/2014/main" id="{496C6FD9-8B4C-47E7-A4B5-3038332008CA}"/>
            </a:ext>
          </a:extLst>
        </xdr:cNvPr>
        <xdr:cNvSpPr txBox="1">
          <a:spLocks noChangeArrowheads="1"/>
        </xdr:cNvSpPr>
      </xdr:nvSpPr>
      <xdr:spPr bwMode="auto">
        <a:xfrm>
          <a:off x="0" y="37804725"/>
          <a:ext cx="76200" cy="1631038"/>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76200</xdr:colOff>
      <xdr:row>154</xdr:row>
      <xdr:rowOff>141816</xdr:rowOff>
    </xdr:to>
    <xdr:sp macro="" textlink="">
      <xdr:nvSpPr>
        <xdr:cNvPr id="238" name="Text Box 11">
          <a:extLst>
            <a:ext uri="{FF2B5EF4-FFF2-40B4-BE49-F238E27FC236}">
              <a16:creationId xmlns:a16="http://schemas.microsoft.com/office/drawing/2014/main" id="{0F547C33-7C6C-46E6-9EC7-A939D126FA4A}"/>
            </a:ext>
          </a:extLst>
        </xdr:cNvPr>
        <xdr:cNvSpPr txBox="1">
          <a:spLocks noChangeArrowheads="1"/>
        </xdr:cNvSpPr>
      </xdr:nvSpPr>
      <xdr:spPr bwMode="auto">
        <a:xfrm>
          <a:off x="0" y="37804725"/>
          <a:ext cx="76200" cy="1631038"/>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76200</xdr:colOff>
      <xdr:row>154</xdr:row>
      <xdr:rowOff>141816</xdr:rowOff>
    </xdr:to>
    <xdr:sp macro="" textlink="">
      <xdr:nvSpPr>
        <xdr:cNvPr id="239" name="Text Box 12">
          <a:extLst>
            <a:ext uri="{FF2B5EF4-FFF2-40B4-BE49-F238E27FC236}">
              <a16:creationId xmlns:a16="http://schemas.microsoft.com/office/drawing/2014/main" id="{111069F0-1BEF-4C4D-9B2F-BA30ED1C1657}"/>
            </a:ext>
          </a:extLst>
        </xdr:cNvPr>
        <xdr:cNvSpPr txBox="1">
          <a:spLocks noChangeArrowheads="1"/>
        </xdr:cNvSpPr>
      </xdr:nvSpPr>
      <xdr:spPr bwMode="auto">
        <a:xfrm>
          <a:off x="0" y="37804725"/>
          <a:ext cx="76200" cy="1631038"/>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76200</xdr:colOff>
      <xdr:row>154</xdr:row>
      <xdr:rowOff>141816</xdr:rowOff>
    </xdr:to>
    <xdr:sp macro="" textlink="">
      <xdr:nvSpPr>
        <xdr:cNvPr id="240" name="Text Box 11">
          <a:extLst>
            <a:ext uri="{FF2B5EF4-FFF2-40B4-BE49-F238E27FC236}">
              <a16:creationId xmlns:a16="http://schemas.microsoft.com/office/drawing/2014/main" id="{7044D993-AE70-4208-B679-753A958E52E1}"/>
            </a:ext>
          </a:extLst>
        </xdr:cNvPr>
        <xdr:cNvSpPr txBox="1">
          <a:spLocks noChangeArrowheads="1"/>
        </xdr:cNvSpPr>
      </xdr:nvSpPr>
      <xdr:spPr bwMode="auto">
        <a:xfrm>
          <a:off x="0" y="37804725"/>
          <a:ext cx="76200" cy="1631038"/>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76200</xdr:colOff>
      <xdr:row>154</xdr:row>
      <xdr:rowOff>141816</xdr:rowOff>
    </xdr:to>
    <xdr:sp macro="" textlink="">
      <xdr:nvSpPr>
        <xdr:cNvPr id="241" name="Text Box 12">
          <a:extLst>
            <a:ext uri="{FF2B5EF4-FFF2-40B4-BE49-F238E27FC236}">
              <a16:creationId xmlns:a16="http://schemas.microsoft.com/office/drawing/2014/main" id="{CA1783E6-E963-4B04-882C-CE9B98707157}"/>
            </a:ext>
          </a:extLst>
        </xdr:cNvPr>
        <xdr:cNvSpPr txBox="1">
          <a:spLocks noChangeArrowheads="1"/>
        </xdr:cNvSpPr>
      </xdr:nvSpPr>
      <xdr:spPr bwMode="auto">
        <a:xfrm>
          <a:off x="0" y="37804725"/>
          <a:ext cx="76200" cy="1631038"/>
        </a:xfrm>
        <a:prstGeom prst="rect">
          <a:avLst/>
        </a:prstGeom>
        <a:noFill/>
        <a:ln w="9525">
          <a:noFill/>
          <a:miter lim="800000"/>
          <a:headEnd/>
          <a:tailEnd/>
        </a:ln>
      </xdr:spPr>
    </xdr:sp>
    <xdr:clientData/>
  </xdr:twoCellAnchor>
  <xdr:oneCellAnchor>
    <xdr:from>
      <xdr:col>0</xdr:col>
      <xdr:colOff>0</xdr:colOff>
      <xdr:row>148</xdr:row>
      <xdr:rowOff>0</xdr:rowOff>
    </xdr:from>
    <xdr:ext cx="95250" cy="228600"/>
    <xdr:sp macro="" textlink="">
      <xdr:nvSpPr>
        <xdr:cNvPr id="242" name="Text Box 1">
          <a:extLst>
            <a:ext uri="{FF2B5EF4-FFF2-40B4-BE49-F238E27FC236}">
              <a16:creationId xmlns:a16="http://schemas.microsoft.com/office/drawing/2014/main" id="{8850A175-5909-4AB5-91AC-5A8256689558}"/>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oneCellAnchor>
  <xdr:oneCellAnchor>
    <xdr:from>
      <xdr:col>0</xdr:col>
      <xdr:colOff>0</xdr:colOff>
      <xdr:row>148</xdr:row>
      <xdr:rowOff>0</xdr:rowOff>
    </xdr:from>
    <xdr:ext cx="95250" cy="228600"/>
    <xdr:sp macro="" textlink="">
      <xdr:nvSpPr>
        <xdr:cNvPr id="243" name="Text Box 2">
          <a:extLst>
            <a:ext uri="{FF2B5EF4-FFF2-40B4-BE49-F238E27FC236}">
              <a16:creationId xmlns:a16="http://schemas.microsoft.com/office/drawing/2014/main" id="{DF56D93C-DAE4-4F34-A258-B683C0A8CB08}"/>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oneCellAnchor>
  <xdr:oneCellAnchor>
    <xdr:from>
      <xdr:col>0</xdr:col>
      <xdr:colOff>0</xdr:colOff>
      <xdr:row>148</xdr:row>
      <xdr:rowOff>0</xdr:rowOff>
    </xdr:from>
    <xdr:ext cx="95250" cy="228600"/>
    <xdr:sp macro="" textlink="">
      <xdr:nvSpPr>
        <xdr:cNvPr id="244" name="Text Box 7">
          <a:extLst>
            <a:ext uri="{FF2B5EF4-FFF2-40B4-BE49-F238E27FC236}">
              <a16:creationId xmlns:a16="http://schemas.microsoft.com/office/drawing/2014/main" id="{796964F3-3474-4BBC-BCA6-6A251F416D4F}"/>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oneCellAnchor>
  <xdr:oneCellAnchor>
    <xdr:from>
      <xdr:col>0</xdr:col>
      <xdr:colOff>0</xdr:colOff>
      <xdr:row>148</xdr:row>
      <xdr:rowOff>0</xdr:rowOff>
    </xdr:from>
    <xdr:ext cx="95250" cy="228600"/>
    <xdr:sp macro="" textlink="">
      <xdr:nvSpPr>
        <xdr:cNvPr id="245" name="Text Box 8">
          <a:extLst>
            <a:ext uri="{FF2B5EF4-FFF2-40B4-BE49-F238E27FC236}">
              <a16:creationId xmlns:a16="http://schemas.microsoft.com/office/drawing/2014/main" id="{B12FF3FC-4C60-486C-A016-F08F029693E5}"/>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oneCellAnchor>
  <xdr:oneCellAnchor>
    <xdr:from>
      <xdr:col>0</xdr:col>
      <xdr:colOff>0</xdr:colOff>
      <xdr:row>148</xdr:row>
      <xdr:rowOff>0</xdr:rowOff>
    </xdr:from>
    <xdr:ext cx="95250" cy="228600"/>
    <xdr:sp macro="" textlink="">
      <xdr:nvSpPr>
        <xdr:cNvPr id="246" name="Text Box 9">
          <a:extLst>
            <a:ext uri="{FF2B5EF4-FFF2-40B4-BE49-F238E27FC236}">
              <a16:creationId xmlns:a16="http://schemas.microsoft.com/office/drawing/2014/main" id="{F29E0B50-F6CE-4552-A9BE-01F6CFE0DE24}"/>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oneCellAnchor>
  <xdr:oneCellAnchor>
    <xdr:from>
      <xdr:col>0</xdr:col>
      <xdr:colOff>0</xdr:colOff>
      <xdr:row>148</xdr:row>
      <xdr:rowOff>0</xdr:rowOff>
    </xdr:from>
    <xdr:ext cx="95250" cy="228600"/>
    <xdr:sp macro="" textlink="">
      <xdr:nvSpPr>
        <xdr:cNvPr id="247" name="Text Box 10">
          <a:extLst>
            <a:ext uri="{FF2B5EF4-FFF2-40B4-BE49-F238E27FC236}">
              <a16:creationId xmlns:a16="http://schemas.microsoft.com/office/drawing/2014/main" id="{5CA6A79D-16F8-44BB-9292-DFC53A6C7DDD}"/>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oneCellAnchor>
  <xdr:oneCellAnchor>
    <xdr:from>
      <xdr:col>0</xdr:col>
      <xdr:colOff>0</xdr:colOff>
      <xdr:row>148</xdr:row>
      <xdr:rowOff>0</xdr:rowOff>
    </xdr:from>
    <xdr:ext cx="95250" cy="228600"/>
    <xdr:sp macro="" textlink="">
      <xdr:nvSpPr>
        <xdr:cNvPr id="248" name="Text Box 1">
          <a:extLst>
            <a:ext uri="{FF2B5EF4-FFF2-40B4-BE49-F238E27FC236}">
              <a16:creationId xmlns:a16="http://schemas.microsoft.com/office/drawing/2014/main" id="{E224B6B8-3D52-426C-9FA7-491DBF0E26CE}"/>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oneCellAnchor>
  <xdr:oneCellAnchor>
    <xdr:from>
      <xdr:col>0</xdr:col>
      <xdr:colOff>0</xdr:colOff>
      <xdr:row>148</xdr:row>
      <xdr:rowOff>0</xdr:rowOff>
    </xdr:from>
    <xdr:ext cx="95250" cy="228600"/>
    <xdr:sp macro="" textlink="">
      <xdr:nvSpPr>
        <xdr:cNvPr id="249" name="Text Box 2">
          <a:extLst>
            <a:ext uri="{FF2B5EF4-FFF2-40B4-BE49-F238E27FC236}">
              <a16:creationId xmlns:a16="http://schemas.microsoft.com/office/drawing/2014/main" id="{9F257A4C-20D2-4FC3-B2A7-19F178C34884}"/>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oneCellAnchor>
  <xdr:oneCellAnchor>
    <xdr:from>
      <xdr:col>0</xdr:col>
      <xdr:colOff>0</xdr:colOff>
      <xdr:row>148</xdr:row>
      <xdr:rowOff>0</xdr:rowOff>
    </xdr:from>
    <xdr:ext cx="95250" cy="228600"/>
    <xdr:sp macro="" textlink="">
      <xdr:nvSpPr>
        <xdr:cNvPr id="250" name="Text Box 7">
          <a:extLst>
            <a:ext uri="{FF2B5EF4-FFF2-40B4-BE49-F238E27FC236}">
              <a16:creationId xmlns:a16="http://schemas.microsoft.com/office/drawing/2014/main" id="{1A9CE2C7-01F1-473A-8DFA-93EE419AD8B2}"/>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oneCellAnchor>
  <xdr:oneCellAnchor>
    <xdr:from>
      <xdr:col>0</xdr:col>
      <xdr:colOff>0</xdr:colOff>
      <xdr:row>148</xdr:row>
      <xdr:rowOff>0</xdr:rowOff>
    </xdr:from>
    <xdr:ext cx="95250" cy="228600"/>
    <xdr:sp macro="" textlink="">
      <xdr:nvSpPr>
        <xdr:cNvPr id="251" name="Text Box 8">
          <a:extLst>
            <a:ext uri="{FF2B5EF4-FFF2-40B4-BE49-F238E27FC236}">
              <a16:creationId xmlns:a16="http://schemas.microsoft.com/office/drawing/2014/main" id="{7FB2337A-E7FE-4665-BF21-F3DF5156D778}"/>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oneCellAnchor>
  <xdr:oneCellAnchor>
    <xdr:from>
      <xdr:col>0</xdr:col>
      <xdr:colOff>0</xdr:colOff>
      <xdr:row>148</xdr:row>
      <xdr:rowOff>0</xdr:rowOff>
    </xdr:from>
    <xdr:ext cx="95250" cy="228600"/>
    <xdr:sp macro="" textlink="">
      <xdr:nvSpPr>
        <xdr:cNvPr id="252" name="Text Box 9">
          <a:extLst>
            <a:ext uri="{FF2B5EF4-FFF2-40B4-BE49-F238E27FC236}">
              <a16:creationId xmlns:a16="http://schemas.microsoft.com/office/drawing/2014/main" id="{E19692F4-2252-4E71-A58E-DF6E86BE9FE5}"/>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oneCellAnchor>
  <xdr:oneCellAnchor>
    <xdr:from>
      <xdr:col>0</xdr:col>
      <xdr:colOff>0</xdr:colOff>
      <xdr:row>148</xdr:row>
      <xdr:rowOff>0</xdr:rowOff>
    </xdr:from>
    <xdr:ext cx="95250" cy="228600"/>
    <xdr:sp macro="" textlink="">
      <xdr:nvSpPr>
        <xdr:cNvPr id="253" name="Text Box 10">
          <a:extLst>
            <a:ext uri="{FF2B5EF4-FFF2-40B4-BE49-F238E27FC236}">
              <a16:creationId xmlns:a16="http://schemas.microsoft.com/office/drawing/2014/main" id="{090429CD-1641-4834-B18A-3FA026A01D41}"/>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oneCellAnchor>
  <xdr:oneCellAnchor>
    <xdr:from>
      <xdr:col>0</xdr:col>
      <xdr:colOff>0</xdr:colOff>
      <xdr:row>148</xdr:row>
      <xdr:rowOff>0</xdr:rowOff>
    </xdr:from>
    <xdr:ext cx="95250" cy="228600"/>
    <xdr:sp macro="" textlink="">
      <xdr:nvSpPr>
        <xdr:cNvPr id="254" name="Text Box 1">
          <a:extLst>
            <a:ext uri="{FF2B5EF4-FFF2-40B4-BE49-F238E27FC236}">
              <a16:creationId xmlns:a16="http://schemas.microsoft.com/office/drawing/2014/main" id="{EBBAF355-3707-4469-83AD-34CD5B53AEA0}"/>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oneCellAnchor>
  <xdr:oneCellAnchor>
    <xdr:from>
      <xdr:col>0</xdr:col>
      <xdr:colOff>0</xdr:colOff>
      <xdr:row>148</xdr:row>
      <xdr:rowOff>0</xdr:rowOff>
    </xdr:from>
    <xdr:ext cx="95250" cy="228600"/>
    <xdr:sp macro="" textlink="">
      <xdr:nvSpPr>
        <xdr:cNvPr id="255" name="Text Box 2">
          <a:extLst>
            <a:ext uri="{FF2B5EF4-FFF2-40B4-BE49-F238E27FC236}">
              <a16:creationId xmlns:a16="http://schemas.microsoft.com/office/drawing/2014/main" id="{99EC1317-CE65-4CD3-9BE2-1ABF9A9BD261}"/>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oneCellAnchor>
  <xdr:oneCellAnchor>
    <xdr:from>
      <xdr:col>0</xdr:col>
      <xdr:colOff>0</xdr:colOff>
      <xdr:row>148</xdr:row>
      <xdr:rowOff>0</xdr:rowOff>
    </xdr:from>
    <xdr:ext cx="95250" cy="228600"/>
    <xdr:sp macro="" textlink="">
      <xdr:nvSpPr>
        <xdr:cNvPr id="256" name="Text Box 7">
          <a:extLst>
            <a:ext uri="{FF2B5EF4-FFF2-40B4-BE49-F238E27FC236}">
              <a16:creationId xmlns:a16="http://schemas.microsoft.com/office/drawing/2014/main" id="{89AD6040-2232-40FE-8FBA-CACA2797FC30}"/>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oneCellAnchor>
  <xdr:oneCellAnchor>
    <xdr:from>
      <xdr:col>0</xdr:col>
      <xdr:colOff>0</xdr:colOff>
      <xdr:row>148</xdr:row>
      <xdr:rowOff>0</xdr:rowOff>
    </xdr:from>
    <xdr:ext cx="95250" cy="228600"/>
    <xdr:sp macro="" textlink="">
      <xdr:nvSpPr>
        <xdr:cNvPr id="257" name="Text Box 8">
          <a:extLst>
            <a:ext uri="{FF2B5EF4-FFF2-40B4-BE49-F238E27FC236}">
              <a16:creationId xmlns:a16="http://schemas.microsoft.com/office/drawing/2014/main" id="{5D26A9A4-F98F-4808-A516-5E71F10E32F1}"/>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oneCellAnchor>
  <xdr:oneCellAnchor>
    <xdr:from>
      <xdr:col>0</xdr:col>
      <xdr:colOff>0</xdr:colOff>
      <xdr:row>148</xdr:row>
      <xdr:rowOff>0</xdr:rowOff>
    </xdr:from>
    <xdr:ext cx="95250" cy="228600"/>
    <xdr:sp macro="" textlink="">
      <xdr:nvSpPr>
        <xdr:cNvPr id="258" name="Text Box 9">
          <a:extLst>
            <a:ext uri="{FF2B5EF4-FFF2-40B4-BE49-F238E27FC236}">
              <a16:creationId xmlns:a16="http://schemas.microsoft.com/office/drawing/2014/main" id="{1194EF90-CE6B-4BB9-BC62-9B3C984BBAAF}"/>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oneCellAnchor>
  <xdr:oneCellAnchor>
    <xdr:from>
      <xdr:col>0</xdr:col>
      <xdr:colOff>0</xdr:colOff>
      <xdr:row>148</xdr:row>
      <xdr:rowOff>0</xdr:rowOff>
    </xdr:from>
    <xdr:ext cx="95250" cy="228600"/>
    <xdr:sp macro="" textlink="">
      <xdr:nvSpPr>
        <xdr:cNvPr id="259" name="Text Box 10">
          <a:extLst>
            <a:ext uri="{FF2B5EF4-FFF2-40B4-BE49-F238E27FC236}">
              <a16:creationId xmlns:a16="http://schemas.microsoft.com/office/drawing/2014/main" id="{63C76E15-B34F-457B-A3E8-ED93ABA021C5}"/>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oneCellAnchor>
  <xdr:oneCellAnchor>
    <xdr:from>
      <xdr:col>0</xdr:col>
      <xdr:colOff>0</xdr:colOff>
      <xdr:row>148</xdr:row>
      <xdr:rowOff>0</xdr:rowOff>
    </xdr:from>
    <xdr:ext cx="95250" cy="228600"/>
    <xdr:sp macro="" textlink="">
      <xdr:nvSpPr>
        <xdr:cNvPr id="260" name="Text Box 1">
          <a:extLst>
            <a:ext uri="{FF2B5EF4-FFF2-40B4-BE49-F238E27FC236}">
              <a16:creationId xmlns:a16="http://schemas.microsoft.com/office/drawing/2014/main" id="{8906601C-395E-4C0D-BCC3-E5D41FE5E013}"/>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oneCellAnchor>
  <xdr:oneCellAnchor>
    <xdr:from>
      <xdr:col>0</xdr:col>
      <xdr:colOff>0</xdr:colOff>
      <xdr:row>148</xdr:row>
      <xdr:rowOff>0</xdr:rowOff>
    </xdr:from>
    <xdr:ext cx="95250" cy="228600"/>
    <xdr:sp macro="" textlink="">
      <xdr:nvSpPr>
        <xdr:cNvPr id="261" name="Text Box 2">
          <a:extLst>
            <a:ext uri="{FF2B5EF4-FFF2-40B4-BE49-F238E27FC236}">
              <a16:creationId xmlns:a16="http://schemas.microsoft.com/office/drawing/2014/main" id="{29D9F7A6-8766-4CDD-8366-E0E26CB29CFB}"/>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oneCellAnchor>
  <xdr:oneCellAnchor>
    <xdr:from>
      <xdr:col>0</xdr:col>
      <xdr:colOff>0</xdr:colOff>
      <xdr:row>148</xdr:row>
      <xdr:rowOff>0</xdr:rowOff>
    </xdr:from>
    <xdr:ext cx="95250" cy="228600"/>
    <xdr:sp macro="" textlink="">
      <xdr:nvSpPr>
        <xdr:cNvPr id="262" name="Text Box 7">
          <a:extLst>
            <a:ext uri="{FF2B5EF4-FFF2-40B4-BE49-F238E27FC236}">
              <a16:creationId xmlns:a16="http://schemas.microsoft.com/office/drawing/2014/main" id="{C29A4D8B-929F-4585-9A96-CC77BFAD6BE9}"/>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oneCellAnchor>
  <xdr:oneCellAnchor>
    <xdr:from>
      <xdr:col>0</xdr:col>
      <xdr:colOff>0</xdr:colOff>
      <xdr:row>148</xdr:row>
      <xdr:rowOff>0</xdr:rowOff>
    </xdr:from>
    <xdr:ext cx="95250" cy="228600"/>
    <xdr:sp macro="" textlink="">
      <xdr:nvSpPr>
        <xdr:cNvPr id="263" name="Text Box 8">
          <a:extLst>
            <a:ext uri="{FF2B5EF4-FFF2-40B4-BE49-F238E27FC236}">
              <a16:creationId xmlns:a16="http://schemas.microsoft.com/office/drawing/2014/main" id="{D4D43A54-F5AE-43CB-8275-78BA2FE54363}"/>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oneCellAnchor>
  <xdr:oneCellAnchor>
    <xdr:from>
      <xdr:col>0</xdr:col>
      <xdr:colOff>0</xdr:colOff>
      <xdr:row>148</xdr:row>
      <xdr:rowOff>0</xdr:rowOff>
    </xdr:from>
    <xdr:ext cx="95250" cy="228600"/>
    <xdr:sp macro="" textlink="">
      <xdr:nvSpPr>
        <xdr:cNvPr id="264" name="Text Box 9">
          <a:extLst>
            <a:ext uri="{FF2B5EF4-FFF2-40B4-BE49-F238E27FC236}">
              <a16:creationId xmlns:a16="http://schemas.microsoft.com/office/drawing/2014/main" id="{FC165E94-1940-4A2E-B521-EC3DA73A17EE}"/>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oneCellAnchor>
  <xdr:oneCellAnchor>
    <xdr:from>
      <xdr:col>0</xdr:col>
      <xdr:colOff>0</xdr:colOff>
      <xdr:row>148</xdr:row>
      <xdr:rowOff>0</xdr:rowOff>
    </xdr:from>
    <xdr:ext cx="95250" cy="228600"/>
    <xdr:sp macro="" textlink="">
      <xdr:nvSpPr>
        <xdr:cNvPr id="265" name="Text Box 10">
          <a:extLst>
            <a:ext uri="{FF2B5EF4-FFF2-40B4-BE49-F238E27FC236}">
              <a16:creationId xmlns:a16="http://schemas.microsoft.com/office/drawing/2014/main" id="{D2A0D6D4-6F75-46C2-BE23-3FF7EDE03C68}"/>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oneCellAnchor>
  <xdr:twoCellAnchor editAs="oneCell">
    <xdr:from>
      <xdr:col>0</xdr:col>
      <xdr:colOff>0</xdr:colOff>
      <xdr:row>309</xdr:row>
      <xdr:rowOff>0</xdr:rowOff>
    </xdr:from>
    <xdr:to>
      <xdr:col>0</xdr:col>
      <xdr:colOff>95250</xdr:colOff>
      <xdr:row>310</xdr:row>
      <xdr:rowOff>22859</xdr:rowOff>
    </xdr:to>
    <xdr:sp macro="" textlink="">
      <xdr:nvSpPr>
        <xdr:cNvPr id="266" name="Text Box 1">
          <a:extLst>
            <a:ext uri="{FF2B5EF4-FFF2-40B4-BE49-F238E27FC236}">
              <a16:creationId xmlns:a16="http://schemas.microsoft.com/office/drawing/2014/main" id="{20FCD996-3606-431B-B302-7ECF4E58F673}"/>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67" name="Text Box 2">
          <a:extLst>
            <a:ext uri="{FF2B5EF4-FFF2-40B4-BE49-F238E27FC236}">
              <a16:creationId xmlns:a16="http://schemas.microsoft.com/office/drawing/2014/main" id="{F9FFAD10-AD7A-4B43-B45C-CBE111EB6F97}"/>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68" name="Text Box 3">
          <a:extLst>
            <a:ext uri="{FF2B5EF4-FFF2-40B4-BE49-F238E27FC236}">
              <a16:creationId xmlns:a16="http://schemas.microsoft.com/office/drawing/2014/main" id="{0A561A4E-573E-4BCA-988D-28C84310E289}"/>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69" name="Text Box 4">
          <a:extLst>
            <a:ext uri="{FF2B5EF4-FFF2-40B4-BE49-F238E27FC236}">
              <a16:creationId xmlns:a16="http://schemas.microsoft.com/office/drawing/2014/main" id="{2512DD7C-638A-47D1-BEAD-B8727B635A1D}"/>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70" name="Text Box 5">
          <a:extLst>
            <a:ext uri="{FF2B5EF4-FFF2-40B4-BE49-F238E27FC236}">
              <a16:creationId xmlns:a16="http://schemas.microsoft.com/office/drawing/2014/main" id="{74AD2A44-12ED-4A95-8E62-87FBF6F6399B}"/>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71" name="Text Box 6">
          <a:extLst>
            <a:ext uri="{FF2B5EF4-FFF2-40B4-BE49-F238E27FC236}">
              <a16:creationId xmlns:a16="http://schemas.microsoft.com/office/drawing/2014/main" id="{14EB2538-4720-4EB8-B7DA-03F40059C7CB}"/>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72" name="Text Box 7">
          <a:extLst>
            <a:ext uri="{FF2B5EF4-FFF2-40B4-BE49-F238E27FC236}">
              <a16:creationId xmlns:a16="http://schemas.microsoft.com/office/drawing/2014/main" id="{479D5181-0D67-4288-91C5-BB3E50BA8B03}"/>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73" name="Text Box 8">
          <a:extLst>
            <a:ext uri="{FF2B5EF4-FFF2-40B4-BE49-F238E27FC236}">
              <a16:creationId xmlns:a16="http://schemas.microsoft.com/office/drawing/2014/main" id="{DCB1D181-A62A-449B-A339-C645846A8780}"/>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74" name="Text Box 9">
          <a:extLst>
            <a:ext uri="{FF2B5EF4-FFF2-40B4-BE49-F238E27FC236}">
              <a16:creationId xmlns:a16="http://schemas.microsoft.com/office/drawing/2014/main" id="{549A762B-DAEE-43E2-8F97-246115F7F84E}"/>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75" name="Text Box 10">
          <a:extLst>
            <a:ext uri="{FF2B5EF4-FFF2-40B4-BE49-F238E27FC236}">
              <a16:creationId xmlns:a16="http://schemas.microsoft.com/office/drawing/2014/main" id="{E49181D3-55F2-4906-A81E-094F05AE3B6F}"/>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76" name="Text Box 1">
          <a:extLst>
            <a:ext uri="{FF2B5EF4-FFF2-40B4-BE49-F238E27FC236}">
              <a16:creationId xmlns:a16="http://schemas.microsoft.com/office/drawing/2014/main" id="{68F6729B-F792-4F47-A5DA-6AC6B17409CC}"/>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77" name="Text Box 2">
          <a:extLst>
            <a:ext uri="{FF2B5EF4-FFF2-40B4-BE49-F238E27FC236}">
              <a16:creationId xmlns:a16="http://schemas.microsoft.com/office/drawing/2014/main" id="{3FE62364-EDC3-4CD0-BB01-DFE54CA04279}"/>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78" name="Text Box 7">
          <a:extLst>
            <a:ext uri="{FF2B5EF4-FFF2-40B4-BE49-F238E27FC236}">
              <a16:creationId xmlns:a16="http://schemas.microsoft.com/office/drawing/2014/main" id="{667B305B-7820-4F11-A2BD-45E376680C4C}"/>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79" name="Text Box 8">
          <a:extLst>
            <a:ext uri="{FF2B5EF4-FFF2-40B4-BE49-F238E27FC236}">
              <a16:creationId xmlns:a16="http://schemas.microsoft.com/office/drawing/2014/main" id="{84C3AA13-164C-4877-88BD-44FAC5290E85}"/>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80" name="Text Box 9">
          <a:extLst>
            <a:ext uri="{FF2B5EF4-FFF2-40B4-BE49-F238E27FC236}">
              <a16:creationId xmlns:a16="http://schemas.microsoft.com/office/drawing/2014/main" id="{E73E8D88-E725-44BC-A879-B56F24A89CEF}"/>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81" name="Text Box 10">
          <a:extLst>
            <a:ext uri="{FF2B5EF4-FFF2-40B4-BE49-F238E27FC236}">
              <a16:creationId xmlns:a16="http://schemas.microsoft.com/office/drawing/2014/main" id="{4DAE9D52-A1D7-4E3B-A64E-999FD36978DC}"/>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82" name="Text Box 1">
          <a:extLst>
            <a:ext uri="{FF2B5EF4-FFF2-40B4-BE49-F238E27FC236}">
              <a16:creationId xmlns:a16="http://schemas.microsoft.com/office/drawing/2014/main" id="{E1AF761A-FE63-4914-9B43-8B14B25D0390}"/>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83" name="Text Box 2">
          <a:extLst>
            <a:ext uri="{FF2B5EF4-FFF2-40B4-BE49-F238E27FC236}">
              <a16:creationId xmlns:a16="http://schemas.microsoft.com/office/drawing/2014/main" id="{1BC85A26-85D0-4B63-8852-D0970CCF80E4}"/>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84" name="Text Box 3">
          <a:extLst>
            <a:ext uri="{FF2B5EF4-FFF2-40B4-BE49-F238E27FC236}">
              <a16:creationId xmlns:a16="http://schemas.microsoft.com/office/drawing/2014/main" id="{E0359D1E-1988-4F58-9636-4282B2CB802D}"/>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85" name="Text Box 4">
          <a:extLst>
            <a:ext uri="{FF2B5EF4-FFF2-40B4-BE49-F238E27FC236}">
              <a16:creationId xmlns:a16="http://schemas.microsoft.com/office/drawing/2014/main" id="{79DD7EFD-2227-4164-A581-F1395B3CA15D}"/>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86" name="Text Box 5">
          <a:extLst>
            <a:ext uri="{FF2B5EF4-FFF2-40B4-BE49-F238E27FC236}">
              <a16:creationId xmlns:a16="http://schemas.microsoft.com/office/drawing/2014/main" id="{DF4BEE62-5829-4CB6-A494-7CF4C1054066}"/>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87" name="Text Box 6">
          <a:extLst>
            <a:ext uri="{FF2B5EF4-FFF2-40B4-BE49-F238E27FC236}">
              <a16:creationId xmlns:a16="http://schemas.microsoft.com/office/drawing/2014/main" id="{49147D87-001D-479D-BB6E-72E68F3E802C}"/>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88" name="Text Box 7">
          <a:extLst>
            <a:ext uri="{FF2B5EF4-FFF2-40B4-BE49-F238E27FC236}">
              <a16:creationId xmlns:a16="http://schemas.microsoft.com/office/drawing/2014/main" id="{6A015840-3723-47BD-96D1-1992F08AAB20}"/>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89" name="Text Box 8">
          <a:extLst>
            <a:ext uri="{FF2B5EF4-FFF2-40B4-BE49-F238E27FC236}">
              <a16:creationId xmlns:a16="http://schemas.microsoft.com/office/drawing/2014/main" id="{51ECDA3F-03CD-4654-A33E-948F367FBB76}"/>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90" name="Text Box 9">
          <a:extLst>
            <a:ext uri="{FF2B5EF4-FFF2-40B4-BE49-F238E27FC236}">
              <a16:creationId xmlns:a16="http://schemas.microsoft.com/office/drawing/2014/main" id="{D4D071B5-A010-46A2-9C75-0AD77F912C17}"/>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91" name="Text Box 10">
          <a:extLst>
            <a:ext uri="{FF2B5EF4-FFF2-40B4-BE49-F238E27FC236}">
              <a16:creationId xmlns:a16="http://schemas.microsoft.com/office/drawing/2014/main" id="{E1EA9649-CC25-47C2-ADBF-E6AED2DE75FE}"/>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92" name="Text Box 1">
          <a:extLst>
            <a:ext uri="{FF2B5EF4-FFF2-40B4-BE49-F238E27FC236}">
              <a16:creationId xmlns:a16="http://schemas.microsoft.com/office/drawing/2014/main" id="{7D153723-97AA-449E-96AA-41477FFCDCF2}"/>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93" name="Text Box 2">
          <a:extLst>
            <a:ext uri="{FF2B5EF4-FFF2-40B4-BE49-F238E27FC236}">
              <a16:creationId xmlns:a16="http://schemas.microsoft.com/office/drawing/2014/main" id="{F7AE168F-7F91-4D92-8CC6-9EB202BE0114}"/>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94" name="Text Box 7">
          <a:extLst>
            <a:ext uri="{FF2B5EF4-FFF2-40B4-BE49-F238E27FC236}">
              <a16:creationId xmlns:a16="http://schemas.microsoft.com/office/drawing/2014/main" id="{6AD0C10B-A897-4567-A75B-2DAA758C86CD}"/>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95" name="Text Box 8">
          <a:extLst>
            <a:ext uri="{FF2B5EF4-FFF2-40B4-BE49-F238E27FC236}">
              <a16:creationId xmlns:a16="http://schemas.microsoft.com/office/drawing/2014/main" id="{956C6A5C-6F75-4F24-A0D5-864212BFBC31}"/>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96" name="Text Box 9">
          <a:extLst>
            <a:ext uri="{FF2B5EF4-FFF2-40B4-BE49-F238E27FC236}">
              <a16:creationId xmlns:a16="http://schemas.microsoft.com/office/drawing/2014/main" id="{F98FB0BA-3F7C-43E2-9DDB-2D1615928228}"/>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97" name="Text Box 10">
          <a:extLst>
            <a:ext uri="{FF2B5EF4-FFF2-40B4-BE49-F238E27FC236}">
              <a16:creationId xmlns:a16="http://schemas.microsoft.com/office/drawing/2014/main" id="{D0230096-C13F-486E-9612-298CDDB19B26}"/>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98" name="Text Box 1">
          <a:extLst>
            <a:ext uri="{FF2B5EF4-FFF2-40B4-BE49-F238E27FC236}">
              <a16:creationId xmlns:a16="http://schemas.microsoft.com/office/drawing/2014/main" id="{B8F443C2-17A6-4806-999C-790B232A807A}"/>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299" name="Text Box 2">
          <a:extLst>
            <a:ext uri="{FF2B5EF4-FFF2-40B4-BE49-F238E27FC236}">
              <a16:creationId xmlns:a16="http://schemas.microsoft.com/office/drawing/2014/main" id="{EE1B39FA-1337-4596-8669-6AA1D2EA2FDE}"/>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00" name="Text Box 3">
          <a:extLst>
            <a:ext uri="{FF2B5EF4-FFF2-40B4-BE49-F238E27FC236}">
              <a16:creationId xmlns:a16="http://schemas.microsoft.com/office/drawing/2014/main" id="{5D350A78-2BFA-4851-931F-8502896D01C9}"/>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01" name="Text Box 4">
          <a:extLst>
            <a:ext uri="{FF2B5EF4-FFF2-40B4-BE49-F238E27FC236}">
              <a16:creationId xmlns:a16="http://schemas.microsoft.com/office/drawing/2014/main" id="{80D4C830-14AE-465C-B0B0-68D1DECD5A7E}"/>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02" name="Text Box 5">
          <a:extLst>
            <a:ext uri="{FF2B5EF4-FFF2-40B4-BE49-F238E27FC236}">
              <a16:creationId xmlns:a16="http://schemas.microsoft.com/office/drawing/2014/main" id="{E52E2AFF-9673-405E-A455-F9B17318BD7B}"/>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03" name="Text Box 6">
          <a:extLst>
            <a:ext uri="{FF2B5EF4-FFF2-40B4-BE49-F238E27FC236}">
              <a16:creationId xmlns:a16="http://schemas.microsoft.com/office/drawing/2014/main" id="{5E87064E-4DE8-45A5-A56A-CCE97318526D}"/>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04" name="Text Box 7">
          <a:extLst>
            <a:ext uri="{FF2B5EF4-FFF2-40B4-BE49-F238E27FC236}">
              <a16:creationId xmlns:a16="http://schemas.microsoft.com/office/drawing/2014/main" id="{1DA3FC66-BAAE-4CD2-9ABA-AE2CC3625E5F}"/>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05" name="Text Box 8">
          <a:extLst>
            <a:ext uri="{FF2B5EF4-FFF2-40B4-BE49-F238E27FC236}">
              <a16:creationId xmlns:a16="http://schemas.microsoft.com/office/drawing/2014/main" id="{B9260ECD-82F7-486E-A7FA-CDBC94C20461}"/>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06" name="Text Box 9">
          <a:extLst>
            <a:ext uri="{FF2B5EF4-FFF2-40B4-BE49-F238E27FC236}">
              <a16:creationId xmlns:a16="http://schemas.microsoft.com/office/drawing/2014/main" id="{05FE7450-833F-49C5-81DC-F1CDE82F6C70}"/>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07" name="Text Box 10">
          <a:extLst>
            <a:ext uri="{FF2B5EF4-FFF2-40B4-BE49-F238E27FC236}">
              <a16:creationId xmlns:a16="http://schemas.microsoft.com/office/drawing/2014/main" id="{8EBE9A9A-2846-43F7-899F-5EF0E7ACB0AC}"/>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08" name="Text Box 1">
          <a:extLst>
            <a:ext uri="{FF2B5EF4-FFF2-40B4-BE49-F238E27FC236}">
              <a16:creationId xmlns:a16="http://schemas.microsoft.com/office/drawing/2014/main" id="{E858C1F9-9915-463A-B8D1-F5A95A3EC96C}"/>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09" name="Text Box 2">
          <a:extLst>
            <a:ext uri="{FF2B5EF4-FFF2-40B4-BE49-F238E27FC236}">
              <a16:creationId xmlns:a16="http://schemas.microsoft.com/office/drawing/2014/main" id="{AB5D6ED0-635D-4715-91F2-B3DFDFA368A1}"/>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10" name="Text Box 7">
          <a:extLst>
            <a:ext uri="{FF2B5EF4-FFF2-40B4-BE49-F238E27FC236}">
              <a16:creationId xmlns:a16="http://schemas.microsoft.com/office/drawing/2014/main" id="{243086C3-BB76-4D92-9959-2D08EBA651F2}"/>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11" name="Text Box 8">
          <a:extLst>
            <a:ext uri="{FF2B5EF4-FFF2-40B4-BE49-F238E27FC236}">
              <a16:creationId xmlns:a16="http://schemas.microsoft.com/office/drawing/2014/main" id="{13A150C7-A0F4-4BE8-9336-763A5F63B2AE}"/>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12" name="Text Box 9">
          <a:extLst>
            <a:ext uri="{FF2B5EF4-FFF2-40B4-BE49-F238E27FC236}">
              <a16:creationId xmlns:a16="http://schemas.microsoft.com/office/drawing/2014/main" id="{6CFE06FC-80A7-4DAC-B20C-E18AA63E99B8}"/>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13" name="Text Box 10">
          <a:extLst>
            <a:ext uri="{FF2B5EF4-FFF2-40B4-BE49-F238E27FC236}">
              <a16:creationId xmlns:a16="http://schemas.microsoft.com/office/drawing/2014/main" id="{57C5F502-47A0-4644-BADD-83562E42A73B}"/>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14" name="Text Box 1">
          <a:extLst>
            <a:ext uri="{FF2B5EF4-FFF2-40B4-BE49-F238E27FC236}">
              <a16:creationId xmlns:a16="http://schemas.microsoft.com/office/drawing/2014/main" id="{BC2075E8-D36B-46BF-8A68-2E0AF5AA7D8C}"/>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15" name="Text Box 2">
          <a:extLst>
            <a:ext uri="{FF2B5EF4-FFF2-40B4-BE49-F238E27FC236}">
              <a16:creationId xmlns:a16="http://schemas.microsoft.com/office/drawing/2014/main" id="{E81859D0-14B0-4FA4-98DB-42A28CAFBC6F}"/>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16" name="Text Box 3">
          <a:extLst>
            <a:ext uri="{FF2B5EF4-FFF2-40B4-BE49-F238E27FC236}">
              <a16:creationId xmlns:a16="http://schemas.microsoft.com/office/drawing/2014/main" id="{CB5EFA3E-7378-49FA-AD87-29F97A11FA2F}"/>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17" name="Text Box 4">
          <a:extLst>
            <a:ext uri="{FF2B5EF4-FFF2-40B4-BE49-F238E27FC236}">
              <a16:creationId xmlns:a16="http://schemas.microsoft.com/office/drawing/2014/main" id="{F9EB8EDB-6745-415C-997A-50F53D09B6F6}"/>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18" name="Text Box 5">
          <a:extLst>
            <a:ext uri="{FF2B5EF4-FFF2-40B4-BE49-F238E27FC236}">
              <a16:creationId xmlns:a16="http://schemas.microsoft.com/office/drawing/2014/main" id="{EC9C7517-35EB-4DB8-8F5B-EB749C76FA74}"/>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19" name="Text Box 6">
          <a:extLst>
            <a:ext uri="{FF2B5EF4-FFF2-40B4-BE49-F238E27FC236}">
              <a16:creationId xmlns:a16="http://schemas.microsoft.com/office/drawing/2014/main" id="{3A5F1390-E040-491B-8C46-2C20AD43822B}"/>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20" name="Text Box 7">
          <a:extLst>
            <a:ext uri="{FF2B5EF4-FFF2-40B4-BE49-F238E27FC236}">
              <a16:creationId xmlns:a16="http://schemas.microsoft.com/office/drawing/2014/main" id="{5BD8F635-875C-40A9-BCCD-C5EA8196025E}"/>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21" name="Text Box 8">
          <a:extLst>
            <a:ext uri="{FF2B5EF4-FFF2-40B4-BE49-F238E27FC236}">
              <a16:creationId xmlns:a16="http://schemas.microsoft.com/office/drawing/2014/main" id="{17F25B37-78EE-4923-A517-60F1FB49C9AB}"/>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22" name="Text Box 9">
          <a:extLst>
            <a:ext uri="{FF2B5EF4-FFF2-40B4-BE49-F238E27FC236}">
              <a16:creationId xmlns:a16="http://schemas.microsoft.com/office/drawing/2014/main" id="{F690689B-F302-4EB1-AED4-1F9FCC63CD01}"/>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23" name="Text Box 10">
          <a:extLst>
            <a:ext uri="{FF2B5EF4-FFF2-40B4-BE49-F238E27FC236}">
              <a16:creationId xmlns:a16="http://schemas.microsoft.com/office/drawing/2014/main" id="{BB3CADE4-07F4-49AC-B694-E8BEEF9E9C33}"/>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24" name="Text Box 1">
          <a:extLst>
            <a:ext uri="{FF2B5EF4-FFF2-40B4-BE49-F238E27FC236}">
              <a16:creationId xmlns:a16="http://schemas.microsoft.com/office/drawing/2014/main" id="{F7906190-EEDA-4E92-B0C8-01171977F7F5}"/>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25" name="Text Box 2">
          <a:extLst>
            <a:ext uri="{FF2B5EF4-FFF2-40B4-BE49-F238E27FC236}">
              <a16:creationId xmlns:a16="http://schemas.microsoft.com/office/drawing/2014/main" id="{F5D605C1-20D9-4499-88CD-F98969110724}"/>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26" name="Text Box 7">
          <a:extLst>
            <a:ext uri="{FF2B5EF4-FFF2-40B4-BE49-F238E27FC236}">
              <a16:creationId xmlns:a16="http://schemas.microsoft.com/office/drawing/2014/main" id="{FB92641A-9A3A-44E6-A897-484081DE7918}"/>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27" name="Text Box 8">
          <a:extLst>
            <a:ext uri="{FF2B5EF4-FFF2-40B4-BE49-F238E27FC236}">
              <a16:creationId xmlns:a16="http://schemas.microsoft.com/office/drawing/2014/main" id="{961285CF-2A89-4145-812A-468389248AF5}"/>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28" name="Text Box 9">
          <a:extLst>
            <a:ext uri="{FF2B5EF4-FFF2-40B4-BE49-F238E27FC236}">
              <a16:creationId xmlns:a16="http://schemas.microsoft.com/office/drawing/2014/main" id="{3798EBD4-AD1D-4E93-B7BB-CCB29D1F6E49}"/>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29" name="Text Box 10">
          <a:extLst>
            <a:ext uri="{FF2B5EF4-FFF2-40B4-BE49-F238E27FC236}">
              <a16:creationId xmlns:a16="http://schemas.microsoft.com/office/drawing/2014/main" id="{C9ABB41F-8A24-4444-A5F4-ACAEC2ACDE5A}"/>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30" name="Text Box 1">
          <a:extLst>
            <a:ext uri="{FF2B5EF4-FFF2-40B4-BE49-F238E27FC236}">
              <a16:creationId xmlns:a16="http://schemas.microsoft.com/office/drawing/2014/main" id="{12904E7E-058B-4DF3-9818-B5E03500A8A9}"/>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31" name="Text Box 2">
          <a:extLst>
            <a:ext uri="{FF2B5EF4-FFF2-40B4-BE49-F238E27FC236}">
              <a16:creationId xmlns:a16="http://schemas.microsoft.com/office/drawing/2014/main" id="{76BA25AF-B9B4-4B87-85A9-0FAC7E2ACC5A}"/>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32" name="Text Box 3">
          <a:extLst>
            <a:ext uri="{FF2B5EF4-FFF2-40B4-BE49-F238E27FC236}">
              <a16:creationId xmlns:a16="http://schemas.microsoft.com/office/drawing/2014/main" id="{80817C1E-1BDE-4D9B-A4DB-1CF9D7243F1D}"/>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33" name="Text Box 4">
          <a:extLst>
            <a:ext uri="{FF2B5EF4-FFF2-40B4-BE49-F238E27FC236}">
              <a16:creationId xmlns:a16="http://schemas.microsoft.com/office/drawing/2014/main" id="{682E027A-0202-4E1A-9A28-F35C751F078B}"/>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34" name="Text Box 5">
          <a:extLst>
            <a:ext uri="{FF2B5EF4-FFF2-40B4-BE49-F238E27FC236}">
              <a16:creationId xmlns:a16="http://schemas.microsoft.com/office/drawing/2014/main" id="{C1DFDDA3-4245-44B7-9EE2-8E877083E468}"/>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35" name="Text Box 6">
          <a:extLst>
            <a:ext uri="{FF2B5EF4-FFF2-40B4-BE49-F238E27FC236}">
              <a16:creationId xmlns:a16="http://schemas.microsoft.com/office/drawing/2014/main" id="{83DC1682-7FF1-4407-B05F-81845569D55D}"/>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36" name="Text Box 7">
          <a:extLst>
            <a:ext uri="{FF2B5EF4-FFF2-40B4-BE49-F238E27FC236}">
              <a16:creationId xmlns:a16="http://schemas.microsoft.com/office/drawing/2014/main" id="{54518692-B5DB-48E8-9F20-374BC53991B6}"/>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37" name="Text Box 8">
          <a:extLst>
            <a:ext uri="{FF2B5EF4-FFF2-40B4-BE49-F238E27FC236}">
              <a16:creationId xmlns:a16="http://schemas.microsoft.com/office/drawing/2014/main" id="{F66CFF4D-2942-4AB5-8C59-8F5F98BC20E4}"/>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38" name="Text Box 9">
          <a:extLst>
            <a:ext uri="{FF2B5EF4-FFF2-40B4-BE49-F238E27FC236}">
              <a16:creationId xmlns:a16="http://schemas.microsoft.com/office/drawing/2014/main" id="{16AED8A1-3115-46B8-996F-75A38A8AFD15}"/>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39" name="Text Box 10">
          <a:extLst>
            <a:ext uri="{FF2B5EF4-FFF2-40B4-BE49-F238E27FC236}">
              <a16:creationId xmlns:a16="http://schemas.microsoft.com/office/drawing/2014/main" id="{12092B84-4742-4612-BF0A-33B1165F3155}"/>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40" name="Text Box 1">
          <a:extLst>
            <a:ext uri="{FF2B5EF4-FFF2-40B4-BE49-F238E27FC236}">
              <a16:creationId xmlns:a16="http://schemas.microsoft.com/office/drawing/2014/main" id="{AE0EE711-B973-401D-97CC-DBE8525CBB45}"/>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41" name="Text Box 2">
          <a:extLst>
            <a:ext uri="{FF2B5EF4-FFF2-40B4-BE49-F238E27FC236}">
              <a16:creationId xmlns:a16="http://schemas.microsoft.com/office/drawing/2014/main" id="{8BD0FD9D-BCB1-4957-8BD6-A0E630C56E57}"/>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42" name="Text Box 7">
          <a:extLst>
            <a:ext uri="{FF2B5EF4-FFF2-40B4-BE49-F238E27FC236}">
              <a16:creationId xmlns:a16="http://schemas.microsoft.com/office/drawing/2014/main" id="{11B917C7-C124-4180-8C4F-E23D6402E9E9}"/>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43" name="Text Box 8">
          <a:extLst>
            <a:ext uri="{FF2B5EF4-FFF2-40B4-BE49-F238E27FC236}">
              <a16:creationId xmlns:a16="http://schemas.microsoft.com/office/drawing/2014/main" id="{5C4EECFB-25D1-4AD6-A757-7DBECA5EE805}"/>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44" name="Text Box 9">
          <a:extLst>
            <a:ext uri="{FF2B5EF4-FFF2-40B4-BE49-F238E27FC236}">
              <a16:creationId xmlns:a16="http://schemas.microsoft.com/office/drawing/2014/main" id="{B3193CA0-19D9-4FCD-864F-4D27F35E9D32}"/>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45" name="Text Box 10">
          <a:extLst>
            <a:ext uri="{FF2B5EF4-FFF2-40B4-BE49-F238E27FC236}">
              <a16:creationId xmlns:a16="http://schemas.microsoft.com/office/drawing/2014/main" id="{94776567-B234-4073-B741-850BAF0E87D5}"/>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46" name="Text Box 1">
          <a:extLst>
            <a:ext uri="{FF2B5EF4-FFF2-40B4-BE49-F238E27FC236}">
              <a16:creationId xmlns:a16="http://schemas.microsoft.com/office/drawing/2014/main" id="{9897C783-8E04-45A3-872D-1EBA20803E43}"/>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47" name="Text Box 2">
          <a:extLst>
            <a:ext uri="{FF2B5EF4-FFF2-40B4-BE49-F238E27FC236}">
              <a16:creationId xmlns:a16="http://schemas.microsoft.com/office/drawing/2014/main" id="{019A86E7-6D9F-44A3-9DEE-ED64FBDC6CDB}"/>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48" name="Text Box 3">
          <a:extLst>
            <a:ext uri="{FF2B5EF4-FFF2-40B4-BE49-F238E27FC236}">
              <a16:creationId xmlns:a16="http://schemas.microsoft.com/office/drawing/2014/main" id="{5097EF30-60B0-4450-A58C-5376D95F7047}"/>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49" name="Text Box 4">
          <a:extLst>
            <a:ext uri="{FF2B5EF4-FFF2-40B4-BE49-F238E27FC236}">
              <a16:creationId xmlns:a16="http://schemas.microsoft.com/office/drawing/2014/main" id="{12BC686F-76EF-46FD-9A4A-2679F9B6137A}"/>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50" name="Text Box 5">
          <a:extLst>
            <a:ext uri="{FF2B5EF4-FFF2-40B4-BE49-F238E27FC236}">
              <a16:creationId xmlns:a16="http://schemas.microsoft.com/office/drawing/2014/main" id="{2092045E-3630-4390-B798-9D423B38FF40}"/>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51" name="Text Box 6">
          <a:extLst>
            <a:ext uri="{FF2B5EF4-FFF2-40B4-BE49-F238E27FC236}">
              <a16:creationId xmlns:a16="http://schemas.microsoft.com/office/drawing/2014/main" id="{2D531F00-312C-4D0B-BF94-BA8BA12CD172}"/>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52" name="Text Box 7">
          <a:extLst>
            <a:ext uri="{FF2B5EF4-FFF2-40B4-BE49-F238E27FC236}">
              <a16:creationId xmlns:a16="http://schemas.microsoft.com/office/drawing/2014/main" id="{CE1C1544-B2B6-4404-8CD5-66375367F7B2}"/>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53" name="Text Box 8">
          <a:extLst>
            <a:ext uri="{FF2B5EF4-FFF2-40B4-BE49-F238E27FC236}">
              <a16:creationId xmlns:a16="http://schemas.microsoft.com/office/drawing/2014/main" id="{1C92E1DB-8373-4561-9F7B-F90483F05E0E}"/>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54" name="Text Box 9">
          <a:extLst>
            <a:ext uri="{FF2B5EF4-FFF2-40B4-BE49-F238E27FC236}">
              <a16:creationId xmlns:a16="http://schemas.microsoft.com/office/drawing/2014/main" id="{6E469A20-EFF8-4287-B85F-642F2E5F8C4F}"/>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55" name="Text Box 10">
          <a:extLst>
            <a:ext uri="{FF2B5EF4-FFF2-40B4-BE49-F238E27FC236}">
              <a16:creationId xmlns:a16="http://schemas.microsoft.com/office/drawing/2014/main" id="{E0DF24AD-F4F1-434E-A867-1C5E7DFC9F8D}"/>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56" name="Text Box 1">
          <a:extLst>
            <a:ext uri="{FF2B5EF4-FFF2-40B4-BE49-F238E27FC236}">
              <a16:creationId xmlns:a16="http://schemas.microsoft.com/office/drawing/2014/main" id="{A0AAEEDF-F23E-4240-A56A-6F0B3411606D}"/>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57" name="Text Box 2">
          <a:extLst>
            <a:ext uri="{FF2B5EF4-FFF2-40B4-BE49-F238E27FC236}">
              <a16:creationId xmlns:a16="http://schemas.microsoft.com/office/drawing/2014/main" id="{C069504A-5D6F-4B36-885A-302E1442EB29}"/>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58" name="Text Box 7">
          <a:extLst>
            <a:ext uri="{FF2B5EF4-FFF2-40B4-BE49-F238E27FC236}">
              <a16:creationId xmlns:a16="http://schemas.microsoft.com/office/drawing/2014/main" id="{143C1A6F-676F-4CCF-BF8A-1AF985727A39}"/>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59" name="Text Box 8">
          <a:extLst>
            <a:ext uri="{FF2B5EF4-FFF2-40B4-BE49-F238E27FC236}">
              <a16:creationId xmlns:a16="http://schemas.microsoft.com/office/drawing/2014/main" id="{B0918909-3957-4DF5-A0EB-2E39AEC5C07A}"/>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60" name="Text Box 9">
          <a:extLst>
            <a:ext uri="{FF2B5EF4-FFF2-40B4-BE49-F238E27FC236}">
              <a16:creationId xmlns:a16="http://schemas.microsoft.com/office/drawing/2014/main" id="{4EDA823D-2438-4937-9214-4BCED82B4107}"/>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61" name="Text Box 10">
          <a:extLst>
            <a:ext uri="{FF2B5EF4-FFF2-40B4-BE49-F238E27FC236}">
              <a16:creationId xmlns:a16="http://schemas.microsoft.com/office/drawing/2014/main" id="{35912041-9632-4BA2-820B-2AD90CCCC869}"/>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62" name="Text Box 1">
          <a:extLst>
            <a:ext uri="{FF2B5EF4-FFF2-40B4-BE49-F238E27FC236}">
              <a16:creationId xmlns:a16="http://schemas.microsoft.com/office/drawing/2014/main" id="{25BAD203-677F-457A-A026-E11140B62C70}"/>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63" name="Text Box 2">
          <a:extLst>
            <a:ext uri="{FF2B5EF4-FFF2-40B4-BE49-F238E27FC236}">
              <a16:creationId xmlns:a16="http://schemas.microsoft.com/office/drawing/2014/main" id="{F84EC51B-A238-44DA-8AAA-4210C4211627}"/>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64" name="Text Box 3">
          <a:extLst>
            <a:ext uri="{FF2B5EF4-FFF2-40B4-BE49-F238E27FC236}">
              <a16:creationId xmlns:a16="http://schemas.microsoft.com/office/drawing/2014/main" id="{7301F17C-3366-43B1-978E-3AA8406BF8FD}"/>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65" name="Text Box 4">
          <a:extLst>
            <a:ext uri="{FF2B5EF4-FFF2-40B4-BE49-F238E27FC236}">
              <a16:creationId xmlns:a16="http://schemas.microsoft.com/office/drawing/2014/main" id="{326F2F9D-C3BF-4A1B-B389-0B1C4E87349A}"/>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66" name="Text Box 5">
          <a:extLst>
            <a:ext uri="{FF2B5EF4-FFF2-40B4-BE49-F238E27FC236}">
              <a16:creationId xmlns:a16="http://schemas.microsoft.com/office/drawing/2014/main" id="{E5B7DDCF-FA8C-48D3-BD5A-4369C851C45E}"/>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67" name="Text Box 6">
          <a:extLst>
            <a:ext uri="{FF2B5EF4-FFF2-40B4-BE49-F238E27FC236}">
              <a16:creationId xmlns:a16="http://schemas.microsoft.com/office/drawing/2014/main" id="{C9344E57-5638-443B-932B-916E39E6A4B6}"/>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68" name="Text Box 7">
          <a:extLst>
            <a:ext uri="{FF2B5EF4-FFF2-40B4-BE49-F238E27FC236}">
              <a16:creationId xmlns:a16="http://schemas.microsoft.com/office/drawing/2014/main" id="{B2C8A5A0-A230-4CC6-8242-E91BCA1AAD9B}"/>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69" name="Text Box 8">
          <a:extLst>
            <a:ext uri="{FF2B5EF4-FFF2-40B4-BE49-F238E27FC236}">
              <a16:creationId xmlns:a16="http://schemas.microsoft.com/office/drawing/2014/main" id="{9F9B7ED1-82E2-4354-B722-BAC06ECC7A82}"/>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70" name="Text Box 9">
          <a:extLst>
            <a:ext uri="{FF2B5EF4-FFF2-40B4-BE49-F238E27FC236}">
              <a16:creationId xmlns:a16="http://schemas.microsoft.com/office/drawing/2014/main" id="{7B964843-3A2B-42EB-89B2-A41E7E74D4A6}"/>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71" name="Text Box 10">
          <a:extLst>
            <a:ext uri="{FF2B5EF4-FFF2-40B4-BE49-F238E27FC236}">
              <a16:creationId xmlns:a16="http://schemas.microsoft.com/office/drawing/2014/main" id="{63FCCB84-40EB-459E-A9C4-917251820FAD}"/>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72" name="Text Box 1">
          <a:extLst>
            <a:ext uri="{FF2B5EF4-FFF2-40B4-BE49-F238E27FC236}">
              <a16:creationId xmlns:a16="http://schemas.microsoft.com/office/drawing/2014/main" id="{3982A268-E948-49B1-B392-5657DE5E0E1E}"/>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73" name="Text Box 2">
          <a:extLst>
            <a:ext uri="{FF2B5EF4-FFF2-40B4-BE49-F238E27FC236}">
              <a16:creationId xmlns:a16="http://schemas.microsoft.com/office/drawing/2014/main" id="{EE6F069C-EBF9-470E-968B-6592A7A693D4}"/>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74" name="Text Box 7">
          <a:extLst>
            <a:ext uri="{FF2B5EF4-FFF2-40B4-BE49-F238E27FC236}">
              <a16:creationId xmlns:a16="http://schemas.microsoft.com/office/drawing/2014/main" id="{21E22764-E487-407B-BE00-88BF7AC277B3}"/>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75" name="Text Box 8">
          <a:extLst>
            <a:ext uri="{FF2B5EF4-FFF2-40B4-BE49-F238E27FC236}">
              <a16:creationId xmlns:a16="http://schemas.microsoft.com/office/drawing/2014/main" id="{38EF4C09-C057-4FBF-BBCA-1F26D8DD4D85}"/>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76" name="Text Box 9">
          <a:extLst>
            <a:ext uri="{FF2B5EF4-FFF2-40B4-BE49-F238E27FC236}">
              <a16:creationId xmlns:a16="http://schemas.microsoft.com/office/drawing/2014/main" id="{6B0EA511-65A3-4577-A630-9BA156AD94A0}"/>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77" name="Text Box 10">
          <a:extLst>
            <a:ext uri="{FF2B5EF4-FFF2-40B4-BE49-F238E27FC236}">
              <a16:creationId xmlns:a16="http://schemas.microsoft.com/office/drawing/2014/main" id="{8A110E84-CA45-48A7-9E1B-D0B6527A2D62}"/>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78" name="Text Box 1">
          <a:extLst>
            <a:ext uri="{FF2B5EF4-FFF2-40B4-BE49-F238E27FC236}">
              <a16:creationId xmlns:a16="http://schemas.microsoft.com/office/drawing/2014/main" id="{BFEB90DF-E03D-49C4-8C7A-BDDEA9F5D0B7}"/>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79" name="Text Box 2">
          <a:extLst>
            <a:ext uri="{FF2B5EF4-FFF2-40B4-BE49-F238E27FC236}">
              <a16:creationId xmlns:a16="http://schemas.microsoft.com/office/drawing/2014/main" id="{F680A240-B77E-4985-B24D-55295FE5891A}"/>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80" name="Text Box 3">
          <a:extLst>
            <a:ext uri="{FF2B5EF4-FFF2-40B4-BE49-F238E27FC236}">
              <a16:creationId xmlns:a16="http://schemas.microsoft.com/office/drawing/2014/main" id="{40A966C9-2551-4E29-983B-8E4F010315E6}"/>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81" name="Text Box 4">
          <a:extLst>
            <a:ext uri="{FF2B5EF4-FFF2-40B4-BE49-F238E27FC236}">
              <a16:creationId xmlns:a16="http://schemas.microsoft.com/office/drawing/2014/main" id="{B66D427E-59C5-40EF-94DD-0F66C2FDB1BF}"/>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82" name="Text Box 5">
          <a:extLst>
            <a:ext uri="{FF2B5EF4-FFF2-40B4-BE49-F238E27FC236}">
              <a16:creationId xmlns:a16="http://schemas.microsoft.com/office/drawing/2014/main" id="{1360C035-813A-461C-82C6-9767A62C2E59}"/>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83" name="Text Box 6">
          <a:extLst>
            <a:ext uri="{FF2B5EF4-FFF2-40B4-BE49-F238E27FC236}">
              <a16:creationId xmlns:a16="http://schemas.microsoft.com/office/drawing/2014/main" id="{086D5F04-316C-4A3E-AFA9-D063D1771AE2}"/>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84" name="Text Box 7">
          <a:extLst>
            <a:ext uri="{FF2B5EF4-FFF2-40B4-BE49-F238E27FC236}">
              <a16:creationId xmlns:a16="http://schemas.microsoft.com/office/drawing/2014/main" id="{62DCF39E-390C-448D-A8FB-D1F906081470}"/>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85" name="Text Box 8">
          <a:extLst>
            <a:ext uri="{FF2B5EF4-FFF2-40B4-BE49-F238E27FC236}">
              <a16:creationId xmlns:a16="http://schemas.microsoft.com/office/drawing/2014/main" id="{CA539E2B-DC46-473D-8E21-9A4823C4E917}"/>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86" name="Text Box 9">
          <a:extLst>
            <a:ext uri="{FF2B5EF4-FFF2-40B4-BE49-F238E27FC236}">
              <a16:creationId xmlns:a16="http://schemas.microsoft.com/office/drawing/2014/main" id="{2C1C92BA-9148-4E78-8D7A-736184E67482}"/>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87" name="Text Box 10">
          <a:extLst>
            <a:ext uri="{FF2B5EF4-FFF2-40B4-BE49-F238E27FC236}">
              <a16:creationId xmlns:a16="http://schemas.microsoft.com/office/drawing/2014/main" id="{22113E9D-69BA-4D38-A5A9-1F792C5215AD}"/>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88" name="Text Box 1">
          <a:extLst>
            <a:ext uri="{FF2B5EF4-FFF2-40B4-BE49-F238E27FC236}">
              <a16:creationId xmlns:a16="http://schemas.microsoft.com/office/drawing/2014/main" id="{34D68680-5408-4005-B361-0687EEC4608D}"/>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89" name="Text Box 2">
          <a:extLst>
            <a:ext uri="{FF2B5EF4-FFF2-40B4-BE49-F238E27FC236}">
              <a16:creationId xmlns:a16="http://schemas.microsoft.com/office/drawing/2014/main" id="{B3C62073-3076-487E-BF70-937B27F39F18}"/>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90" name="Text Box 7">
          <a:extLst>
            <a:ext uri="{FF2B5EF4-FFF2-40B4-BE49-F238E27FC236}">
              <a16:creationId xmlns:a16="http://schemas.microsoft.com/office/drawing/2014/main" id="{F4C275D2-A3B0-4B58-9783-0B639419BB8E}"/>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91" name="Text Box 8">
          <a:extLst>
            <a:ext uri="{FF2B5EF4-FFF2-40B4-BE49-F238E27FC236}">
              <a16:creationId xmlns:a16="http://schemas.microsoft.com/office/drawing/2014/main" id="{92B5549E-FC8E-4655-A606-50692FDAB9E5}"/>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92" name="Text Box 9">
          <a:extLst>
            <a:ext uri="{FF2B5EF4-FFF2-40B4-BE49-F238E27FC236}">
              <a16:creationId xmlns:a16="http://schemas.microsoft.com/office/drawing/2014/main" id="{DB88696B-1BAC-4B91-89BB-8045A653FF82}"/>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93" name="Text Box 10">
          <a:extLst>
            <a:ext uri="{FF2B5EF4-FFF2-40B4-BE49-F238E27FC236}">
              <a16:creationId xmlns:a16="http://schemas.microsoft.com/office/drawing/2014/main" id="{E29FB2EC-4E69-4A84-AC44-1BEF76FA6C1F}"/>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94" name="Text Box 1">
          <a:extLst>
            <a:ext uri="{FF2B5EF4-FFF2-40B4-BE49-F238E27FC236}">
              <a16:creationId xmlns:a16="http://schemas.microsoft.com/office/drawing/2014/main" id="{C9860C33-0E35-410E-A37C-454DC00E99AA}"/>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95" name="Text Box 2">
          <a:extLst>
            <a:ext uri="{FF2B5EF4-FFF2-40B4-BE49-F238E27FC236}">
              <a16:creationId xmlns:a16="http://schemas.microsoft.com/office/drawing/2014/main" id="{B1FDC7DE-1748-4526-840A-82564BCBE15A}"/>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96" name="Text Box 3">
          <a:extLst>
            <a:ext uri="{FF2B5EF4-FFF2-40B4-BE49-F238E27FC236}">
              <a16:creationId xmlns:a16="http://schemas.microsoft.com/office/drawing/2014/main" id="{204954DE-9148-434A-86C6-8AC11DB914B4}"/>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97" name="Text Box 4">
          <a:extLst>
            <a:ext uri="{FF2B5EF4-FFF2-40B4-BE49-F238E27FC236}">
              <a16:creationId xmlns:a16="http://schemas.microsoft.com/office/drawing/2014/main" id="{73DE4D2B-E2D4-4E0F-8C57-F52223706613}"/>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98" name="Text Box 5">
          <a:extLst>
            <a:ext uri="{FF2B5EF4-FFF2-40B4-BE49-F238E27FC236}">
              <a16:creationId xmlns:a16="http://schemas.microsoft.com/office/drawing/2014/main" id="{98B4933B-B07D-4785-B30A-6F9388CEBEC5}"/>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399" name="Text Box 6">
          <a:extLst>
            <a:ext uri="{FF2B5EF4-FFF2-40B4-BE49-F238E27FC236}">
              <a16:creationId xmlns:a16="http://schemas.microsoft.com/office/drawing/2014/main" id="{8DE39AF1-DEEF-4F4F-A3DA-6F9B3F8B71A6}"/>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00" name="Text Box 7">
          <a:extLst>
            <a:ext uri="{FF2B5EF4-FFF2-40B4-BE49-F238E27FC236}">
              <a16:creationId xmlns:a16="http://schemas.microsoft.com/office/drawing/2014/main" id="{8B4DAE0C-6E89-4766-A743-1C63821BC4DA}"/>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01" name="Text Box 8">
          <a:extLst>
            <a:ext uri="{FF2B5EF4-FFF2-40B4-BE49-F238E27FC236}">
              <a16:creationId xmlns:a16="http://schemas.microsoft.com/office/drawing/2014/main" id="{B2D879E7-6A98-4AA5-B4F7-42E6BF55F9E8}"/>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02" name="Text Box 9">
          <a:extLst>
            <a:ext uri="{FF2B5EF4-FFF2-40B4-BE49-F238E27FC236}">
              <a16:creationId xmlns:a16="http://schemas.microsoft.com/office/drawing/2014/main" id="{83E30D59-7635-445C-B14B-9F02123E941D}"/>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03" name="Text Box 10">
          <a:extLst>
            <a:ext uri="{FF2B5EF4-FFF2-40B4-BE49-F238E27FC236}">
              <a16:creationId xmlns:a16="http://schemas.microsoft.com/office/drawing/2014/main" id="{E428DCE2-8074-4DA9-8565-ABE389A96CEF}"/>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04" name="Text Box 1">
          <a:extLst>
            <a:ext uri="{FF2B5EF4-FFF2-40B4-BE49-F238E27FC236}">
              <a16:creationId xmlns:a16="http://schemas.microsoft.com/office/drawing/2014/main" id="{A8C34B02-AA66-4AA3-B4F9-C0D5CF2F5CFD}"/>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05" name="Text Box 2">
          <a:extLst>
            <a:ext uri="{FF2B5EF4-FFF2-40B4-BE49-F238E27FC236}">
              <a16:creationId xmlns:a16="http://schemas.microsoft.com/office/drawing/2014/main" id="{D55A9428-04C1-45A1-92B1-44DF5FF39172}"/>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06" name="Text Box 7">
          <a:extLst>
            <a:ext uri="{FF2B5EF4-FFF2-40B4-BE49-F238E27FC236}">
              <a16:creationId xmlns:a16="http://schemas.microsoft.com/office/drawing/2014/main" id="{880DE4B4-EE49-4EA8-91B8-8F30C18E506E}"/>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07" name="Text Box 8">
          <a:extLst>
            <a:ext uri="{FF2B5EF4-FFF2-40B4-BE49-F238E27FC236}">
              <a16:creationId xmlns:a16="http://schemas.microsoft.com/office/drawing/2014/main" id="{5E1C668A-AAA4-4686-8CE1-021E616B7EE3}"/>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08" name="Text Box 9">
          <a:extLst>
            <a:ext uri="{FF2B5EF4-FFF2-40B4-BE49-F238E27FC236}">
              <a16:creationId xmlns:a16="http://schemas.microsoft.com/office/drawing/2014/main" id="{9D3F65FB-9406-4F94-94ED-6259B2579F80}"/>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09" name="Text Box 10">
          <a:extLst>
            <a:ext uri="{FF2B5EF4-FFF2-40B4-BE49-F238E27FC236}">
              <a16:creationId xmlns:a16="http://schemas.microsoft.com/office/drawing/2014/main" id="{FCA930A4-0F90-4E29-83AD-EA0CB8901B74}"/>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10" name="Text Box 1">
          <a:extLst>
            <a:ext uri="{FF2B5EF4-FFF2-40B4-BE49-F238E27FC236}">
              <a16:creationId xmlns:a16="http://schemas.microsoft.com/office/drawing/2014/main" id="{D5A331A4-8B07-4887-8557-4675F91C2722}"/>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11" name="Text Box 2">
          <a:extLst>
            <a:ext uri="{FF2B5EF4-FFF2-40B4-BE49-F238E27FC236}">
              <a16:creationId xmlns:a16="http://schemas.microsoft.com/office/drawing/2014/main" id="{6C68BCEC-2654-4A0A-8956-74D50BE5B824}"/>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12" name="Text Box 3">
          <a:extLst>
            <a:ext uri="{FF2B5EF4-FFF2-40B4-BE49-F238E27FC236}">
              <a16:creationId xmlns:a16="http://schemas.microsoft.com/office/drawing/2014/main" id="{19B41B7C-2439-412A-9CDD-3633634154E5}"/>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13" name="Text Box 4">
          <a:extLst>
            <a:ext uri="{FF2B5EF4-FFF2-40B4-BE49-F238E27FC236}">
              <a16:creationId xmlns:a16="http://schemas.microsoft.com/office/drawing/2014/main" id="{C0F9DF88-D5A2-4354-84C2-766C8E95055C}"/>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14" name="Text Box 5">
          <a:extLst>
            <a:ext uri="{FF2B5EF4-FFF2-40B4-BE49-F238E27FC236}">
              <a16:creationId xmlns:a16="http://schemas.microsoft.com/office/drawing/2014/main" id="{53CF0A60-ACF1-43F1-AE65-AF4E44A069A3}"/>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15" name="Text Box 6">
          <a:extLst>
            <a:ext uri="{FF2B5EF4-FFF2-40B4-BE49-F238E27FC236}">
              <a16:creationId xmlns:a16="http://schemas.microsoft.com/office/drawing/2014/main" id="{2F577F56-C033-418D-97B2-AD582094B5DA}"/>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16" name="Text Box 7">
          <a:extLst>
            <a:ext uri="{FF2B5EF4-FFF2-40B4-BE49-F238E27FC236}">
              <a16:creationId xmlns:a16="http://schemas.microsoft.com/office/drawing/2014/main" id="{B479687A-21FC-4432-92FD-758EE73B8DA8}"/>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17" name="Text Box 8">
          <a:extLst>
            <a:ext uri="{FF2B5EF4-FFF2-40B4-BE49-F238E27FC236}">
              <a16:creationId xmlns:a16="http://schemas.microsoft.com/office/drawing/2014/main" id="{5B6F3C3E-BEAD-4C64-BE09-C36C3D9B9E7E}"/>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18" name="Text Box 9">
          <a:extLst>
            <a:ext uri="{FF2B5EF4-FFF2-40B4-BE49-F238E27FC236}">
              <a16:creationId xmlns:a16="http://schemas.microsoft.com/office/drawing/2014/main" id="{213A509C-553C-4A6A-B996-06D7EA9607BD}"/>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19" name="Text Box 10">
          <a:extLst>
            <a:ext uri="{FF2B5EF4-FFF2-40B4-BE49-F238E27FC236}">
              <a16:creationId xmlns:a16="http://schemas.microsoft.com/office/drawing/2014/main" id="{3A103551-7A89-455E-815F-746A7AC17FCB}"/>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20" name="Text Box 1">
          <a:extLst>
            <a:ext uri="{FF2B5EF4-FFF2-40B4-BE49-F238E27FC236}">
              <a16:creationId xmlns:a16="http://schemas.microsoft.com/office/drawing/2014/main" id="{539EBEA1-AE53-4B60-AF45-3AF4FAD78709}"/>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21" name="Text Box 2">
          <a:extLst>
            <a:ext uri="{FF2B5EF4-FFF2-40B4-BE49-F238E27FC236}">
              <a16:creationId xmlns:a16="http://schemas.microsoft.com/office/drawing/2014/main" id="{72A88117-08E3-46D3-8D67-F55E9A1717E9}"/>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22" name="Text Box 7">
          <a:extLst>
            <a:ext uri="{FF2B5EF4-FFF2-40B4-BE49-F238E27FC236}">
              <a16:creationId xmlns:a16="http://schemas.microsoft.com/office/drawing/2014/main" id="{B57585A7-EDCE-4B60-BD7F-8B18C4CA847C}"/>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23" name="Text Box 8">
          <a:extLst>
            <a:ext uri="{FF2B5EF4-FFF2-40B4-BE49-F238E27FC236}">
              <a16:creationId xmlns:a16="http://schemas.microsoft.com/office/drawing/2014/main" id="{1031C158-2EDD-44E7-BC5D-BD8350249CDA}"/>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24" name="Text Box 9">
          <a:extLst>
            <a:ext uri="{FF2B5EF4-FFF2-40B4-BE49-F238E27FC236}">
              <a16:creationId xmlns:a16="http://schemas.microsoft.com/office/drawing/2014/main" id="{6FFA35D5-FF27-4495-B097-8913C86DDB5D}"/>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twoCellAnchor editAs="oneCell">
    <xdr:from>
      <xdr:col>0</xdr:col>
      <xdr:colOff>0</xdr:colOff>
      <xdr:row>309</xdr:row>
      <xdr:rowOff>0</xdr:rowOff>
    </xdr:from>
    <xdr:to>
      <xdr:col>0</xdr:col>
      <xdr:colOff>95250</xdr:colOff>
      <xdr:row>310</xdr:row>
      <xdr:rowOff>22859</xdr:rowOff>
    </xdr:to>
    <xdr:sp macro="" textlink="">
      <xdr:nvSpPr>
        <xdr:cNvPr id="425" name="Text Box 10">
          <a:extLst>
            <a:ext uri="{FF2B5EF4-FFF2-40B4-BE49-F238E27FC236}">
              <a16:creationId xmlns:a16="http://schemas.microsoft.com/office/drawing/2014/main" id="{1A6AC11C-1E1E-4B96-B371-8B17120882A2}"/>
            </a:ext>
          </a:extLst>
        </xdr:cNvPr>
        <xdr:cNvSpPr txBox="1">
          <a:spLocks noChangeArrowheads="1"/>
        </xdr:cNvSpPr>
      </xdr:nvSpPr>
      <xdr:spPr bwMode="auto">
        <a:xfrm>
          <a:off x="0" y="79743300"/>
          <a:ext cx="95250" cy="270509"/>
        </a:xfrm>
        <a:prstGeom prst="rect">
          <a:avLst/>
        </a:prstGeom>
        <a:noFill/>
        <a:ln w="9525">
          <a:noFill/>
          <a:miter lim="800000"/>
          <a:headEnd/>
          <a:tailEnd/>
        </a:ln>
      </xdr:spPr>
    </xdr:sp>
    <xdr:clientData/>
  </xdr:twoCellAnchor>
  <xdr:oneCellAnchor>
    <xdr:from>
      <xdr:col>0</xdr:col>
      <xdr:colOff>0</xdr:colOff>
      <xdr:row>309</xdr:row>
      <xdr:rowOff>0</xdr:rowOff>
    </xdr:from>
    <xdr:ext cx="95250" cy="228600"/>
    <xdr:sp macro="" textlink="">
      <xdr:nvSpPr>
        <xdr:cNvPr id="426" name="Text Box 1">
          <a:extLst>
            <a:ext uri="{FF2B5EF4-FFF2-40B4-BE49-F238E27FC236}">
              <a16:creationId xmlns:a16="http://schemas.microsoft.com/office/drawing/2014/main" id="{6C75710D-1A2B-451E-BBC2-8F72DA39B4EB}"/>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27" name="Text Box 2">
          <a:extLst>
            <a:ext uri="{FF2B5EF4-FFF2-40B4-BE49-F238E27FC236}">
              <a16:creationId xmlns:a16="http://schemas.microsoft.com/office/drawing/2014/main" id="{BD1CC9CC-88BC-42CC-87C7-89AD982E957B}"/>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28" name="Text Box 7">
          <a:extLst>
            <a:ext uri="{FF2B5EF4-FFF2-40B4-BE49-F238E27FC236}">
              <a16:creationId xmlns:a16="http://schemas.microsoft.com/office/drawing/2014/main" id="{7A70111D-24FD-4D5C-BCDC-2F965953DD0C}"/>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29" name="Text Box 8">
          <a:extLst>
            <a:ext uri="{FF2B5EF4-FFF2-40B4-BE49-F238E27FC236}">
              <a16:creationId xmlns:a16="http://schemas.microsoft.com/office/drawing/2014/main" id="{95869A6B-6AA8-411C-921F-7743F4847412}"/>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30" name="Text Box 9">
          <a:extLst>
            <a:ext uri="{FF2B5EF4-FFF2-40B4-BE49-F238E27FC236}">
              <a16:creationId xmlns:a16="http://schemas.microsoft.com/office/drawing/2014/main" id="{D276702F-383E-4051-AE39-E935B4657E1E}"/>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31" name="Text Box 10">
          <a:extLst>
            <a:ext uri="{FF2B5EF4-FFF2-40B4-BE49-F238E27FC236}">
              <a16:creationId xmlns:a16="http://schemas.microsoft.com/office/drawing/2014/main" id="{EB032CCE-9DE0-4C6F-BA23-3314ADBDE774}"/>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32" name="Text Box 1">
          <a:extLst>
            <a:ext uri="{FF2B5EF4-FFF2-40B4-BE49-F238E27FC236}">
              <a16:creationId xmlns:a16="http://schemas.microsoft.com/office/drawing/2014/main" id="{C8A3249E-A9A8-418E-B7A4-392620101C15}"/>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33" name="Text Box 2">
          <a:extLst>
            <a:ext uri="{FF2B5EF4-FFF2-40B4-BE49-F238E27FC236}">
              <a16:creationId xmlns:a16="http://schemas.microsoft.com/office/drawing/2014/main" id="{EDD723B9-4AEB-46DC-97BC-AD260B2CB812}"/>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34" name="Text Box 7">
          <a:extLst>
            <a:ext uri="{FF2B5EF4-FFF2-40B4-BE49-F238E27FC236}">
              <a16:creationId xmlns:a16="http://schemas.microsoft.com/office/drawing/2014/main" id="{CD87F5CF-A55D-4B65-8493-921E8A2F7CFF}"/>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35" name="Text Box 8">
          <a:extLst>
            <a:ext uri="{FF2B5EF4-FFF2-40B4-BE49-F238E27FC236}">
              <a16:creationId xmlns:a16="http://schemas.microsoft.com/office/drawing/2014/main" id="{96AA20D9-EA49-4CA1-AB6D-7C63EEBBDFE0}"/>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36" name="Text Box 9">
          <a:extLst>
            <a:ext uri="{FF2B5EF4-FFF2-40B4-BE49-F238E27FC236}">
              <a16:creationId xmlns:a16="http://schemas.microsoft.com/office/drawing/2014/main" id="{642CA6F2-23A2-4BC9-A976-ECB64D7CE4F2}"/>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37" name="Text Box 10">
          <a:extLst>
            <a:ext uri="{FF2B5EF4-FFF2-40B4-BE49-F238E27FC236}">
              <a16:creationId xmlns:a16="http://schemas.microsoft.com/office/drawing/2014/main" id="{C30CFD62-EE22-498C-BB00-297FDBE99812}"/>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38" name="Text Box 1">
          <a:extLst>
            <a:ext uri="{FF2B5EF4-FFF2-40B4-BE49-F238E27FC236}">
              <a16:creationId xmlns:a16="http://schemas.microsoft.com/office/drawing/2014/main" id="{70065828-91E6-4224-A4CB-00F357666110}"/>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39" name="Text Box 2">
          <a:extLst>
            <a:ext uri="{FF2B5EF4-FFF2-40B4-BE49-F238E27FC236}">
              <a16:creationId xmlns:a16="http://schemas.microsoft.com/office/drawing/2014/main" id="{1A5448F6-B454-4FC9-A15C-819C24BFB914}"/>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40" name="Text Box 7">
          <a:extLst>
            <a:ext uri="{FF2B5EF4-FFF2-40B4-BE49-F238E27FC236}">
              <a16:creationId xmlns:a16="http://schemas.microsoft.com/office/drawing/2014/main" id="{09682B16-849B-48E7-9199-13618194C94A}"/>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41" name="Text Box 8">
          <a:extLst>
            <a:ext uri="{FF2B5EF4-FFF2-40B4-BE49-F238E27FC236}">
              <a16:creationId xmlns:a16="http://schemas.microsoft.com/office/drawing/2014/main" id="{F4D7BBA5-AE69-4BC1-9C2C-ED75730821F9}"/>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42" name="Text Box 9">
          <a:extLst>
            <a:ext uri="{FF2B5EF4-FFF2-40B4-BE49-F238E27FC236}">
              <a16:creationId xmlns:a16="http://schemas.microsoft.com/office/drawing/2014/main" id="{93C37B47-86A7-459C-9FE4-617CD9BCD137}"/>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43" name="Text Box 10">
          <a:extLst>
            <a:ext uri="{FF2B5EF4-FFF2-40B4-BE49-F238E27FC236}">
              <a16:creationId xmlns:a16="http://schemas.microsoft.com/office/drawing/2014/main" id="{9137D70B-B65B-432A-AAFD-FB06F8E32B93}"/>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44" name="Text Box 1">
          <a:extLst>
            <a:ext uri="{FF2B5EF4-FFF2-40B4-BE49-F238E27FC236}">
              <a16:creationId xmlns:a16="http://schemas.microsoft.com/office/drawing/2014/main" id="{BEC1D7BC-E91E-4CB0-8ECE-2A7D5CA1AEAB}"/>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45" name="Text Box 2">
          <a:extLst>
            <a:ext uri="{FF2B5EF4-FFF2-40B4-BE49-F238E27FC236}">
              <a16:creationId xmlns:a16="http://schemas.microsoft.com/office/drawing/2014/main" id="{5AAC748F-9D6C-42DB-A60C-E0CEEF968151}"/>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46" name="Text Box 7">
          <a:extLst>
            <a:ext uri="{FF2B5EF4-FFF2-40B4-BE49-F238E27FC236}">
              <a16:creationId xmlns:a16="http://schemas.microsoft.com/office/drawing/2014/main" id="{8DBD43B2-B338-4ECB-AD16-3A60620FB3C0}"/>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47" name="Text Box 8">
          <a:extLst>
            <a:ext uri="{FF2B5EF4-FFF2-40B4-BE49-F238E27FC236}">
              <a16:creationId xmlns:a16="http://schemas.microsoft.com/office/drawing/2014/main" id="{6A757A87-0FBB-4E6C-88EA-759A9C26F2F4}"/>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48" name="Text Box 9">
          <a:extLst>
            <a:ext uri="{FF2B5EF4-FFF2-40B4-BE49-F238E27FC236}">
              <a16:creationId xmlns:a16="http://schemas.microsoft.com/office/drawing/2014/main" id="{8378D216-553C-4753-82D1-98E2CF33DF0C}"/>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49" name="Text Box 10">
          <a:extLst>
            <a:ext uri="{FF2B5EF4-FFF2-40B4-BE49-F238E27FC236}">
              <a16:creationId xmlns:a16="http://schemas.microsoft.com/office/drawing/2014/main" id="{02C27393-E7FA-4D57-B84C-70B8CF8E7AAF}"/>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50" name="Text Box 1">
          <a:extLst>
            <a:ext uri="{FF2B5EF4-FFF2-40B4-BE49-F238E27FC236}">
              <a16:creationId xmlns:a16="http://schemas.microsoft.com/office/drawing/2014/main" id="{AF929A7D-AD32-4F87-B9CC-C413E0192F43}"/>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51" name="Text Box 2">
          <a:extLst>
            <a:ext uri="{FF2B5EF4-FFF2-40B4-BE49-F238E27FC236}">
              <a16:creationId xmlns:a16="http://schemas.microsoft.com/office/drawing/2014/main" id="{CBEC4797-0C06-4076-9DA2-220BEB1952E5}"/>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52" name="Text Box 7">
          <a:extLst>
            <a:ext uri="{FF2B5EF4-FFF2-40B4-BE49-F238E27FC236}">
              <a16:creationId xmlns:a16="http://schemas.microsoft.com/office/drawing/2014/main" id="{1A8DF083-D607-4903-BA38-A4200F847565}"/>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53" name="Text Box 8">
          <a:extLst>
            <a:ext uri="{FF2B5EF4-FFF2-40B4-BE49-F238E27FC236}">
              <a16:creationId xmlns:a16="http://schemas.microsoft.com/office/drawing/2014/main" id="{272B9FE5-3FFF-4377-83AF-FF2CF038CB98}"/>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54" name="Text Box 9">
          <a:extLst>
            <a:ext uri="{FF2B5EF4-FFF2-40B4-BE49-F238E27FC236}">
              <a16:creationId xmlns:a16="http://schemas.microsoft.com/office/drawing/2014/main" id="{E75570A4-FBB0-471F-9E56-4968D5C21343}"/>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55" name="Text Box 10">
          <a:extLst>
            <a:ext uri="{FF2B5EF4-FFF2-40B4-BE49-F238E27FC236}">
              <a16:creationId xmlns:a16="http://schemas.microsoft.com/office/drawing/2014/main" id="{7E2EFCA6-284A-47E0-B570-689E067F79AE}"/>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56" name="Text Box 1">
          <a:extLst>
            <a:ext uri="{FF2B5EF4-FFF2-40B4-BE49-F238E27FC236}">
              <a16:creationId xmlns:a16="http://schemas.microsoft.com/office/drawing/2014/main" id="{109D3749-96F8-4D70-9F4D-24F88DD8503D}"/>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57" name="Text Box 2">
          <a:extLst>
            <a:ext uri="{FF2B5EF4-FFF2-40B4-BE49-F238E27FC236}">
              <a16:creationId xmlns:a16="http://schemas.microsoft.com/office/drawing/2014/main" id="{2D459859-1BFD-4F56-981F-1A871371A336}"/>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58" name="Text Box 7">
          <a:extLst>
            <a:ext uri="{FF2B5EF4-FFF2-40B4-BE49-F238E27FC236}">
              <a16:creationId xmlns:a16="http://schemas.microsoft.com/office/drawing/2014/main" id="{EE6BC0F1-7168-44F0-916E-9CBE0E174399}"/>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59" name="Text Box 8">
          <a:extLst>
            <a:ext uri="{FF2B5EF4-FFF2-40B4-BE49-F238E27FC236}">
              <a16:creationId xmlns:a16="http://schemas.microsoft.com/office/drawing/2014/main" id="{348FBF72-B4CD-4C62-A76E-F05ECF3651EC}"/>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60" name="Text Box 9">
          <a:extLst>
            <a:ext uri="{FF2B5EF4-FFF2-40B4-BE49-F238E27FC236}">
              <a16:creationId xmlns:a16="http://schemas.microsoft.com/office/drawing/2014/main" id="{A9499C0B-3B72-4A84-9F63-984AA4690CEB}"/>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61" name="Text Box 10">
          <a:extLst>
            <a:ext uri="{FF2B5EF4-FFF2-40B4-BE49-F238E27FC236}">
              <a16:creationId xmlns:a16="http://schemas.microsoft.com/office/drawing/2014/main" id="{82B13353-FF2E-4268-8589-BB0AFA840ABD}"/>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62" name="Text Box 1">
          <a:extLst>
            <a:ext uri="{FF2B5EF4-FFF2-40B4-BE49-F238E27FC236}">
              <a16:creationId xmlns:a16="http://schemas.microsoft.com/office/drawing/2014/main" id="{3D579342-BFF7-4730-9B5F-8B5AED54066B}"/>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63" name="Text Box 2">
          <a:extLst>
            <a:ext uri="{FF2B5EF4-FFF2-40B4-BE49-F238E27FC236}">
              <a16:creationId xmlns:a16="http://schemas.microsoft.com/office/drawing/2014/main" id="{D3FAAD60-6663-47AE-BD78-B833B63FB0B7}"/>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64" name="Text Box 7">
          <a:extLst>
            <a:ext uri="{FF2B5EF4-FFF2-40B4-BE49-F238E27FC236}">
              <a16:creationId xmlns:a16="http://schemas.microsoft.com/office/drawing/2014/main" id="{985CA7C6-12CF-4D1F-8ECD-E10CC2E3FD1D}"/>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65" name="Text Box 8">
          <a:extLst>
            <a:ext uri="{FF2B5EF4-FFF2-40B4-BE49-F238E27FC236}">
              <a16:creationId xmlns:a16="http://schemas.microsoft.com/office/drawing/2014/main" id="{514152DE-4B0A-4F34-9FAE-51E48AE20B78}"/>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66" name="Text Box 9">
          <a:extLst>
            <a:ext uri="{FF2B5EF4-FFF2-40B4-BE49-F238E27FC236}">
              <a16:creationId xmlns:a16="http://schemas.microsoft.com/office/drawing/2014/main" id="{7CA03E93-74E0-4EB2-B8D4-684349591096}"/>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67" name="Text Box 10">
          <a:extLst>
            <a:ext uri="{FF2B5EF4-FFF2-40B4-BE49-F238E27FC236}">
              <a16:creationId xmlns:a16="http://schemas.microsoft.com/office/drawing/2014/main" id="{5CB9C720-AB7B-4985-A709-0E7897F99844}"/>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68" name="Text Box 1">
          <a:extLst>
            <a:ext uri="{FF2B5EF4-FFF2-40B4-BE49-F238E27FC236}">
              <a16:creationId xmlns:a16="http://schemas.microsoft.com/office/drawing/2014/main" id="{4B3A9AF3-314E-4DFD-8239-19D09EC9384D}"/>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69" name="Text Box 2">
          <a:extLst>
            <a:ext uri="{FF2B5EF4-FFF2-40B4-BE49-F238E27FC236}">
              <a16:creationId xmlns:a16="http://schemas.microsoft.com/office/drawing/2014/main" id="{2553E098-7BEE-4C43-9977-12AE5D57403A}"/>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70" name="Text Box 7">
          <a:extLst>
            <a:ext uri="{FF2B5EF4-FFF2-40B4-BE49-F238E27FC236}">
              <a16:creationId xmlns:a16="http://schemas.microsoft.com/office/drawing/2014/main" id="{F19BDD5F-E89C-4BCE-8A5F-490F95F06173}"/>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71" name="Text Box 8">
          <a:extLst>
            <a:ext uri="{FF2B5EF4-FFF2-40B4-BE49-F238E27FC236}">
              <a16:creationId xmlns:a16="http://schemas.microsoft.com/office/drawing/2014/main" id="{61E1644C-B701-4B63-97A8-09A5B5F76C4C}"/>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72" name="Text Box 9">
          <a:extLst>
            <a:ext uri="{FF2B5EF4-FFF2-40B4-BE49-F238E27FC236}">
              <a16:creationId xmlns:a16="http://schemas.microsoft.com/office/drawing/2014/main" id="{956D0B49-E9F2-400C-A256-FBE6A9C20AB8}"/>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309</xdr:row>
      <xdr:rowOff>0</xdr:rowOff>
    </xdr:from>
    <xdr:ext cx="95250" cy="228600"/>
    <xdr:sp macro="" textlink="">
      <xdr:nvSpPr>
        <xdr:cNvPr id="473" name="Text Box 10">
          <a:extLst>
            <a:ext uri="{FF2B5EF4-FFF2-40B4-BE49-F238E27FC236}">
              <a16:creationId xmlns:a16="http://schemas.microsoft.com/office/drawing/2014/main" id="{4940C7B0-C0AF-4BE0-B2F6-8DCF938855A6}"/>
            </a:ext>
          </a:extLst>
        </xdr:cNvPr>
        <xdr:cNvSpPr txBox="1">
          <a:spLocks noChangeArrowheads="1"/>
        </xdr:cNvSpPr>
      </xdr:nvSpPr>
      <xdr:spPr bwMode="auto">
        <a:xfrm>
          <a:off x="0" y="79743300"/>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74" name="Text Box 1">
          <a:extLst>
            <a:ext uri="{FF2B5EF4-FFF2-40B4-BE49-F238E27FC236}">
              <a16:creationId xmlns:a16="http://schemas.microsoft.com/office/drawing/2014/main" id="{FE4DEDAC-0D5D-4587-9287-F26585FB2B49}"/>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75" name="Text Box 2">
          <a:extLst>
            <a:ext uri="{FF2B5EF4-FFF2-40B4-BE49-F238E27FC236}">
              <a16:creationId xmlns:a16="http://schemas.microsoft.com/office/drawing/2014/main" id="{8CADD602-80AA-4352-8DC7-B7466609BF3A}"/>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76" name="Text Box 3">
          <a:extLst>
            <a:ext uri="{FF2B5EF4-FFF2-40B4-BE49-F238E27FC236}">
              <a16:creationId xmlns:a16="http://schemas.microsoft.com/office/drawing/2014/main" id="{7797835C-BA51-4585-8932-4A07D30D4D10}"/>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77" name="Text Box 4">
          <a:extLst>
            <a:ext uri="{FF2B5EF4-FFF2-40B4-BE49-F238E27FC236}">
              <a16:creationId xmlns:a16="http://schemas.microsoft.com/office/drawing/2014/main" id="{945362F4-24D1-457F-BC1A-8AB97192771B}"/>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78" name="Text Box 5">
          <a:extLst>
            <a:ext uri="{FF2B5EF4-FFF2-40B4-BE49-F238E27FC236}">
              <a16:creationId xmlns:a16="http://schemas.microsoft.com/office/drawing/2014/main" id="{7D28D627-84D0-4009-97BA-8A2156E1C023}"/>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79" name="Text Box 6">
          <a:extLst>
            <a:ext uri="{FF2B5EF4-FFF2-40B4-BE49-F238E27FC236}">
              <a16:creationId xmlns:a16="http://schemas.microsoft.com/office/drawing/2014/main" id="{FD2D653F-83DF-4000-BA1E-33A819C51877}"/>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80" name="Text Box 7">
          <a:extLst>
            <a:ext uri="{FF2B5EF4-FFF2-40B4-BE49-F238E27FC236}">
              <a16:creationId xmlns:a16="http://schemas.microsoft.com/office/drawing/2014/main" id="{007CF200-0BEC-461F-9454-9757C6F8A397}"/>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81" name="Text Box 8">
          <a:extLst>
            <a:ext uri="{FF2B5EF4-FFF2-40B4-BE49-F238E27FC236}">
              <a16:creationId xmlns:a16="http://schemas.microsoft.com/office/drawing/2014/main" id="{F3CA9E2E-6329-40F9-A51F-418C0E133B49}"/>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82" name="Text Box 9">
          <a:extLst>
            <a:ext uri="{FF2B5EF4-FFF2-40B4-BE49-F238E27FC236}">
              <a16:creationId xmlns:a16="http://schemas.microsoft.com/office/drawing/2014/main" id="{255ED8C5-D143-4A24-B1FF-4304A9D5034A}"/>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83" name="Text Box 10">
          <a:extLst>
            <a:ext uri="{FF2B5EF4-FFF2-40B4-BE49-F238E27FC236}">
              <a16:creationId xmlns:a16="http://schemas.microsoft.com/office/drawing/2014/main" id="{B8E79A76-5F27-4E5A-8BA8-312727509A31}"/>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84" name="Text Box 1">
          <a:extLst>
            <a:ext uri="{FF2B5EF4-FFF2-40B4-BE49-F238E27FC236}">
              <a16:creationId xmlns:a16="http://schemas.microsoft.com/office/drawing/2014/main" id="{20D0AF65-4FA1-4119-9503-656210F7D4BB}"/>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85" name="Text Box 2">
          <a:extLst>
            <a:ext uri="{FF2B5EF4-FFF2-40B4-BE49-F238E27FC236}">
              <a16:creationId xmlns:a16="http://schemas.microsoft.com/office/drawing/2014/main" id="{C239A1D7-E978-487D-B528-ADEA5999CCEF}"/>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86" name="Text Box 7">
          <a:extLst>
            <a:ext uri="{FF2B5EF4-FFF2-40B4-BE49-F238E27FC236}">
              <a16:creationId xmlns:a16="http://schemas.microsoft.com/office/drawing/2014/main" id="{8BEF6C2B-6137-4A65-83FF-E99E015B030B}"/>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87" name="Text Box 8">
          <a:extLst>
            <a:ext uri="{FF2B5EF4-FFF2-40B4-BE49-F238E27FC236}">
              <a16:creationId xmlns:a16="http://schemas.microsoft.com/office/drawing/2014/main" id="{3239EC00-BCFE-4909-A6EE-34C2F233A57F}"/>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88" name="Text Box 9">
          <a:extLst>
            <a:ext uri="{FF2B5EF4-FFF2-40B4-BE49-F238E27FC236}">
              <a16:creationId xmlns:a16="http://schemas.microsoft.com/office/drawing/2014/main" id="{EECA898C-747F-46FB-83C2-E09DFE1DCC59}"/>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89" name="Text Box 10">
          <a:extLst>
            <a:ext uri="{FF2B5EF4-FFF2-40B4-BE49-F238E27FC236}">
              <a16:creationId xmlns:a16="http://schemas.microsoft.com/office/drawing/2014/main" id="{F057975D-CBF7-429E-AD98-373201B96995}"/>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90" name="Text Box 1">
          <a:extLst>
            <a:ext uri="{FF2B5EF4-FFF2-40B4-BE49-F238E27FC236}">
              <a16:creationId xmlns:a16="http://schemas.microsoft.com/office/drawing/2014/main" id="{F91AAFE3-78CA-4846-9DF3-EA2330DB8537}"/>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91" name="Text Box 2">
          <a:extLst>
            <a:ext uri="{FF2B5EF4-FFF2-40B4-BE49-F238E27FC236}">
              <a16:creationId xmlns:a16="http://schemas.microsoft.com/office/drawing/2014/main" id="{13B80E6E-F254-416D-8DFB-2A748377804C}"/>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92" name="Text Box 3">
          <a:extLst>
            <a:ext uri="{FF2B5EF4-FFF2-40B4-BE49-F238E27FC236}">
              <a16:creationId xmlns:a16="http://schemas.microsoft.com/office/drawing/2014/main" id="{E3D4E21D-A476-42EA-9AAC-1AB083CAEF5D}"/>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93" name="Text Box 4">
          <a:extLst>
            <a:ext uri="{FF2B5EF4-FFF2-40B4-BE49-F238E27FC236}">
              <a16:creationId xmlns:a16="http://schemas.microsoft.com/office/drawing/2014/main" id="{1FE50DEF-7F08-42A7-B2EE-ED6F4D4B434F}"/>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94" name="Text Box 5">
          <a:extLst>
            <a:ext uri="{FF2B5EF4-FFF2-40B4-BE49-F238E27FC236}">
              <a16:creationId xmlns:a16="http://schemas.microsoft.com/office/drawing/2014/main" id="{7D1ED8BA-7BC8-4F79-89F1-10F1DD92DEA5}"/>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95" name="Text Box 6">
          <a:extLst>
            <a:ext uri="{FF2B5EF4-FFF2-40B4-BE49-F238E27FC236}">
              <a16:creationId xmlns:a16="http://schemas.microsoft.com/office/drawing/2014/main" id="{76FC8E0E-BA35-4354-AE4D-1ECB15487EEE}"/>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96" name="Text Box 7">
          <a:extLst>
            <a:ext uri="{FF2B5EF4-FFF2-40B4-BE49-F238E27FC236}">
              <a16:creationId xmlns:a16="http://schemas.microsoft.com/office/drawing/2014/main" id="{E3844939-9AFB-4121-8D49-AC3E5FF4C4F2}"/>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97" name="Text Box 8">
          <a:extLst>
            <a:ext uri="{FF2B5EF4-FFF2-40B4-BE49-F238E27FC236}">
              <a16:creationId xmlns:a16="http://schemas.microsoft.com/office/drawing/2014/main" id="{F851F22D-71D5-42CE-81C2-AB9A502E0968}"/>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98" name="Text Box 9">
          <a:extLst>
            <a:ext uri="{FF2B5EF4-FFF2-40B4-BE49-F238E27FC236}">
              <a16:creationId xmlns:a16="http://schemas.microsoft.com/office/drawing/2014/main" id="{D6073A35-410E-417F-A837-00A4C750529C}"/>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499" name="Text Box 10">
          <a:extLst>
            <a:ext uri="{FF2B5EF4-FFF2-40B4-BE49-F238E27FC236}">
              <a16:creationId xmlns:a16="http://schemas.microsoft.com/office/drawing/2014/main" id="{F5D51B1B-8EF0-4A28-8548-18C15C2368AA}"/>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00" name="Text Box 1">
          <a:extLst>
            <a:ext uri="{FF2B5EF4-FFF2-40B4-BE49-F238E27FC236}">
              <a16:creationId xmlns:a16="http://schemas.microsoft.com/office/drawing/2014/main" id="{0B61FD3D-39FE-4CEC-B7C0-F615E634F3ED}"/>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01" name="Text Box 2">
          <a:extLst>
            <a:ext uri="{FF2B5EF4-FFF2-40B4-BE49-F238E27FC236}">
              <a16:creationId xmlns:a16="http://schemas.microsoft.com/office/drawing/2014/main" id="{BE360635-86EA-44EC-8E07-26B953994092}"/>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02" name="Text Box 7">
          <a:extLst>
            <a:ext uri="{FF2B5EF4-FFF2-40B4-BE49-F238E27FC236}">
              <a16:creationId xmlns:a16="http://schemas.microsoft.com/office/drawing/2014/main" id="{72FAC223-0D73-4D17-9824-46EDF3EF2CC5}"/>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03" name="Text Box 8">
          <a:extLst>
            <a:ext uri="{FF2B5EF4-FFF2-40B4-BE49-F238E27FC236}">
              <a16:creationId xmlns:a16="http://schemas.microsoft.com/office/drawing/2014/main" id="{CEA26D91-88B0-455D-BF2A-D4450FBA5D2E}"/>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04" name="Text Box 9">
          <a:extLst>
            <a:ext uri="{FF2B5EF4-FFF2-40B4-BE49-F238E27FC236}">
              <a16:creationId xmlns:a16="http://schemas.microsoft.com/office/drawing/2014/main" id="{14303EC6-F2FF-455B-9A7D-8B061D6FD7D0}"/>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05" name="Text Box 10">
          <a:extLst>
            <a:ext uri="{FF2B5EF4-FFF2-40B4-BE49-F238E27FC236}">
              <a16:creationId xmlns:a16="http://schemas.microsoft.com/office/drawing/2014/main" id="{612A2C73-7565-4122-9729-7B7A98B58B9C}"/>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06" name="Text Box 1">
          <a:extLst>
            <a:ext uri="{FF2B5EF4-FFF2-40B4-BE49-F238E27FC236}">
              <a16:creationId xmlns:a16="http://schemas.microsoft.com/office/drawing/2014/main" id="{DD2ED499-45F2-4A8E-B4FB-CB0F5F73BF5D}"/>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07" name="Text Box 2">
          <a:extLst>
            <a:ext uri="{FF2B5EF4-FFF2-40B4-BE49-F238E27FC236}">
              <a16:creationId xmlns:a16="http://schemas.microsoft.com/office/drawing/2014/main" id="{014FF8E3-AF16-494D-963B-7E7A7D46E66F}"/>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08" name="Text Box 3">
          <a:extLst>
            <a:ext uri="{FF2B5EF4-FFF2-40B4-BE49-F238E27FC236}">
              <a16:creationId xmlns:a16="http://schemas.microsoft.com/office/drawing/2014/main" id="{E1847BF1-1690-4ED4-B594-CBED4DA9E917}"/>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09" name="Text Box 4">
          <a:extLst>
            <a:ext uri="{FF2B5EF4-FFF2-40B4-BE49-F238E27FC236}">
              <a16:creationId xmlns:a16="http://schemas.microsoft.com/office/drawing/2014/main" id="{E16BDF1E-EB7A-4D62-B49A-0B8577A149B8}"/>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10" name="Text Box 5">
          <a:extLst>
            <a:ext uri="{FF2B5EF4-FFF2-40B4-BE49-F238E27FC236}">
              <a16:creationId xmlns:a16="http://schemas.microsoft.com/office/drawing/2014/main" id="{12B4CA9A-2F8E-4D86-8ADE-18E7B1462B62}"/>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11" name="Text Box 6">
          <a:extLst>
            <a:ext uri="{FF2B5EF4-FFF2-40B4-BE49-F238E27FC236}">
              <a16:creationId xmlns:a16="http://schemas.microsoft.com/office/drawing/2014/main" id="{2FD55A78-7F86-49F0-9E96-F8327851C6B0}"/>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12" name="Text Box 7">
          <a:extLst>
            <a:ext uri="{FF2B5EF4-FFF2-40B4-BE49-F238E27FC236}">
              <a16:creationId xmlns:a16="http://schemas.microsoft.com/office/drawing/2014/main" id="{B6DD3BBF-0D7E-4F7A-A04F-277610740E3D}"/>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13" name="Text Box 8">
          <a:extLst>
            <a:ext uri="{FF2B5EF4-FFF2-40B4-BE49-F238E27FC236}">
              <a16:creationId xmlns:a16="http://schemas.microsoft.com/office/drawing/2014/main" id="{B6596C3B-A514-46A9-8B90-70CAF1E7A960}"/>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14" name="Text Box 9">
          <a:extLst>
            <a:ext uri="{FF2B5EF4-FFF2-40B4-BE49-F238E27FC236}">
              <a16:creationId xmlns:a16="http://schemas.microsoft.com/office/drawing/2014/main" id="{1736DBB3-F5B1-449B-9FEA-E2D758BA4408}"/>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15" name="Text Box 10">
          <a:extLst>
            <a:ext uri="{FF2B5EF4-FFF2-40B4-BE49-F238E27FC236}">
              <a16:creationId xmlns:a16="http://schemas.microsoft.com/office/drawing/2014/main" id="{E5C995E2-A535-47EE-A12D-CEB087FC28BD}"/>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16" name="Text Box 1">
          <a:extLst>
            <a:ext uri="{FF2B5EF4-FFF2-40B4-BE49-F238E27FC236}">
              <a16:creationId xmlns:a16="http://schemas.microsoft.com/office/drawing/2014/main" id="{2B7874AE-F466-4223-B96D-DBAFD490E6EC}"/>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17" name="Text Box 2">
          <a:extLst>
            <a:ext uri="{FF2B5EF4-FFF2-40B4-BE49-F238E27FC236}">
              <a16:creationId xmlns:a16="http://schemas.microsoft.com/office/drawing/2014/main" id="{F2D37803-E269-4458-9998-EF38B08AB966}"/>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18" name="Text Box 7">
          <a:extLst>
            <a:ext uri="{FF2B5EF4-FFF2-40B4-BE49-F238E27FC236}">
              <a16:creationId xmlns:a16="http://schemas.microsoft.com/office/drawing/2014/main" id="{537C1F4D-3FED-44DC-AC20-B1991A23C777}"/>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19" name="Text Box 8">
          <a:extLst>
            <a:ext uri="{FF2B5EF4-FFF2-40B4-BE49-F238E27FC236}">
              <a16:creationId xmlns:a16="http://schemas.microsoft.com/office/drawing/2014/main" id="{B1A00DFA-BFC6-45A4-9224-9A5AC2BBA799}"/>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20" name="Text Box 9">
          <a:extLst>
            <a:ext uri="{FF2B5EF4-FFF2-40B4-BE49-F238E27FC236}">
              <a16:creationId xmlns:a16="http://schemas.microsoft.com/office/drawing/2014/main" id="{8B1AC29D-7686-4ADE-B0D7-B372DD9A17FF}"/>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21" name="Text Box 10">
          <a:extLst>
            <a:ext uri="{FF2B5EF4-FFF2-40B4-BE49-F238E27FC236}">
              <a16:creationId xmlns:a16="http://schemas.microsoft.com/office/drawing/2014/main" id="{897278A7-3E0C-4C23-B938-4A0BD526BCB9}"/>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22" name="Text Box 1">
          <a:extLst>
            <a:ext uri="{FF2B5EF4-FFF2-40B4-BE49-F238E27FC236}">
              <a16:creationId xmlns:a16="http://schemas.microsoft.com/office/drawing/2014/main" id="{95BE2FE5-1544-4D0F-8AAE-404381C6BF12}"/>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23" name="Text Box 2">
          <a:extLst>
            <a:ext uri="{FF2B5EF4-FFF2-40B4-BE49-F238E27FC236}">
              <a16:creationId xmlns:a16="http://schemas.microsoft.com/office/drawing/2014/main" id="{46BD5735-73E0-41E7-B307-B1C65907C743}"/>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24" name="Text Box 3">
          <a:extLst>
            <a:ext uri="{FF2B5EF4-FFF2-40B4-BE49-F238E27FC236}">
              <a16:creationId xmlns:a16="http://schemas.microsoft.com/office/drawing/2014/main" id="{2CD5F7A6-9567-4F4B-B627-E2AC13EF3638}"/>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25" name="Text Box 4">
          <a:extLst>
            <a:ext uri="{FF2B5EF4-FFF2-40B4-BE49-F238E27FC236}">
              <a16:creationId xmlns:a16="http://schemas.microsoft.com/office/drawing/2014/main" id="{1A439D0B-B118-450A-AB00-FD7970E1102E}"/>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26" name="Text Box 5">
          <a:extLst>
            <a:ext uri="{FF2B5EF4-FFF2-40B4-BE49-F238E27FC236}">
              <a16:creationId xmlns:a16="http://schemas.microsoft.com/office/drawing/2014/main" id="{C750BA1B-53E2-42C2-8444-6933B00700D0}"/>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27" name="Text Box 6">
          <a:extLst>
            <a:ext uri="{FF2B5EF4-FFF2-40B4-BE49-F238E27FC236}">
              <a16:creationId xmlns:a16="http://schemas.microsoft.com/office/drawing/2014/main" id="{3475E27A-A623-412C-B19D-1C6E5022128D}"/>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28" name="Text Box 7">
          <a:extLst>
            <a:ext uri="{FF2B5EF4-FFF2-40B4-BE49-F238E27FC236}">
              <a16:creationId xmlns:a16="http://schemas.microsoft.com/office/drawing/2014/main" id="{91C225F0-ABFF-4FCC-8280-8305C213527C}"/>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29" name="Text Box 8">
          <a:extLst>
            <a:ext uri="{FF2B5EF4-FFF2-40B4-BE49-F238E27FC236}">
              <a16:creationId xmlns:a16="http://schemas.microsoft.com/office/drawing/2014/main" id="{3C02D377-B0B8-4044-B63A-3DE1D523FE40}"/>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30" name="Text Box 9">
          <a:extLst>
            <a:ext uri="{FF2B5EF4-FFF2-40B4-BE49-F238E27FC236}">
              <a16:creationId xmlns:a16="http://schemas.microsoft.com/office/drawing/2014/main" id="{AE21A417-ABBA-41A3-94E5-4CB47D5D7E38}"/>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31" name="Text Box 10">
          <a:extLst>
            <a:ext uri="{FF2B5EF4-FFF2-40B4-BE49-F238E27FC236}">
              <a16:creationId xmlns:a16="http://schemas.microsoft.com/office/drawing/2014/main" id="{2D78D669-BC38-4DA8-8F50-C8E2E9DC5968}"/>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32" name="Text Box 1">
          <a:extLst>
            <a:ext uri="{FF2B5EF4-FFF2-40B4-BE49-F238E27FC236}">
              <a16:creationId xmlns:a16="http://schemas.microsoft.com/office/drawing/2014/main" id="{0E18A458-9F52-4813-9F42-D5DE3B232248}"/>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33" name="Text Box 2">
          <a:extLst>
            <a:ext uri="{FF2B5EF4-FFF2-40B4-BE49-F238E27FC236}">
              <a16:creationId xmlns:a16="http://schemas.microsoft.com/office/drawing/2014/main" id="{52D4C272-CB50-4291-95FA-38DCB736F097}"/>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34" name="Text Box 7">
          <a:extLst>
            <a:ext uri="{FF2B5EF4-FFF2-40B4-BE49-F238E27FC236}">
              <a16:creationId xmlns:a16="http://schemas.microsoft.com/office/drawing/2014/main" id="{AF919EB2-3742-442E-B948-E3E3D9D68DF5}"/>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35" name="Text Box 8">
          <a:extLst>
            <a:ext uri="{FF2B5EF4-FFF2-40B4-BE49-F238E27FC236}">
              <a16:creationId xmlns:a16="http://schemas.microsoft.com/office/drawing/2014/main" id="{CD4ADF99-F28D-4FE7-9407-7F8A9D209B49}"/>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36" name="Text Box 9">
          <a:extLst>
            <a:ext uri="{FF2B5EF4-FFF2-40B4-BE49-F238E27FC236}">
              <a16:creationId xmlns:a16="http://schemas.microsoft.com/office/drawing/2014/main" id="{2F1E69AC-920B-4E31-89F8-382D7B8D97A8}"/>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37" name="Text Box 10">
          <a:extLst>
            <a:ext uri="{FF2B5EF4-FFF2-40B4-BE49-F238E27FC236}">
              <a16:creationId xmlns:a16="http://schemas.microsoft.com/office/drawing/2014/main" id="{AB1F7BF3-C9DB-43B8-A8FF-007A72933687}"/>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38" name="Text Box 1">
          <a:extLst>
            <a:ext uri="{FF2B5EF4-FFF2-40B4-BE49-F238E27FC236}">
              <a16:creationId xmlns:a16="http://schemas.microsoft.com/office/drawing/2014/main" id="{472FE8D3-1DDF-4507-B84A-17E790670609}"/>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39" name="Text Box 2">
          <a:extLst>
            <a:ext uri="{FF2B5EF4-FFF2-40B4-BE49-F238E27FC236}">
              <a16:creationId xmlns:a16="http://schemas.microsoft.com/office/drawing/2014/main" id="{CAA74C3E-D022-489D-A20D-0FB2E4770526}"/>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40" name="Text Box 3">
          <a:extLst>
            <a:ext uri="{FF2B5EF4-FFF2-40B4-BE49-F238E27FC236}">
              <a16:creationId xmlns:a16="http://schemas.microsoft.com/office/drawing/2014/main" id="{CAF40CF8-EFFC-43AF-8F92-469847CE57B7}"/>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41" name="Text Box 4">
          <a:extLst>
            <a:ext uri="{FF2B5EF4-FFF2-40B4-BE49-F238E27FC236}">
              <a16:creationId xmlns:a16="http://schemas.microsoft.com/office/drawing/2014/main" id="{242E33FA-AD19-40C4-83E2-2D8BAC75A45B}"/>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42" name="Text Box 5">
          <a:extLst>
            <a:ext uri="{FF2B5EF4-FFF2-40B4-BE49-F238E27FC236}">
              <a16:creationId xmlns:a16="http://schemas.microsoft.com/office/drawing/2014/main" id="{5B9BA319-2723-45F5-87EE-68E16F0E6B12}"/>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43" name="Text Box 6">
          <a:extLst>
            <a:ext uri="{FF2B5EF4-FFF2-40B4-BE49-F238E27FC236}">
              <a16:creationId xmlns:a16="http://schemas.microsoft.com/office/drawing/2014/main" id="{EB303533-CC79-4FD9-8959-71518657D8DD}"/>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44" name="Text Box 7">
          <a:extLst>
            <a:ext uri="{FF2B5EF4-FFF2-40B4-BE49-F238E27FC236}">
              <a16:creationId xmlns:a16="http://schemas.microsoft.com/office/drawing/2014/main" id="{9591CCB3-FF0C-4CB0-BC16-0ADCE9D4B7EE}"/>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45" name="Text Box 8">
          <a:extLst>
            <a:ext uri="{FF2B5EF4-FFF2-40B4-BE49-F238E27FC236}">
              <a16:creationId xmlns:a16="http://schemas.microsoft.com/office/drawing/2014/main" id="{28E06D36-F891-41AE-A6EF-C510811843E6}"/>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46" name="Text Box 9">
          <a:extLst>
            <a:ext uri="{FF2B5EF4-FFF2-40B4-BE49-F238E27FC236}">
              <a16:creationId xmlns:a16="http://schemas.microsoft.com/office/drawing/2014/main" id="{7CA3DF78-593E-4D76-9C74-0A3FC0F39962}"/>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47" name="Text Box 10">
          <a:extLst>
            <a:ext uri="{FF2B5EF4-FFF2-40B4-BE49-F238E27FC236}">
              <a16:creationId xmlns:a16="http://schemas.microsoft.com/office/drawing/2014/main" id="{6EED4CDB-446D-4D85-818D-E3E1D8A12730}"/>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48" name="Text Box 1">
          <a:extLst>
            <a:ext uri="{FF2B5EF4-FFF2-40B4-BE49-F238E27FC236}">
              <a16:creationId xmlns:a16="http://schemas.microsoft.com/office/drawing/2014/main" id="{C2BDA2E3-4F15-4C8F-B990-4DD0D99DE051}"/>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49" name="Text Box 2">
          <a:extLst>
            <a:ext uri="{FF2B5EF4-FFF2-40B4-BE49-F238E27FC236}">
              <a16:creationId xmlns:a16="http://schemas.microsoft.com/office/drawing/2014/main" id="{39636B6C-DC75-464E-B74C-E2B3247B17AB}"/>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50" name="Text Box 7">
          <a:extLst>
            <a:ext uri="{FF2B5EF4-FFF2-40B4-BE49-F238E27FC236}">
              <a16:creationId xmlns:a16="http://schemas.microsoft.com/office/drawing/2014/main" id="{5B5A9A57-7F46-48B3-989E-D830F82C08F5}"/>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51" name="Text Box 8">
          <a:extLst>
            <a:ext uri="{FF2B5EF4-FFF2-40B4-BE49-F238E27FC236}">
              <a16:creationId xmlns:a16="http://schemas.microsoft.com/office/drawing/2014/main" id="{FF02EED3-1172-424E-9A98-92D1BF348BC0}"/>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52" name="Text Box 9">
          <a:extLst>
            <a:ext uri="{FF2B5EF4-FFF2-40B4-BE49-F238E27FC236}">
              <a16:creationId xmlns:a16="http://schemas.microsoft.com/office/drawing/2014/main" id="{13D8E4D0-2526-4DB4-A53C-C4FEF7F2D09E}"/>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53" name="Text Box 10">
          <a:extLst>
            <a:ext uri="{FF2B5EF4-FFF2-40B4-BE49-F238E27FC236}">
              <a16:creationId xmlns:a16="http://schemas.microsoft.com/office/drawing/2014/main" id="{250BFD65-0F7A-46FF-9E88-8809BEF71170}"/>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54" name="Text Box 1">
          <a:extLst>
            <a:ext uri="{FF2B5EF4-FFF2-40B4-BE49-F238E27FC236}">
              <a16:creationId xmlns:a16="http://schemas.microsoft.com/office/drawing/2014/main" id="{EE3C939F-78AC-4F18-889D-B095C7455F63}"/>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55" name="Text Box 2">
          <a:extLst>
            <a:ext uri="{FF2B5EF4-FFF2-40B4-BE49-F238E27FC236}">
              <a16:creationId xmlns:a16="http://schemas.microsoft.com/office/drawing/2014/main" id="{F50CF2D9-7558-4578-BB6E-A56F6AF26515}"/>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56" name="Text Box 3">
          <a:extLst>
            <a:ext uri="{FF2B5EF4-FFF2-40B4-BE49-F238E27FC236}">
              <a16:creationId xmlns:a16="http://schemas.microsoft.com/office/drawing/2014/main" id="{B472A8E1-BB69-4218-AE14-2830B1FD722D}"/>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57" name="Text Box 4">
          <a:extLst>
            <a:ext uri="{FF2B5EF4-FFF2-40B4-BE49-F238E27FC236}">
              <a16:creationId xmlns:a16="http://schemas.microsoft.com/office/drawing/2014/main" id="{32FB0E0B-4E5C-4338-8A6E-CC891C4A290E}"/>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58" name="Text Box 5">
          <a:extLst>
            <a:ext uri="{FF2B5EF4-FFF2-40B4-BE49-F238E27FC236}">
              <a16:creationId xmlns:a16="http://schemas.microsoft.com/office/drawing/2014/main" id="{74FC3616-4F46-4302-9CE6-3CC3AEA75853}"/>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59" name="Text Box 6">
          <a:extLst>
            <a:ext uri="{FF2B5EF4-FFF2-40B4-BE49-F238E27FC236}">
              <a16:creationId xmlns:a16="http://schemas.microsoft.com/office/drawing/2014/main" id="{4D5766B1-96F8-4164-B44E-42D2F237825E}"/>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60" name="Text Box 7">
          <a:extLst>
            <a:ext uri="{FF2B5EF4-FFF2-40B4-BE49-F238E27FC236}">
              <a16:creationId xmlns:a16="http://schemas.microsoft.com/office/drawing/2014/main" id="{EF167B7E-5919-4D77-8838-A94ABEC101FC}"/>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61" name="Text Box 8">
          <a:extLst>
            <a:ext uri="{FF2B5EF4-FFF2-40B4-BE49-F238E27FC236}">
              <a16:creationId xmlns:a16="http://schemas.microsoft.com/office/drawing/2014/main" id="{6B9A3B2A-35A6-4EA5-9ECE-72A8545A64A8}"/>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62" name="Text Box 9">
          <a:extLst>
            <a:ext uri="{FF2B5EF4-FFF2-40B4-BE49-F238E27FC236}">
              <a16:creationId xmlns:a16="http://schemas.microsoft.com/office/drawing/2014/main" id="{8A377137-10E2-44E8-B064-842D385F9B0D}"/>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63" name="Text Box 10">
          <a:extLst>
            <a:ext uri="{FF2B5EF4-FFF2-40B4-BE49-F238E27FC236}">
              <a16:creationId xmlns:a16="http://schemas.microsoft.com/office/drawing/2014/main" id="{AAD5C604-74D9-4643-BE7B-DC8129D0002D}"/>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64" name="Text Box 1">
          <a:extLst>
            <a:ext uri="{FF2B5EF4-FFF2-40B4-BE49-F238E27FC236}">
              <a16:creationId xmlns:a16="http://schemas.microsoft.com/office/drawing/2014/main" id="{87D75654-D02D-4A38-B00C-21169C5F6266}"/>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65" name="Text Box 2">
          <a:extLst>
            <a:ext uri="{FF2B5EF4-FFF2-40B4-BE49-F238E27FC236}">
              <a16:creationId xmlns:a16="http://schemas.microsoft.com/office/drawing/2014/main" id="{736A6DC2-F2F4-4806-8316-94F3A694792E}"/>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66" name="Text Box 7">
          <a:extLst>
            <a:ext uri="{FF2B5EF4-FFF2-40B4-BE49-F238E27FC236}">
              <a16:creationId xmlns:a16="http://schemas.microsoft.com/office/drawing/2014/main" id="{58EED673-353D-4E01-8592-79685D9D3D58}"/>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67" name="Text Box 8">
          <a:extLst>
            <a:ext uri="{FF2B5EF4-FFF2-40B4-BE49-F238E27FC236}">
              <a16:creationId xmlns:a16="http://schemas.microsoft.com/office/drawing/2014/main" id="{2909A12E-D3BF-4339-B3AB-DA451B1686F4}"/>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68" name="Text Box 9">
          <a:extLst>
            <a:ext uri="{FF2B5EF4-FFF2-40B4-BE49-F238E27FC236}">
              <a16:creationId xmlns:a16="http://schemas.microsoft.com/office/drawing/2014/main" id="{4A2AD22F-FCAB-4895-A56A-4A4F9164035B}"/>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69" name="Text Box 10">
          <a:extLst>
            <a:ext uri="{FF2B5EF4-FFF2-40B4-BE49-F238E27FC236}">
              <a16:creationId xmlns:a16="http://schemas.microsoft.com/office/drawing/2014/main" id="{F9AF9CC5-F85A-4BE3-9F88-7D656D3EB50F}"/>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70" name="Text Box 1">
          <a:extLst>
            <a:ext uri="{FF2B5EF4-FFF2-40B4-BE49-F238E27FC236}">
              <a16:creationId xmlns:a16="http://schemas.microsoft.com/office/drawing/2014/main" id="{F1F4F04F-24AD-4EA4-BBB4-010A6241707D}"/>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71" name="Text Box 2">
          <a:extLst>
            <a:ext uri="{FF2B5EF4-FFF2-40B4-BE49-F238E27FC236}">
              <a16:creationId xmlns:a16="http://schemas.microsoft.com/office/drawing/2014/main" id="{61871C3C-CEE3-4C1A-B79C-EAEE23A3FC0A}"/>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72" name="Text Box 3">
          <a:extLst>
            <a:ext uri="{FF2B5EF4-FFF2-40B4-BE49-F238E27FC236}">
              <a16:creationId xmlns:a16="http://schemas.microsoft.com/office/drawing/2014/main" id="{C1385DC0-75AA-46A9-8D72-00FDE0AF9173}"/>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73" name="Text Box 4">
          <a:extLst>
            <a:ext uri="{FF2B5EF4-FFF2-40B4-BE49-F238E27FC236}">
              <a16:creationId xmlns:a16="http://schemas.microsoft.com/office/drawing/2014/main" id="{685BA53D-B46B-4D16-A629-7B14A8B83CC2}"/>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74" name="Text Box 5">
          <a:extLst>
            <a:ext uri="{FF2B5EF4-FFF2-40B4-BE49-F238E27FC236}">
              <a16:creationId xmlns:a16="http://schemas.microsoft.com/office/drawing/2014/main" id="{0F20F978-4E2D-42B6-8667-79E0A92DFD74}"/>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75" name="Text Box 6">
          <a:extLst>
            <a:ext uri="{FF2B5EF4-FFF2-40B4-BE49-F238E27FC236}">
              <a16:creationId xmlns:a16="http://schemas.microsoft.com/office/drawing/2014/main" id="{77D3F254-DC37-48EB-893D-8E998A4B62FD}"/>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76" name="Text Box 7">
          <a:extLst>
            <a:ext uri="{FF2B5EF4-FFF2-40B4-BE49-F238E27FC236}">
              <a16:creationId xmlns:a16="http://schemas.microsoft.com/office/drawing/2014/main" id="{F146D2DE-D119-40AD-A42E-C45162F56BB8}"/>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77" name="Text Box 8">
          <a:extLst>
            <a:ext uri="{FF2B5EF4-FFF2-40B4-BE49-F238E27FC236}">
              <a16:creationId xmlns:a16="http://schemas.microsoft.com/office/drawing/2014/main" id="{1DF9A839-A394-41CD-8119-9BEB6AD8B8D1}"/>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78" name="Text Box 9">
          <a:extLst>
            <a:ext uri="{FF2B5EF4-FFF2-40B4-BE49-F238E27FC236}">
              <a16:creationId xmlns:a16="http://schemas.microsoft.com/office/drawing/2014/main" id="{C2882184-6DC6-42BF-948B-4B78B0A228D1}"/>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79" name="Text Box 10">
          <a:extLst>
            <a:ext uri="{FF2B5EF4-FFF2-40B4-BE49-F238E27FC236}">
              <a16:creationId xmlns:a16="http://schemas.microsoft.com/office/drawing/2014/main" id="{01B6D131-2C69-4804-A2F3-EA033AF56023}"/>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80" name="Text Box 1">
          <a:extLst>
            <a:ext uri="{FF2B5EF4-FFF2-40B4-BE49-F238E27FC236}">
              <a16:creationId xmlns:a16="http://schemas.microsoft.com/office/drawing/2014/main" id="{40300EB2-4BFC-49D4-B718-9162867D5CB8}"/>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81" name="Text Box 2">
          <a:extLst>
            <a:ext uri="{FF2B5EF4-FFF2-40B4-BE49-F238E27FC236}">
              <a16:creationId xmlns:a16="http://schemas.microsoft.com/office/drawing/2014/main" id="{54DE622D-9AB4-4F5B-9E96-105695016756}"/>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82" name="Text Box 7">
          <a:extLst>
            <a:ext uri="{FF2B5EF4-FFF2-40B4-BE49-F238E27FC236}">
              <a16:creationId xmlns:a16="http://schemas.microsoft.com/office/drawing/2014/main" id="{C045E5B5-11F4-4991-A637-558FA6F5F8FC}"/>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83" name="Text Box 8">
          <a:extLst>
            <a:ext uri="{FF2B5EF4-FFF2-40B4-BE49-F238E27FC236}">
              <a16:creationId xmlns:a16="http://schemas.microsoft.com/office/drawing/2014/main" id="{360D0493-7970-4C4A-96FC-7CD0F5EFDA64}"/>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84" name="Text Box 9">
          <a:extLst>
            <a:ext uri="{FF2B5EF4-FFF2-40B4-BE49-F238E27FC236}">
              <a16:creationId xmlns:a16="http://schemas.microsoft.com/office/drawing/2014/main" id="{16B5F371-9FFE-4186-839A-3505DFBB98CF}"/>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85" name="Text Box 10">
          <a:extLst>
            <a:ext uri="{FF2B5EF4-FFF2-40B4-BE49-F238E27FC236}">
              <a16:creationId xmlns:a16="http://schemas.microsoft.com/office/drawing/2014/main" id="{2D4F1354-4502-42E5-9D2F-8AED8EFD5D48}"/>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86" name="Text Box 1">
          <a:extLst>
            <a:ext uri="{FF2B5EF4-FFF2-40B4-BE49-F238E27FC236}">
              <a16:creationId xmlns:a16="http://schemas.microsoft.com/office/drawing/2014/main" id="{3F04AAC7-B485-4302-937A-987CF8211CC7}"/>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87" name="Text Box 2">
          <a:extLst>
            <a:ext uri="{FF2B5EF4-FFF2-40B4-BE49-F238E27FC236}">
              <a16:creationId xmlns:a16="http://schemas.microsoft.com/office/drawing/2014/main" id="{0029A9D3-7056-43A7-A3FC-2F9DE3E9713B}"/>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88" name="Text Box 3">
          <a:extLst>
            <a:ext uri="{FF2B5EF4-FFF2-40B4-BE49-F238E27FC236}">
              <a16:creationId xmlns:a16="http://schemas.microsoft.com/office/drawing/2014/main" id="{0965E981-3C07-4110-A55E-1D074CBC7E02}"/>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89" name="Text Box 4">
          <a:extLst>
            <a:ext uri="{FF2B5EF4-FFF2-40B4-BE49-F238E27FC236}">
              <a16:creationId xmlns:a16="http://schemas.microsoft.com/office/drawing/2014/main" id="{C5AF7D82-7713-4101-B34B-165103213F96}"/>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90" name="Text Box 5">
          <a:extLst>
            <a:ext uri="{FF2B5EF4-FFF2-40B4-BE49-F238E27FC236}">
              <a16:creationId xmlns:a16="http://schemas.microsoft.com/office/drawing/2014/main" id="{7A24B8A1-0125-4F11-9332-238EDAF15CED}"/>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91" name="Text Box 6">
          <a:extLst>
            <a:ext uri="{FF2B5EF4-FFF2-40B4-BE49-F238E27FC236}">
              <a16:creationId xmlns:a16="http://schemas.microsoft.com/office/drawing/2014/main" id="{AC475002-6F4C-4F4D-B1B6-8014F5A8E4AF}"/>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92" name="Text Box 7">
          <a:extLst>
            <a:ext uri="{FF2B5EF4-FFF2-40B4-BE49-F238E27FC236}">
              <a16:creationId xmlns:a16="http://schemas.microsoft.com/office/drawing/2014/main" id="{8CB8E878-2AE1-4B6C-9581-2B574958D10A}"/>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93" name="Text Box 8">
          <a:extLst>
            <a:ext uri="{FF2B5EF4-FFF2-40B4-BE49-F238E27FC236}">
              <a16:creationId xmlns:a16="http://schemas.microsoft.com/office/drawing/2014/main" id="{86F00620-1438-42FB-9CC3-16F3471E515B}"/>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94" name="Text Box 9">
          <a:extLst>
            <a:ext uri="{FF2B5EF4-FFF2-40B4-BE49-F238E27FC236}">
              <a16:creationId xmlns:a16="http://schemas.microsoft.com/office/drawing/2014/main" id="{DB1BEFED-D511-4877-9D45-9CF41EE0BF65}"/>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95" name="Text Box 10">
          <a:extLst>
            <a:ext uri="{FF2B5EF4-FFF2-40B4-BE49-F238E27FC236}">
              <a16:creationId xmlns:a16="http://schemas.microsoft.com/office/drawing/2014/main" id="{E36826F9-2326-4B29-9162-1CA5A02A944E}"/>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96" name="Text Box 1">
          <a:extLst>
            <a:ext uri="{FF2B5EF4-FFF2-40B4-BE49-F238E27FC236}">
              <a16:creationId xmlns:a16="http://schemas.microsoft.com/office/drawing/2014/main" id="{5F07D76F-9CEB-491E-905F-9614D9D6BF67}"/>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97" name="Text Box 2">
          <a:extLst>
            <a:ext uri="{FF2B5EF4-FFF2-40B4-BE49-F238E27FC236}">
              <a16:creationId xmlns:a16="http://schemas.microsoft.com/office/drawing/2014/main" id="{FB3787B3-BD7E-4DF8-B2AA-9A2CE23BFF72}"/>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98" name="Text Box 7">
          <a:extLst>
            <a:ext uri="{FF2B5EF4-FFF2-40B4-BE49-F238E27FC236}">
              <a16:creationId xmlns:a16="http://schemas.microsoft.com/office/drawing/2014/main" id="{6EE5D6DB-E0EB-40B2-860D-A0EA165C8078}"/>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599" name="Text Box 8">
          <a:extLst>
            <a:ext uri="{FF2B5EF4-FFF2-40B4-BE49-F238E27FC236}">
              <a16:creationId xmlns:a16="http://schemas.microsoft.com/office/drawing/2014/main" id="{718A0799-6FD4-4EAB-A939-7562DAD2615F}"/>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00" name="Text Box 9">
          <a:extLst>
            <a:ext uri="{FF2B5EF4-FFF2-40B4-BE49-F238E27FC236}">
              <a16:creationId xmlns:a16="http://schemas.microsoft.com/office/drawing/2014/main" id="{9FF7F2FE-395B-45CC-A59C-26351157A0AD}"/>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01" name="Text Box 10">
          <a:extLst>
            <a:ext uri="{FF2B5EF4-FFF2-40B4-BE49-F238E27FC236}">
              <a16:creationId xmlns:a16="http://schemas.microsoft.com/office/drawing/2014/main" id="{F6FBC1E3-5106-492A-946A-44326010DBCE}"/>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02" name="Text Box 1">
          <a:extLst>
            <a:ext uri="{FF2B5EF4-FFF2-40B4-BE49-F238E27FC236}">
              <a16:creationId xmlns:a16="http://schemas.microsoft.com/office/drawing/2014/main" id="{617E167C-85C3-4F9C-BB78-68F8C5CEE5EE}"/>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03" name="Text Box 2">
          <a:extLst>
            <a:ext uri="{FF2B5EF4-FFF2-40B4-BE49-F238E27FC236}">
              <a16:creationId xmlns:a16="http://schemas.microsoft.com/office/drawing/2014/main" id="{CA0F2FB4-4D3E-47F2-B6A9-CBF05978E468}"/>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04" name="Text Box 3">
          <a:extLst>
            <a:ext uri="{FF2B5EF4-FFF2-40B4-BE49-F238E27FC236}">
              <a16:creationId xmlns:a16="http://schemas.microsoft.com/office/drawing/2014/main" id="{8E3E6C23-47FD-402A-91D5-A9DF8C657010}"/>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05" name="Text Box 4">
          <a:extLst>
            <a:ext uri="{FF2B5EF4-FFF2-40B4-BE49-F238E27FC236}">
              <a16:creationId xmlns:a16="http://schemas.microsoft.com/office/drawing/2014/main" id="{C2361C98-B521-4682-B8E8-13C8F1AD9973}"/>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06" name="Text Box 5">
          <a:extLst>
            <a:ext uri="{FF2B5EF4-FFF2-40B4-BE49-F238E27FC236}">
              <a16:creationId xmlns:a16="http://schemas.microsoft.com/office/drawing/2014/main" id="{6A88398D-E5E0-40CC-A94C-1EDD6ED871E6}"/>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07" name="Text Box 6">
          <a:extLst>
            <a:ext uri="{FF2B5EF4-FFF2-40B4-BE49-F238E27FC236}">
              <a16:creationId xmlns:a16="http://schemas.microsoft.com/office/drawing/2014/main" id="{9EE402AE-98D0-476D-AF9C-FB6850D22E09}"/>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08" name="Text Box 7">
          <a:extLst>
            <a:ext uri="{FF2B5EF4-FFF2-40B4-BE49-F238E27FC236}">
              <a16:creationId xmlns:a16="http://schemas.microsoft.com/office/drawing/2014/main" id="{87A282A1-3887-4B46-83A2-267E9D950C76}"/>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09" name="Text Box 8">
          <a:extLst>
            <a:ext uri="{FF2B5EF4-FFF2-40B4-BE49-F238E27FC236}">
              <a16:creationId xmlns:a16="http://schemas.microsoft.com/office/drawing/2014/main" id="{FBAB819B-71FE-4C7E-815D-ED6E4790FB4E}"/>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10" name="Text Box 9">
          <a:extLst>
            <a:ext uri="{FF2B5EF4-FFF2-40B4-BE49-F238E27FC236}">
              <a16:creationId xmlns:a16="http://schemas.microsoft.com/office/drawing/2014/main" id="{F0C984DF-681E-4F7D-BCAC-3592F7B586B8}"/>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11" name="Text Box 10">
          <a:extLst>
            <a:ext uri="{FF2B5EF4-FFF2-40B4-BE49-F238E27FC236}">
              <a16:creationId xmlns:a16="http://schemas.microsoft.com/office/drawing/2014/main" id="{CFA07F44-D24C-4C98-9E53-C748147AA6B6}"/>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12" name="Text Box 1">
          <a:extLst>
            <a:ext uri="{FF2B5EF4-FFF2-40B4-BE49-F238E27FC236}">
              <a16:creationId xmlns:a16="http://schemas.microsoft.com/office/drawing/2014/main" id="{66E340AF-DCBB-4AFD-9D19-373EF175801E}"/>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13" name="Text Box 2">
          <a:extLst>
            <a:ext uri="{FF2B5EF4-FFF2-40B4-BE49-F238E27FC236}">
              <a16:creationId xmlns:a16="http://schemas.microsoft.com/office/drawing/2014/main" id="{3DA86058-7EFD-42A7-B705-3B9A32FDAE65}"/>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14" name="Text Box 7">
          <a:extLst>
            <a:ext uri="{FF2B5EF4-FFF2-40B4-BE49-F238E27FC236}">
              <a16:creationId xmlns:a16="http://schemas.microsoft.com/office/drawing/2014/main" id="{6FC61B5F-8DF9-472D-84FA-98212AFAC0C2}"/>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15" name="Text Box 8">
          <a:extLst>
            <a:ext uri="{FF2B5EF4-FFF2-40B4-BE49-F238E27FC236}">
              <a16:creationId xmlns:a16="http://schemas.microsoft.com/office/drawing/2014/main" id="{718593D5-EA2C-419F-8B09-299152F1E67E}"/>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16" name="Text Box 9">
          <a:extLst>
            <a:ext uri="{FF2B5EF4-FFF2-40B4-BE49-F238E27FC236}">
              <a16:creationId xmlns:a16="http://schemas.microsoft.com/office/drawing/2014/main" id="{7AB1C389-4533-4F8B-B984-6027CB4A6EFA}"/>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17" name="Text Box 10">
          <a:extLst>
            <a:ext uri="{FF2B5EF4-FFF2-40B4-BE49-F238E27FC236}">
              <a16:creationId xmlns:a16="http://schemas.microsoft.com/office/drawing/2014/main" id="{7B590612-A0D9-4B7D-BFC8-209E47B6EF9F}"/>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18" name="Text Box 1">
          <a:extLst>
            <a:ext uri="{FF2B5EF4-FFF2-40B4-BE49-F238E27FC236}">
              <a16:creationId xmlns:a16="http://schemas.microsoft.com/office/drawing/2014/main" id="{E65A4BE2-2CFC-41E9-9928-94E65E4A9719}"/>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19" name="Text Box 2">
          <a:extLst>
            <a:ext uri="{FF2B5EF4-FFF2-40B4-BE49-F238E27FC236}">
              <a16:creationId xmlns:a16="http://schemas.microsoft.com/office/drawing/2014/main" id="{FAA05342-FE4F-41E6-A235-828B50654687}"/>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20" name="Text Box 3">
          <a:extLst>
            <a:ext uri="{FF2B5EF4-FFF2-40B4-BE49-F238E27FC236}">
              <a16:creationId xmlns:a16="http://schemas.microsoft.com/office/drawing/2014/main" id="{8006502E-8270-4519-B3D6-CDF236B778BC}"/>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21" name="Text Box 4">
          <a:extLst>
            <a:ext uri="{FF2B5EF4-FFF2-40B4-BE49-F238E27FC236}">
              <a16:creationId xmlns:a16="http://schemas.microsoft.com/office/drawing/2014/main" id="{07DE5A5B-BC69-42E0-A818-3AD04F71A59D}"/>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22" name="Text Box 5">
          <a:extLst>
            <a:ext uri="{FF2B5EF4-FFF2-40B4-BE49-F238E27FC236}">
              <a16:creationId xmlns:a16="http://schemas.microsoft.com/office/drawing/2014/main" id="{A788E92C-A2C0-4DDF-B2D8-3CEBFFB1ABC5}"/>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23" name="Text Box 6">
          <a:extLst>
            <a:ext uri="{FF2B5EF4-FFF2-40B4-BE49-F238E27FC236}">
              <a16:creationId xmlns:a16="http://schemas.microsoft.com/office/drawing/2014/main" id="{8617BE8C-28AB-44A7-BED3-054B3E38A626}"/>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24" name="Text Box 7">
          <a:extLst>
            <a:ext uri="{FF2B5EF4-FFF2-40B4-BE49-F238E27FC236}">
              <a16:creationId xmlns:a16="http://schemas.microsoft.com/office/drawing/2014/main" id="{2B6FC334-3C61-458D-94B3-8292095D2874}"/>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25" name="Text Box 8">
          <a:extLst>
            <a:ext uri="{FF2B5EF4-FFF2-40B4-BE49-F238E27FC236}">
              <a16:creationId xmlns:a16="http://schemas.microsoft.com/office/drawing/2014/main" id="{BEA844AB-C1B3-4D2D-A15D-B67316C544C6}"/>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26" name="Text Box 9">
          <a:extLst>
            <a:ext uri="{FF2B5EF4-FFF2-40B4-BE49-F238E27FC236}">
              <a16:creationId xmlns:a16="http://schemas.microsoft.com/office/drawing/2014/main" id="{D8BBE852-D3D2-4D84-8E6E-F47A0C3A050B}"/>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27" name="Text Box 10">
          <a:extLst>
            <a:ext uri="{FF2B5EF4-FFF2-40B4-BE49-F238E27FC236}">
              <a16:creationId xmlns:a16="http://schemas.microsoft.com/office/drawing/2014/main" id="{954E1517-A258-48F1-A116-C5B0FA1AEF05}"/>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28" name="Text Box 1">
          <a:extLst>
            <a:ext uri="{FF2B5EF4-FFF2-40B4-BE49-F238E27FC236}">
              <a16:creationId xmlns:a16="http://schemas.microsoft.com/office/drawing/2014/main" id="{8621B6D6-5561-422D-8BF3-50EE9C86A010}"/>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29" name="Text Box 2">
          <a:extLst>
            <a:ext uri="{FF2B5EF4-FFF2-40B4-BE49-F238E27FC236}">
              <a16:creationId xmlns:a16="http://schemas.microsoft.com/office/drawing/2014/main" id="{75C64436-B9A6-4AAF-98F9-F9A01454CE05}"/>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30" name="Text Box 7">
          <a:extLst>
            <a:ext uri="{FF2B5EF4-FFF2-40B4-BE49-F238E27FC236}">
              <a16:creationId xmlns:a16="http://schemas.microsoft.com/office/drawing/2014/main" id="{16B9CAFE-9F6E-4E70-81DB-4947B35C3D14}"/>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31" name="Text Box 8">
          <a:extLst>
            <a:ext uri="{FF2B5EF4-FFF2-40B4-BE49-F238E27FC236}">
              <a16:creationId xmlns:a16="http://schemas.microsoft.com/office/drawing/2014/main" id="{1F83ACCE-3F71-4B62-97B8-FECB85B1681D}"/>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32" name="Text Box 9">
          <a:extLst>
            <a:ext uri="{FF2B5EF4-FFF2-40B4-BE49-F238E27FC236}">
              <a16:creationId xmlns:a16="http://schemas.microsoft.com/office/drawing/2014/main" id="{8D757BFE-9E09-438E-99A3-3869AC7FC4BD}"/>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72060"/>
    <xdr:sp macro="" textlink="">
      <xdr:nvSpPr>
        <xdr:cNvPr id="633" name="Text Box 10">
          <a:extLst>
            <a:ext uri="{FF2B5EF4-FFF2-40B4-BE49-F238E27FC236}">
              <a16:creationId xmlns:a16="http://schemas.microsoft.com/office/drawing/2014/main" id="{59575F42-6DA1-469F-B713-43916A1DF0E2}"/>
            </a:ext>
          </a:extLst>
        </xdr:cNvPr>
        <xdr:cNvSpPr txBox="1">
          <a:spLocks noChangeArrowheads="1"/>
        </xdr:cNvSpPr>
      </xdr:nvSpPr>
      <xdr:spPr bwMode="auto">
        <a:xfrm>
          <a:off x="0" y="28946475"/>
          <a:ext cx="95250" cy="27206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34" name="Text Box 1">
          <a:extLst>
            <a:ext uri="{FF2B5EF4-FFF2-40B4-BE49-F238E27FC236}">
              <a16:creationId xmlns:a16="http://schemas.microsoft.com/office/drawing/2014/main" id="{DE49B02D-6D3A-48B6-8FEE-6248CAA3CD68}"/>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35" name="Text Box 2">
          <a:extLst>
            <a:ext uri="{FF2B5EF4-FFF2-40B4-BE49-F238E27FC236}">
              <a16:creationId xmlns:a16="http://schemas.microsoft.com/office/drawing/2014/main" id="{830D61D2-374D-49DB-99A3-E8D57285D077}"/>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36" name="Text Box 7">
          <a:extLst>
            <a:ext uri="{FF2B5EF4-FFF2-40B4-BE49-F238E27FC236}">
              <a16:creationId xmlns:a16="http://schemas.microsoft.com/office/drawing/2014/main" id="{4B811B2C-A414-483E-8163-FE914F4310E4}"/>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37" name="Text Box 8">
          <a:extLst>
            <a:ext uri="{FF2B5EF4-FFF2-40B4-BE49-F238E27FC236}">
              <a16:creationId xmlns:a16="http://schemas.microsoft.com/office/drawing/2014/main" id="{BBDD8BAD-E3BE-4135-92B1-3741DA2111BD}"/>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38" name="Text Box 9">
          <a:extLst>
            <a:ext uri="{FF2B5EF4-FFF2-40B4-BE49-F238E27FC236}">
              <a16:creationId xmlns:a16="http://schemas.microsoft.com/office/drawing/2014/main" id="{DDCD4771-C7BD-4FF3-95EE-2A627373266D}"/>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39" name="Text Box 10">
          <a:extLst>
            <a:ext uri="{FF2B5EF4-FFF2-40B4-BE49-F238E27FC236}">
              <a16:creationId xmlns:a16="http://schemas.microsoft.com/office/drawing/2014/main" id="{747A74D8-8B1A-4602-8425-34211EBCC17F}"/>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40" name="Text Box 1">
          <a:extLst>
            <a:ext uri="{FF2B5EF4-FFF2-40B4-BE49-F238E27FC236}">
              <a16:creationId xmlns:a16="http://schemas.microsoft.com/office/drawing/2014/main" id="{FF5048AD-6B1F-4C3B-B392-1EC62DC239CA}"/>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41" name="Text Box 2">
          <a:extLst>
            <a:ext uri="{FF2B5EF4-FFF2-40B4-BE49-F238E27FC236}">
              <a16:creationId xmlns:a16="http://schemas.microsoft.com/office/drawing/2014/main" id="{AA730101-805F-4370-8BAC-651D847646FA}"/>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42" name="Text Box 7">
          <a:extLst>
            <a:ext uri="{FF2B5EF4-FFF2-40B4-BE49-F238E27FC236}">
              <a16:creationId xmlns:a16="http://schemas.microsoft.com/office/drawing/2014/main" id="{D362E680-3AFE-4D88-87E8-A1A75E48BA82}"/>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43" name="Text Box 8">
          <a:extLst>
            <a:ext uri="{FF2B5EF4-FFF2-40B4-BE49-F238E27FC236}">
              <a16:creationId xmlns:a16="http://schemas.microsoft.com/office/drawing/2014/main" id="{0026559E-9622-46BC-8D51-83BE06FEBB4C}"/>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44" name="Text Box 9">
          <a:extLst>
            <a:ext uri="{FF2B5EF4-FFF2-40B4-BE49-F238E27FC236}">
              <a16:creationId xmlns:a16="http://schemas.microsoft.com/office/drawing/2014/main" id="{8720F253-BADD-4AEF-AF6D-6BC9DDD3FE64}"/>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45" name="Text Box 10">
          <a:extLst>
            <a:ext uri="{FF2B5EF4-FFF2-40B4-BE49-F238E27FC236}">
              <a16:creationId xmlns:a16="http://schemas.microsoft.com/office/drawing/2014/main" id="{3C7F3FD7-4DE9-46F7-8904-12B83A4A4233}"/>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46" name="Text Box 1">
          <a:extLst>
            <a:ext uri="{FF2B5EF4-FFF2-40B4-BE49-F238E27FC236}">
              <a16:creationId xmlns:a16="http://schemas.microsoft.com/office/drawing/2014/main" id="{F280E654-4CB8-41E9-B078-96670979BB21}"/>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47" name="Text Box 2">
          <a:extLst>
            <a:ext uri="{FF2B5EF4-FFF2-40B4-BE49-F238E27FC236}">
              <a16:creationId xmlns:a16="http://schemas.microsoft.com/office/drawing/2014/main" id="{4F8B5D3F-700F-4DE2-BD67-C42F250BC47B}"/>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48" name="Text Box 7">
          <a:extLst>
            <a:ext uri="{FF2B5EF4-FFF2-40B4-BE49-F238E27FC236}">
              <a16:creationId xmlns:a16="http://schemas.microsoft.com/office/drawing/2014/main" id="{D9599F1E-9790-42D2-893F-4789451C31FD}"/>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49" name="Text Box 8">
          <a:extLst>
            <a:ext uri="{FF2B5EF4-FFF2-40B4-BE49-F238E27FC236}">
              <a16:creationId xmlns:a16="http://schemas.microsoft.com/office/drawing/2014/main" id="{37F24EC8-30C1-4A89-B4D5-053D9CE215DD}"/>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50" name="Text Box 9">
          <a:extLst>
            <a:ext uri="{FF2B5EF4-FFF2-40B4-BE49-F238E27FC236}">
              <a16:creationId xmlns:a16="http://schemas.microsoft.com/office/drawing/2014/main" id="{BCA554CB-3D7B-4EBE-9D1E-3AFC45FF4494}"/>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51" name="Text Box 10">
          <a:extLst>
            <a:ext uri="{FF2B5EF4-FFF2-40B4-BE49-F238E27FC236}">
              <a16:creationId xmlns:a16="http://schemas.microsoft.com/office/drawing/2014/main" id="{2CD751A6-5CD7-4A8E-928D-83B5A10B97AB}"/>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52" name="Text Box 1">
          <a:extLst>
            <a:ext uri="{FF2B5EF4-FFF2-40B4-BE49-F238E27FC236}">
              <a16:creationId xmlns:a16="http://schemas.microsoft.com/office/drawing/2014/main" id="{FEE8589C-34B2-4D0A-9AD7-7CC677F276C7}"/>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53" name="Text Box 2">
          <a:extLst>
            <a:ext uri="{FF2B5EF4-FFF2-40B4-BE49-F238E27FC236}">
              <a16:creationId xmlns:a16="http://schemas.microsoft.com/office/drawing/2014/main" id="{931719D4-7350-4734-AC67-0A51E5412B4B}"/>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54" name="Text Box 7">
          <a:extLst>
            <a:ext uri="{FF2B5EF4-FFF2-40B4-BE49-F238E27FC236}">
              <a16:creationId xmlns:a16="http://schemas.microsoft.com/office/drawing/2014/main" id="{4DD40843-0DD1-4102-BCCF-C878490A4A28}"/>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55" name="Text Box 8">
          <a:extLst>
            <a:ext uri="{FF2B5EF4-FFF2-40B4-BE49-F238E27FC236}">
              <a16:creationId xmlns:a16="http://schemas.microsoft.com/office/drawing/2014/main" id="{C761C7ED-0A07-4593-AFD6-955E9A7E44D9}"/>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56" name="Text Box 9">
          <a:extLst>
            <a:ext uri="{FF2B5EF4-FFF2-40B4-BE49-F238E27FC236}">
              <a16:creationId xmlns:a16="http://schemas.microsoft.com/office/drawing/2014/main" id="{7F18AC6C-8939-4C74-BAF7-9D554A52F183}"/>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57" name="Text Box 10">
          <a:extLst>
            <a:ext uri="{FF2B5EF4-FFF2-40B4-BE49-F238E27FC236}">
              <a16:creationId xmlns:a16="http://schemas.microsoft.com/office/drawing/2014/main" id="{4207994C-7069-4443-A2C4-6AFE67B018A8}"/>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58" name="Text Box 1">
          <a:extLst>
            <a:ext uri="{FF2B5EF4-FFF2-40B4-BE49-F238E27FC236}">
              <a16:creationId xmlns:a16="http://schemas.microsoft.com/office/drawing/2014/main" id="{0B4D38C9-3D2B-4C45-B867-CD01755A19AD}"/>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59" name="Text Box 2">
          <a:extLst>
            <a:ext uri="{FF2B5EF4-FFF2-40B4-BE49-F238E27FC236}">
              <a16:creationId xmlns:a16="http://schemas.microsoft.com/office/drawing/2014/main" id="{8CD10169-B600-4DDD-9828-93F616958E66}"/>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60" name="Text Box 7">
          <a:extLst>
            <a:ext uri="{FF2B5EF4-FFF2-40B4-BE49-F238E27FC236}">
              <a16:creationId xmlns:a16="http://schemas.microsoft.com/office/drawing/2014/main" id="{52A8B683-3A50-430C-829E-70EEA840CE23}"/>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61" name="Text Box 8">
          <a:extLst>
            <a:ext uri="{FF2B5EF4-FFF2-40B4-BE49-F238E27FC236}">
              <a16:creationId xmlns:a16="http://schemas.microsoft.com/office/drawing/2014/main" id="{8F1CDA83-F8EA-4263-8F43-9A07EBFFE994}"/>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62" name="Text Box 9">
          <a:extLst>
            <a:ext uri="{FF2B5EF4-FFF2-40B4-BE49-F238E27FC236}">
              <a16:creationId xmlns:a16="http://schemas.microsoft.com/office/drawing/2014/main" id="{8F8F8E67-2A33-4E09-9C44-583CF2269E6C}"/>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63" name="Text Box 10">
          <a:extLst>
            <a:ext uri="{FF2B5EF4-FFF2-40B4-BE49-F238E27FC236}">
              <a16:creationId xmlns:a16="http://schemas.microsoft.com/office/drawing/2014/main" id="{A26B8C73-D4C9-42D9-85E1-EEDA15FF1F31}"/>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64" name="Text Box 1">
          <a:extLst>
            <a:ext uri="{FF2B5EF4-FFF2-40B4-BE49-F238E27FC236}">
              <a16:creationId xmlns:a16="http://schemas.microsoft.com/office/drawing/2014/main" id="{01AC3BFB-CF18-400F-AA5D-61E885DBBFD5}"/>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65" name="Text Box 2">
          <a:extLst>
            <a:ext uri="{FF2B5EF4-FFF2-40B4-BE49-F238E27FC236}">
              <a16:creationId xmlns:a16="http://schemas.microsoft.com/office/drawing/2014/main" id="{F313F983-0985-4E1D-B932-7038B3BAD294}"/>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66" name="Text Box 7">
          <a:extLst>
            <a:ext uri="{FF2B5EF4-FFF2-40B4-BE49-F238E27FC236}">
              <a16:creationId xmlns:a16="http://schemas.microsoft.com/office/drawing/2014/main" id="{F0BD92B6-4A2D-43E3-8860-29AAF2DF446B}"/>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67" name="Text Box 8">
          <a:extLst>
            <a:ext uri="{FF2B5EF4-FFF2-40B4-BE49-F238E27FC236}">
              <a16:creationId xmlns:a16="http://schemas.microsoft.com/office/drawing/2014/main" id="{F93C4BEC-913E-4B6F-8FA1-34FB72033CDA}"/>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68" name="Text Box 9">
          <a:extLst>
            <a:ext uri="{FF2B5EF4-FFF2-40B4-BE49-F238E27FC236}">
              <a16:creationId xmlns:a16="http://schemas.microsoft.com/office/drawing/2014/main" id="{7A93B510-55E1-4C87-8A48-4C448E6494FA}"/>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69" name="Text Box 10">
          <a:extLst>
            <a:ext uri="{FF2B5EF4-FFF2-40B4-BE49-F238E27FC236}">
              <a16:creationId xmlns:a16="http://schemas.microsoft.com/office/drawing/2014/main" id="{13F2BD11-40DB-4990-B05D-C603FC4F3837}"/>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70" name="Text Box 1">
          <a:extLst>
            <a:ext uri="{FF2B5EF4-FFF2-40B4-BE49-F238E27FC236}">
              <a16:creationId xmlns:a16="http://schemas.microsoft.com/office/drawing/2014/main" id="{49E1DF92-891B-4565-95D4-12187915B14D}"/>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71" name="Text Box 2">
          <a:extLst>
            <a:ext uri="{FF2B5EF4-FFF2-40B4-BE49-F238E27FC236}">
              <a16:creationId xmlns:a16="http://schemas.microsoft.com/office/drawing/2014/main" id="{C9B1DFB8-1459-4CC5-A8F1-104D596B660F}"/>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72" name="Text Box 7">
          <a:extLst>
            <a:ext uri="{FF2B5EF4-FFF2-40B4-BE49-F238E27FC236}">
              <a16:creationId xmlns:a16="http://schemas.microsoft.com/office/drawing/2014/main" id="{1E0E9CD6-5229-4A4E-AC53-3BCF9DD65A66}"/>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73" name="Text Box 8">
          <a:extLst>
            <a:ext uri="{FF2B5EF4-FFF2-40B4-BE49-F238E27FC236}">
              <a16:creationId xmlns:a16="http://schemas.microsoft.com/office/drawing/2014/main" id="{047A4340-3CC3-4D2F-83DC-AFAC8063ED49}"/>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74" name="Text Box 9">
          <a:extLst>
            <a:ext uri="{FF2B5EF4-FFF2-40B4-BE49-F238E27FC236}">
              <a16:creationId xmlns:a16="http://schemas.microsoft.com/office/drawing/2014/main" id="{A2F7D043-1956-41F9-B8A2-6CE67A718B6C}"/>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75" name="Text Box 10">
          <a:extLst>
            <a:ext uri="{FF2B5EF4-FFF2-40B4-BE49-F238E27FC236}">
              <a16:creationId xmlns:a16="http://schemas.microsoft.com/office/drawing/2014/main" id="{B4E96CA6-547B-4DC5-BB11-50DD11B303C2}"/>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76" name="Text Box 1">
          <a:extLst>
            <a:ext uri="{FF2B5EF4-FFF2-40B4-BE49-F238E27FC236}">
              <a16:creationId xmlns:a16="http://schemas.microsoft.com/office/drawing/2014/main" id="{E07B8324-6670-45FD-956D-1BB2A5F45750}"/>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77" name="Text Box 2">
          <a:extLst>
            <a:ext uri="{FF2B5EF4-FFF2-40B4-BE49-F238E27FC236}">
              <a16:creationId xmlns:a16="http://schemas.microsoft.com/office/drawing/2014/main" id="{3DF1BC48-26D2-4BC0-A146-CE4F4D7F8266}"/>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78" name="Text Box 7">
          <a:extLst>
            <a:ext uri="{FF2B5EF4-FFF2-40B4-BE49-F238E27FC236}">
              <a16:creationId xmlns:a16="http://schemas.microsoft.com/office/drawing/2014/main" id="{EA4FC8FA-3AEC-43C2-9BA6-32A86FDD64F7}"/>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79" name="Text Box 8">
          <a:extLst>
            <a:ext uri="{FF2B5EF4-FFF2-40B4-BE49-F238E27FC236}">
              <a16:creationId xmlns:a16="http://schemas.microsoft.com/office/drawing/2014/main" id="{08B99536-E4BF-4117-8895-2F266A010508}"/>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80" name="Text Box 9">
          <a:extLst>
            <a:ext uri="{FF2B5EF4-FFF2-40B4-BE49-F238E27FC236}">
              <a16:creationId xmlns:a16="http://schemas.microsoft.com/office/drawing/2014/main" id="{5FBD8DC4-C056-44D2-B994-C2C650C390DC}"/>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oneCellAnchor>
    <xdr:from>
      <xdr:col>0</xdr:col>
      <xdr:colOff>0</xdr:colOff>
      <xdr:row>116</xdr:row>
      <xdr:rowOff>0</xdr:rowOff>
    </xdr:from>
    <xdr:ext cx="95250" cy="228600"/>
    <xdr:sp macro="" textlink="">
      <xdr:nvSpPr>
        <xdr:cNvPr id="681" name="Text Box 10">
          <a:extLst>
            <a:ext uri="{FF2B5EF4-FFF2-40B4-BE49-F238E27FC236}">
              <a16:creationId xmlns:a16="http://schemas.microsoft.com/office/drawing/2014/main" id="{8E0F6056-6836-427C-8CDB-A8560BA44092}"/>
            </a:ext>
          </a:extLst>
        </xdr:cNvPr>
        <xdr:cNvSpPr txBox="1">
          <a:spLocks noChangeArrowheads="1"/>
        </xdr:cNvSpPr>
      </xdr:nvSpPr>
      <xdr:spPr bwMode="auto">
        <a:xfrm>
          <a:off x="0" y="28946475"/>
          <a:ext cx="95250" cy="228600"/>
        </a:xfrm>
        <a:prstGeom prst="rect">
          <a:avLst/>
        </a:prstGeom>
        <a:noFill/>
        <a:ln w="9525">
          <a:noFill/>
          <a:miter lim="800000"/>
          <a:headEnd/>
          <a:tailEnd/>
        </a:ln>
      </xdr:spPr>
    </xdr:sp>
    <xdr:clientData/>
  </xdr:oneCellAnchor>
  <xdr:twoCellAnchor editAs="oneCell">
    <xdr:from>
      <xdr:col>0</xdr:col>
      <xdr:colOff>0</xdr:colOff>
      <xdr:row>148</xdr:row>
      <xdr:rowOff>0</xdr:rowOff>
    </xdr:from>
    <xdr:to>
      <xdr:col>0</xdr:col>
      <xdr:colOff>95250</xdr:colOff>
      <xdr:row>148</xdr:row>
      <xdr:rowOff>228600</xdr:rowOff>
    </xdr:to>
    <xdr:sp macro="" textlink="">
      <xdr:nvSpPr>
        <xdr:cNvPr id="682" name="Text Box 1">
          <a:extLst>
            <a:ext uri="{FF2B5EF4-FFF2-40B4-BE49-F238E27FC236}">
              <a16:creationId xmlns:a16="http://schemas.microsoft.com/office/drawing/2014/main" id="{63BB81C3-C61B-47F7-BC43-12C08A9D74A1}"/>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683" name="Text Box 2">
          <a:extLst>
            <a:ext uri="{FF2B5EF4-FFF2-40B4-BE49-F238E27FC236}">
              <a16:creationId xmlns:a16="http://schemas.microsoft.com/office/drawing/2014/main" id="{19FA2406-E130-44B1-9F68-294961371509}"/>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twoCellAnchor>
  <xdr:twoCellAnchor editAs="oneCell">
    <xdr:from>
      <xdr:col>0</xdr:col>
      <xdr:colOff>0</xdr:colOff>
      <xdr:row>197</xdr:row>
      <xdr:rowOff>0</xdr:rowOff>
    </xdr:from>
    <xdr:to>
      <xdr:col>0</xdr:col>
      <xdr:colOff>95250</xdr:colOff>
      <xdr:row>197</xdr:row>
      <xdr:rowOff>228600</xdr:rowOff>
    </xdr:to>
    <xdr:sp macro="" textlink="">
      <xdr:nvSpPr>
        <xdr:cNvPr id="684" name="Text Box 3">
          <a:extLst>
            <a:ext uri="{FF2B5EF4-FFF2-40B4-BE49-F238E27FC236}">
              <a16:creationId xmlns:a16="http://schemas.microsoft.com/office/drawing/2014/main" id="{174CD18D-F5F7-43CF-A238-F274C4BC02CA}"/>
            </a:ext>
          </a:extLst>
        </xdr:cNvPr>
        <xdr:cNvSpPr txBox="1">
          <a:spLocks noChangeArrowheads="1"/>
        </xdr:cNvSpPr>
      </xdr:nvSpPr>
      <xdr:spPr bwMode="auto">
        <a:xfrm>
          <a:off x="0" y="51758850"/>
          <a:ext cx="95250" cy="228600"/>
        </a:xfrm>
        <a:prstGeom prst="rect">
          <a:avLst/>
        </a:prstGeom>
        <a:noFill/>
        <a:ln w="9525">
          <a:noFill/>
          <a:miter lim="800000"/>
          <a:headEnd/>
          <a:tailEnd/>
        </a:ln>
      </xdr:spPr>
    </xdr:sp>
    <xdr:clientData/>
  </xdr:twoCellAnchor>
  <xdr:twoCellAnchor editAs="oneCell">
    <xdr:from>
      <xdr:col>0</xdr:col>
      <xdr:colOff>0</xdr:colOff>
      <xdr:row>197</xdr:row>
      <xdr:rowOff>0</xdr:rowOff>
    </xdr:from>
    <xdr:to>
      <xdr:col>0</xdr:col>
      <xdr:colOff>95250</xdr:colOff>
      <xdr:row>197</xdr:row>
      <xdr:rowOff>228600</xdr:rowOff>
    </xdr:to>
    <xdr:sp macro="" textlink="">
      <xdr:nvSpPr>
        <xdr:cNvPr id="685" name="Text Box 4">
          <a:extLst>
            <a:ext uri="{FF2B5EF4-FFF2-40B4-BE49-F238E27FC236}">
              <a16:creationId xmlns:a16="http://schemas.microsoft.com/office/drawing/2014/main" id="{EAEA20AC-84E7-44B3-82C2-9AFF9CCB781F}"/>
            </a:ext>
          </a:extLst>
        </xdr:cNvPr>
        <xdr:cNvSpPr txBox="1">
          <a:spLocks noChangeArrowheads="1"/>
        </xdr:cNvSpPr>
      </xdr:nvSpPr>
      <xdr:spPr bwMode="auto">
        <a:xfrm>
          <a:off x="0" y="51758850"/>
          <a:ext cx="95250" cy="228600"/>
        </a:xfrm>
        <a:prstGeom prst="rect">
          <a:avLst/>
        </a:prstGeom>
        <a:noFill/>
        <a:ln w="9525">
          <a:noFill/>
          <a:miter lim="800000"/>
          <a:headEnd/>
          <a:tailEnd/>
        </a:ln>
      </xdr:spPr>
    </xdr:sp>
    <xdr:clientData/>
  </xdr:twoCellAnchor>
  <xdr:twoCellAnchor editAs="oneCell">
    <xdr:from>
      <xdr:col>0</xdr:col>
      <xdr:colOff>0</xdr:colOff>
      <xdr:row>197</xdr:row>
      <xdr:rowOff>0</xdr:rowOff>
    </xdr:from>
    <xdr:to>
      <xdr:col>0</xdr:col>
      <xdr:colOff>95250</xdr:colOff>
      <xdr:row>197</xdr:row>
      <xdr:rowOff>228600</xdr:rowOff>
    </xdr:to>
    <xdr:sp macro="" textlink="">
      <xdr:nvSpPr>
        <xdr:cNvPr id="686" name="Text Box 5">
          <a:extLst>
            <a:ext uri="{FF2B5EF4-FFF2-40B4-BE49-F238E27FC236}">
              <a16:creationId xmlns:a16="http://schemas.microsoft.com/office/drawing/2014/main" id="{F63F44F4-21EC-4E96-B7D6-29272B5A5BC3}"/>
            </a:ext>
          </a:extLst>
        </xdr:cNvPr>
        <xdr:cNvSpPr txBox="1">
          <a:spLocks noChangeArrowheads="1"/>
        </xdr:cNvSpPr>
      </xdr:nvSpPr>
      <xdr:spPr bwMode="auto">
        <a:xfrm>
          <a:off x="0" y="51758850"/>
          <a:ext cx="95250" cy="228600"/>
        </a:xfrm>
        <a:prstGeom prst="rect">
          <a:avLst/>
        </a:prstGeom>
        <a:noFill/>
        <a:ln w="9525">
          <a:noFill/>
          <a:miter lim="800000"/>
          <a:headEnd/>
          <a:tailEnd/>
        </a:ln>
      </xdr:spPr>
    </xdr:sp>
    <xdr:clientData/>
  </xdr:twoCellAnchor>
  <xdr:twoCellAnchor editAs="oneCell">
    <xdr:from>
      <xdr:col>0</xdr:col>
      <xdr:colOff>0</xdr:colOff>
      <xdr:row>197</xdr:row>
      <xdr:rowOff>0</xdr:rowOff>
    </xdr:from>
    <xdr:to>
      <xdr:col>0</xdr:col>
      <xdr:colOff>95250</xdr:colOff>
      <xdr:row>197</xdr:row>
      <xdr:rowOff>228600</xdr:rowOff>
    </xdr:to>
    <xdr:sp macro="" textlink="">
      <xdr:nvSpPr>
        <xdr:cNvPr id="687" name="Text Box 6">
          <a:extLst>
            <a:ext uri="{FF2B5EF4-FFF2-40B4-BE49-F238E27FC236}">
              <a16:creationId xmlns:a16="http://schemas.microsoft.com/office/drawing/2014/main" id="{63E6C54C-204F-4AD3-98A5-6DBDB12E6CAF}"/>
            </a:ext>
          </a:extLst>
        </xdr:cNvPr>
        <xdr:cNvSpPr txBox="1">
          <a:spLocks noChangeArrowheads="1"/>
        </xdr:cNvSpPr>
      </xdr:nvSpPr>
      <xdr:spPr bwMode="auto">
        <a:xfrm>
          <a:off x="0" y="5175885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688" name="Text Box 7">
          <a:extLst>
            <a:ext uri="{FF2B5EF4-FFF2-40B4-BE49-F238E27FC236}">
              <a16:creationId xmlns:a16="http://schemas.microsoft.com/office/drawing/2014/main" id="{AFF00C9D-7686-42BE-9546-F003F381E4DA}"/>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689" name="Text Box 8">
          <a:extLst>
            <a:ext uri="{FF2B5EF4-FFF2-40B4-BE49-F238E27FC236}">
              <a16:creationId xmlns:a16="http://schemas.microsoft.com/office/drawing/2014/main" id="{AD93B9A5-6587-48F0-B83A-62A70177C4A9}"/>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690" name="Text Box 9">
          <a:extLst>
            <a:ext uri="{FF2B5EF4-FFF2-40B4-BE49-F238E27FC236}">
              <a16:creationId xmlns:a16="http://schemas.microsoft.com/office/drawing/2014/main" id="{71A0777C-5F9D-42D8-AF85-535E8DD1ECE7}"/>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691" name="Text Box 10">
          <a:extLst>
            <a:ext uri="{FF2B5EF4-FFF2-40B4-BE49-F238E27FC236}">
              <a16:creationId xmlns:a16="http://schemas.microsoft.com/office/drawing/2014/main" id="{FD41354B-681D-4707-AF6A-B745F6A6B83F}"/>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twoCellAnchor>
  <xdr:twoCellAnchor editAs="oneCell">
    <xdr:from>
      <xdr:col>0</xdr:col>
      <xdr:colOff>0</xdr:colOff>
      <xdr:row>197</xdr:row>
      <xdr:rowOff>0</xdr:rowOff>
    </xdr:from>
    <xdr:to>
      <xdr:col>0</xdr:col>
      <xdr:colOff>76200</xdr:colOff>
      <xdr:row>204</xdr:row>
      <xdr:rowOff>13759</xdr:rowOff>
    </xdr:to>
    <xdr:sp macro="" textlink="">
      <xdr:nvSpPr>
        <xdr:cNvPr id="692" name="Text Box 11">
          <a:extLst>
            <a:ext uri="{FF2B5EF4-FFF2-40B4-BE49-F238E27FC236}">
              <a16:creationId xmlns:a16="http://schemas.microsoft.com/office/drawing/2014/main" id="{F3A6CB07-2A8D-4524-829C-B5085C2D9469}"/>
            </a:ext>
          </a:extLst>
        </xdr:cNvPr>
        <xdr:cNvSpPr txBox="1">
          <a:spLocks noChangeArrowheads="1"/>
        </xdr:cNvSpPr>
      </xdr:nvSpPr>
      <xdr:spPr bwMode="auto">
        <a:xfrm>
          <a:off x="0" y="51758850"/>
          <a:ext cx="76200" cy="1747309"/>
        </a:xfrm>
        <a:prstGeom prst="rect">
          <a:avLst/>
        </a:prstGeom>
        <a:noFill/>
        <a:ln w="9525">
          <a:noFill/>
          <a:miter lim="800000"/>
          <a:headEnd/>
          <a:tailEnd/>
        </a:ln>
      </xdr:spPr>
    </xdr:sp>
    <xdr:clientData/>
  </xdr:twoCellAnchor>
  <xdr:twoCellAnchor editAs="oneCell">
    <xdr:from>
      <xdr:col>0</xdr:col>
      <xdr:colOff>0</xdr:colOff>
      <xdr:row>197</xdr:row>
      <xdr:rowOff>0</xdr:rowOff>
    </xdr:from>
    <xdr:to>
      <xdr:col>0</xdr:col>
      <xdr:colOff>76200</xdr:colOff>
      <xdr:row>204</xdr:row>
      <xdr:rowOff>13759</xdr:rowOff>
    </xdr:to>
    <xdr:sp macro="" textlink="">
      <xdr:nvSpPr>
        <xdr:cNvPr id="693" name="Text Box 12">
          <a:extLst>
            <a:ext uri="{FF2B5EF4-FFF2-40B4-BE49-F238E27FC236}">
              <a16:creationId xmlns:a16="http://schemas.microsoft.com/office/drawing/2014/main" id="{BA0CDC21-3B45-4DFD-97AA-6C59FB6F3CEA}"/>
            </a:ext>
          </a:extLst>
        </xdr:cNvPr>
        <xdr:cNvSpPr txBox="1">
          <a:spLocks noChangeArrowheads="1"/>
        </xdr:cNvSpPr>
      </xdr:nvSpPr>
      <xdr:spPr bwMode="auto">
        <a:xfrm>
          <a:off x="0" y="51758850"/>
          <a:ext cx="76200" cy="1747309"/>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694" name="Text Box 1">
          <a:extLst>
            <a:ext uri="{FF2B5EF4-FFF2-40B4-BE49-F238E27FC236}">
              <a16:creationId xmlns:a16="http://schemas.microsoft.com/office/drawing/2014/main" id="{0F741B06-CA34-45C6-BD21-7BEA9528F8E5}"/>
            </a:ext>
          </a:extLst>
        </xdr:cNvPr>
        <xdr:cNvSpPr txBox="1">
          <a:spLocks noChangeArrowheads="1"/>
        </xdr:cNvSpPr>
      </xdr:nvSpPr>
      <xdr:spPr bwMode="auto">
        <a:xfrm>
          <a:off x="0" y="3810000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695" name="Text Box 2">
          <a:extLst>
            <a:ext uri="{FF2B5EF4-FFF2-40B4-BE49-F238E27FC236}">
              <a16:creationId xmlns:a16="http://schemas.microsoft.com/office/drawing/2014/main" id="{45D0D4C3-96B5-45CB-9546-C0BA2093416B}"/>
            </a:ext>
          </a:extLst>
        </xdr:cNvPr>
        <xdr:cNvSpPr txBox="1">
          <a:spLocks noChangeArrowheads="1"/>
        </xdr:cNvSpPr>
      </xdr:nvSpPr>
      <xdr:spPr bwMode="auto">
        <a:xfrm>
          <a:off x="0" y="3810000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696" name="Text Box 7">
          <a:extLst>
            <a:ext uri="{FF2B5EF4-FFF2-40B4-BE49-F238E27FC236}">
              <a16:creationId xmlns:a16="http://schemas.microsoft.com/office/drawing/2014/main" id="{B945DB86-9353-45AB-A5F9-F1F83775EA94}"/>
            </a:ext>
          </a:extLst>
        </xdr:cNvPr>
        <xdr:cNvSpPr txBox="1">
          <a:spLocks noChangeArrowheads="1"/>
        </xdr:cNvSpPr>
      </xdr:nvSpPr>
      <xdr:spPr bwMode="auto">
        <a:xfrm>
          <a:off x="0" y="3810000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697" name="Text Box 8">
          <a:extLst>
            <a:ext uri="{FF2B5EF4-FFF2-40B4-BE49-F238E27FC236}">
              <a16:creationId xmlns:a16="http://schemas.microsoft.com/office/drawing/2014/main" id="{E0D864DF-56F7-44AC-AF52-C443DBD1E297}"/>
            </a:ext>
          </a:extLst>
        </xdr:cNvPr>
        <xdr:cNvSpPr txBox="1">
          <a:spLocks noChangeArrowheads="1"/>
        </xdr:cNvSpPr>
      </xdr:nvSpPr>
      <xdr:spPr bwMode="auto">
        <a:xfrm>
          <a:off x="0" y="3810000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698" name="Text Box 9">
          <a:extLst>
            <a:ext uri="{FF2B5EF4-FFF2-40B4-BE49-F238E27FC236}">
              <a16:creationId xmlns:a16="http://schemas.microsoft.com/office/drawing/2014/main" id="{FFCEAD5E-5794-47BE-A451-0D19980B2C65}"/>
            </a:ext>
          </a:extLst>
        </xdr:cNvPr>
        <xdr:cNvSpPr txBox="1">
          <a:spLocks noChangeArrowheads="1"/>
        </xdr:cNvSpPr>
      </xdr:nvSpPr>
      <xdr:spPr bwMode="auto">
        <a:xfrm>
          <a:off x="0" y="3810000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699" name="Text Box 10">
          <a:extLst>
            <a:ext uri="{FF2B5EF4-FFF2-40B4-BE49-F238E27FC236}">
              <a16:creationId xmlns:a16="http://schemas.microsoft.com/office/drawing/2014/main" id="{3FFC0A50-9528-45AE-8D56-6C2AC534DAEA}"/>
            </a:ext>
          </a:extLst>
        </xdr:cNvPr>
        <xdr:cNvSpPr txBox="1">
          <a:spLocks noChangeArrowheads="1"/>
        </xdr:cNvSpPr>
      </xdr:nvSpPr>
      <xdr:spPr bwMode="auto">
        <a:xfrm>
          <a:off x="0" y="3810000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00" name="Text Box 1">
          <a:extLst>
            <a:ext uri="{FF2B5EF4-FFF2-40B4-BE49-F238E27FC236}">
              <a16:creationId xmlns:a16="http://schemas.microsoft.com/office/drawing/2014/main" id="{BDDD6EE1-47D7-4653-9559-769E6C378AB7}"/>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01" name="Text Box 2">
          <a:extLst>
            <a:ext uri="{FF2B5EF4-FFF2-40B4-BE49-F238E27FC236}">
              <a16:creationId xmlns:a16="http://schemas.microsoft.com/office/drawing/2014/main" id="{E0991B57-7F48-4F41-8AB4-8A2A1C70DBD3}"/>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twoCellAnchor>
  <xdr:twoCellAnchor editAs="oneCell">
    <xdr:from>
      <xdr:col>0</xdr:col>
      <xdr:colOff>0</xdr:colOff>
      <xdr:row>197</xdr:row>
      <xdr:rowOff>0</xdr:rowOff>
    </xdr:from>
    <xdr:to>
      <xdr:col>0</xdr:col>
      <xdr:colOff>95250</xdr:colOff>
      <xdr:row>197</xdr:row>
      <xdr:rowOff>228600</xdr:rowOff>
    </xdr:to>
    <xdr:sp macro="" textlink="">
      <xdr:nvSpPr>
        <xdr:cNvPr id="702" name="Text Box 3">
          <a:extLst>
            <a:ext uri="{FF2B5EF4-FFF2-40B4-BE49-F238E27FC236}">
              <a16:creationId xmlns:a16="http://schemas.microsoft.com/office/drawing/2014/main" id="{F4CD7415-D8B7-45F4-B508-4621D74CC7B6}"/>
            </a:ext>
          </a:extLst>
        </xdr:cNvPr>
        <xdr:cNvSpPr txBox="1">
          <a:spLocks noChangeArrowheads="1"/>
        </xdr:cNvSpPr>
      </xdr:nvSpPr>
      <xdr:spPr bwMode="auto">
        <a:xfrm>
          <a:off x="0" y="51758850"/>
          <a:ext cx="95250" cy="228600"/>
        </a:xfrm>
        <a:prstGeom prst="rect">
          <a:avLst/>
        </a:prstGeom>
        <a:noFill/>
        <a:ln w="9525">
          <a:noFill/>
          <a:miter lim="800000"/>
          <a:headEnd/>
          <a:tailEnd/>
        </a:ln>
      </xdr:spPr>
    </xdr:sp>
    <xdr:clientData/>
  </xdr:twoCellAnchor>
  <xdr:twoCellAnchor editAs="oneCell">
    <xdr:from>
      <xdr:col>0</xdr:col>
      <xdr:colOff>0</xdr:colOff>
      <xdr:row>197</xdr:row>
      <xdr:rowOff>0</xdr:rowOff>
    </xdr:from>
    <xdr:to>
      <xdr:col>0</xdr:col>
      <xdr:colOff>95250</xdr:colOff>
      <xdr:row>197</xdr:row>
      <xdr:rowOff>228600</xdr:rowOff>
    </xdr:to>
    <xdr:sp macro="" textlink="">
      <xdr:nvSpPr>
        <xdr:cNvPr id="703" name="Text Box 4">
          <a:extLst>
            <a:ext uri="{FF2B5EF4-FFF2-40B4-BE49-F238E27FC236}">
              <a16:creationId xmlns:a16="http://schemas.microsoft.com/office/drawing/2014/main" id="{595F0EFA-D2CC-4B13-80FF-3BEC330071D6}"/>
            </a:ext>
          </a:extLst>
        </xdr:cNvPr>
        <xdr:cNvSpPr txBox="1">
          <a:spLocks noChangeArrowheads="1"/>
        </xdr:cNvSpPr>
      </xdr:nvSpPr>
      <xdr:spPr bwMode="auto">
        <a:xfrm>
          <a:off x="0" y="51758850"/>
          <a:ext cx="95250" cy="228600"/>
        </a:xfrm>
        <a:prstGeom prst="rect">
          <a:avLst/>
        </a:prstGeom>
        <a:noFill/>
        <a:ln w="9525">
          <a:noFill/>
          <a:miter lim="800000"/>
          <a:headEnd/>
          <a:tailEnd/>
        </a:ln>
      </xdr:spPr>
    </xdr:sp>
    <xdr:clientData/>
  </xdr:twoCellAnchor>
  <xdr:twoCellAnchor editAs="oneCell">
    <xdr:from>
      <xdr:col>0</xdr:col>
      <xdr:colOff>0</xdr:colOff>
      <xdr:row>197</xdr:row>
      <xdr:rowOff>0</xdr:rowOff>
    </xdr:from>
    <xdr:to>
      <xdr:col>0</xdr:col>
      <xdr:colOff>95250</xdr:colOff>
      <xdr:row>197</xdr:row>
      <xdr:rowOff>228600</xdr:rowOff>
    </xdr:to>
    <xdr:sp macro="" textlink="">
      <xdr:nvSpPr>
        <xdr:cNvPr id="704" name="Text Box 5">
          <a:extLst>
            <a:ext uri="{FF2B5EF4-FFF2-40B4-BE49-F238E27FC236}">
              <a16:creationId xmlns:a16="http://schemas.microsoft.com/office/drawing/2014/main" id="{80B0B353-7FA5-4DD3-9E5B-EB5D6C080EB8}"/>
            </a:ext>
          </a:extLst>
        </xdr:cNvPr>
        <xdr:cNvSpPr txBox="1">
          <a:spLocks noChangeArrowheads="1"/>
        </xdr:cNvSpPr>
      </xdr:nvSpPr>
      <xdr:spPr bwMode="auto">
        <a:xfrm>
          <a:off x="0" y="51758850"/>
          <a:ext cx="95250" cy="228600"/>
        </a:xfrm>
        <a:prstGeom prst="rect">
          <a:avLst/>
        </a:prstGeom>
        <a:noFill/>
        <a:ln w="9525">
          <a:noFill/>
          <a:miter lim="800000"/>
          <a:headEnd/>
          <a:tailEnd/>
        </a:ln>
      </xdr:spPr>
    </xdr:sp>
    <xdr:clientData/>
  </xdr:twoCellAnchor>
  <xdr:twoCellAnchor editAs="oneCell">
    <xdr:from>
      <xdr:col>0</xdr:col>
      <xdr:colOff>0</xdr:colOff>
      <xdr:row>197</xdr:row>
      <xdr:rowOff>0</xdr:rowOff>
    </xdr:from>
    <xdr:to>
      <xdr:col>0</xdr:col>
      <xdr:colOff>95250</xdr:colOff>
      <xdr:row>197</xdr:row>
      <xdr:rowOff>228600</xdr:rowOff>
    </xdr:to>
    <xdr:sp macro="" textlink="">
      <xdr:nvSpPr>
        <xdr:cNvPr id="705" name="Text Box 6">
          <a:extLst>
            <a:ext uri="{FF2B5EF4-FFF2-40B4-BE49-F238E27FC236}">
              <a16:creationId xmlns:a16="http://schemas.microsoft.com/office/drawing/2014/main" id="{A9310C6E-5D50-468B-8508-C81EE0B49478}"/>
            </a:ext>
          </a:extLst>
        </xdr:cNvPr>
        <xdr:cNvSpPr txBox="1">
          <a:spLocks noChangeArrowheads="1"/>
        </xdr:cNvSpPr>
      </xdr:nvSpPr>
      <xdr:spPr bwMode="auto">
        <a:xfrm>
          <a:off x="0" y="5175885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06" name="Text Box 7">
          <a:extLst>
            <a:ext uri="{FF2B5EF4-FFF2-40B4-BE49-F238E27FC236}">
              <a16:creationId xmlns:a16="http://schemas.microsoft.com/office/drawing/2014/main" id="{92B30447-53B9-4641-844C-4F1170BB3C1C}"/>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07" name="Text Box 8">
          <a:extLst>
            <a:ext uri="{FF2B5EF4-FFF2-40B4-BE49-F238E27FC236}">
              <a16:creationId xmlns:a16="http://schemas.microsoft.com/office/drawing/2014/main" id="{E36ABD5D-4CB2-41FD-B7CD-672B0D43AE5C}"/>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08" name="Text Box 9">
          <a:extLst>
            <a:ext uri="{FF2B5EF4-FFF2-40B4-BE49-F238E27FC236}">
              <a16:creationId xmlns:a16="http://schemas.microsoft.com/office/drawing/2014/main" id="{AB32589B-0CC4-48DD-BE8C-0DB7EA800292}"/>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09" name="Text Box 10">
          <a:extLst>
            <a:ext uri="{FF2B5EF4-FFF2-40B4-BE49-F238E27FC236}">
              <a16:creationId xmlns:a16="http://schemas.microsoft.com/office/drawing/2014/main" id="{26517B99-38A3-4737-87E7-D027BC11AA94}"/>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twoCellAnchor>
  <xdr:twoCellAnchor editAs="oneCell">
    <xdr:from>
      <xdr:col>0</xdr:col>
      <xdr:colOff>0</xdr:colOff>
      <xdr:row>197</xdr:row>
      <xdr:rowOff>0</xdr:rowOff>
    </xdr:from>
    <xdr:to>
      <xdr:col>0</xdr:col>
      <xdr:colOff>76200</xdr:colOff>
      <xdr:row>204</xdr:row>
      <xdr:rowOff>13759</xdr:rowOff>
    </xdr:to>
    <xdr:sp macro="" textlink="">
      <xdr:nvSpPr>
        <xdr:cNvPr id="710" name="Text Box 11">
          <a:extLst>
            <a:ext uri="{FF2B5EF4-FFF2-40B4-BE49-F238E27FC236}">
              <a16:creationId xmlns:a16="http://schemas.microsoft.com/office/drawing/2014/main" id="{7DA2A5C7-8C2D-4208-A263-DD7D0FB34095}"/>
            </a:ext>
          </a:extLst>
        </xdr:cNvPr>
        <xdr:cNvSpPr txBox="1">
          <a:spLocks noChangeArrowheads="1"/>
        </xdr:cNvSpPr>
      </xdr:nvSpPr>
      <xdr:spPr bwMode="auto">
        <a:xfrm>
          <a:off x="0" y="51758850"/>
          <a:ext cx="76200" cy="1747309"/>
        </a:xfrm>
        <a:prstGeom prst="rect">
          <a:avLst/>
        </a:prstGeom>
        <a:noFill/>
        <a:ln w="9525">
          <a:noFill/>
          <a:miter lim="800000"/>
          <a:headEnd/>
          <a:tailEnd/>
        </a:ln>
      </xdr:spPr>
    </xdr:sp>
    <xdr:clientData/>
  </xdr:twoCellAnchor>
  <xdr:twoCellAnchor editAs="oneCell">
    <xdr:from>
      <xdr:col>0</xdr:col>
      <xdr:colOff>0</xdr:colOff>
      <xdr:row>197</xdr:row>
      <xdr:rowOff>0</xdr:rowOff>
    </xdr:from>
    <xdr:to>
      <xdr:col>0</xdr:col>
      <xdr:colOff>76200</xdr:colOff>
      <xdr:row>204</xdr:row>
      <xdr:rowOff>13759</xdr:rowOff>
    </xdr:to>
    <xdr:sp macro="" textlink="">
      <xdr:nvSpPr>
        <xdr:cNvPr id="711" name="Text Box 12">
          <a:extLst>
            <a:ext uri="{FF2B5EF4-FFF2-40B4-BE49-F238E27FC236}">
              <a16:creationId xmlns:a16="http://schemas.microsoft.com/office/drawing/2014/main" id="{203BF862-8DB4-4CE7-A2C9-3D7B9BBD663B}"/>
            </a:ext>
          </a:extLst>
        </xdr:cNvPr>
        <xdr:cNvSpPr txBox="1">
          <a:spLocks noChangeArrowheads="1"/>
        </xdr:cNvSpPr>
      </xdr:nvSpPr>
      <xdr:spPr bwMode="auto">
        <a:xfrm>
          <a:off x="0" y="51758850"/>
          <a:ext cx="76200" cy="1747309"/>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12" name="Text Box 1">
          <a:extLst>
            <a:ext uri="{FF2B5EF4-FFF2-40B4-BE49-F238E27FC236}">
              <a16:creationId xmlns:a16="http://schemas.microsoft.com/office/drawing/2014/main" id="{4297864A-1FEF-4332-B4BE-5713556A23B1}"/>
            </a:ext>
          </a:extLst>
        </xdr:cNvPr>
        <xdr:cNvSpPr txBox="1">
          <a:spLocks noChangeArrowheads="1"/>
        </xdr:cNvSpPr>
      </xdr:nvSpPr>
      <xdr:spPr bwMode="auto">
        <a:xfrm>
          <a:off x="0" y="3810000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13" name="Text Box 2">
          <a:extLst>
            <a:ext uri="{FF2B5EF4-FFF2-40B4-BE49-F238E27FC236}">
              <a16:creationId xmlns:a16="http://schemas.microsoft.com/office/drawing/2014/main" id="{C6D72D9B-0D36-4506-9ABF-7DF175DA459A}"/>
            </a:ext>
          </a:extLst>
        </xdr:cNvPr>
        <xdr:cNvSpPr txBox="1">
          <a:spLocks noChangeArrowheads="1"/>
        </xdr:cNvSpPr>
      </xdr:nvSpPr>
      <xdr:spPr bwMode="auto">
        <a:xfrm>
          <a:off x="0" y="3810000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14" name="Text Box 7">
          <a:extLst>
            <a:ext uri="{FF2B5EF4-FFF2-40B4-BE49-F238E27FC236}">
              <a16:creationId xmlns:a16="http://schemas.microsoft.com/office/drawing/2014/main" id="{23899F19-D81D-4564-858C-BFE069A54933}"/>
            </a:ext>
          </a:extLst>
        </xdr:cNvPr>
        <xdr:cNvSpPr txBox="1">
          <a:spLocks noChangeArrowheads="1"/>
        </xdr:cNvSpPr>
      </xdr:nvSpPr>
      <xdr:spPr bwMode="auto">
        <a:xfrm>
          <a:off x="0" y="3810000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15" name="Text Box 8">
          <a:extLst>
            <a:ext uri="{FF2B5EF4-FFF2-40B4-BE49-F238E27FC236}">
              <a16:creationId xmlns:a16="http://schemas.microsoft.com/office/drawing/2014/main" id="{AA6F384D-02CF-480F-ABE4-5EA49F88C050}"/>
            </a:ext>
          </a:extLst>
        </xdr:cNvPr>
        <xdr:cNvSpPr txBox="1">
          <a:spLocks noChangeArrowheads="1"/>
        </xdr:cNvSpPr>
      </xdr:nvSpPr>
      <xdr:spPr bwMode="auto">
        <a:xfrm>
          <a:off x="0" y="3810000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16" name="Text Box 9">
          <a:extLst>
            <a:ext uri="{FF2B5EF4-FFF2-40B4-BE49-F238E27FC236}">
              <a16:creationId xmlns:a16="http://schemas.microsoft.com/office/drawing/2014/main" id="{80F03B87-F559-4379-B283-7C805B0171D0}"/>
            </a:ext>
          </a:extLst>
        </xdr:cNvPr>
        <xdr:cNvSpPr txBox="1">
          <a:spLocks noChangeArrowheads="1"/>
        </xdr:cNvSpPr>
      </xdr:nvSpPr>
      <xdr:spPr bwMode="auto">
        <a:xfrm>
          <a:off x="0" y="3810000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17" name="Text Box 10">
          <a:extLst>
            <a:ext uri="{FF2B5EF4-FFF2-40B4-BE49-F238E27FC236}">
              <a16:creationId xmlns:a16="http://schemas.microsoft.com/office/drawing/2014/main" id="{9F9AA895-8BDA-45FC-B668-635BCEBCA12D}"/>
            </a:ext>
          </a:extLst>
        </xdr:cNvPr>
        <xdr:cNvSpPr txBox="1">
          <a:spLocks noChangeArrowheads="1"/>
        </xdr:cNvSpPr>
      </xdr:nvSpPr>
      <xdr:spPr bwMode="auto">
        <a:xfrm>
          <a:off x="0" y="3810000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18" name="Text Box 1">
          <a:extLst>
            <a:ext uri="{FF2B5EF4-FFF2-40B4-BE49-F238E27FC236}">
              <a16:creationId xmlns:a16="http://schemas.microsoft.com/office/drawing/2014/main" id="{95FA26B5-DA98-4C15-A5D7-C7F0FA9423A5}"/>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19" name="Text Box 2">
          <a:extLst>
            <a:ext uri="{FF2B5EF4-FFF2-40B4-BE49-F238E27FC236}">
              <a16:creationId xmlns:a16="http://schemas.microsoft.com/office/drawing/2014/main" id="{DB39EA2D-B844-4037-AB51-D4C86DB2EC3F}"/>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twoCellAnchor>
  <xdr:twoCellAnchor editAs="oneCell">
    <xdr:from>
      <xdr:col>0</xdr:col>
      <xdr:colOff>0</xdr:colOff>
      <xdr:row>197</xdr:row>
      <xdr:rowOff>0</xdr:rowOff>
    </xdr:from>
    <xdr:to>
      <xdr:col>0</xdr:col>
      <xdr:colOff>95250</xdr:colOff>
      <xdr:row>197</xdr:row>
      <xdr:rowOff>228600</xdr:rowOff>
    </xdr:to>
    <xdr:sp macro="" textlink="">
      <xdr:nvSpPr>
        <xdr:cNvPr id="720" name="Text Box 3">
          <a:extLst>
            <a:ext uri="{FF2B5EF4-FFF2-40B4-BE49-F238E27FC236}">
              <a16:creationId xmlns:a16="http://schemas.microsoft.com/office/drawing/2014/main" id="{25DC1DF6-8A00-496D-9662-1BCED479E28A}"/>
            </a:ext>
          </a:extLst>
        </xdr:cNvPr>
        <xdr:cNvSpPr txBox="1">
          <a:spLocks noChangeArrowheads="1"/>
        </xdr:cNvSpPr>
      </xdr:nvSpPr>
      <xdr:spPr bwMode="auto">
        <a:xfrm>
          <a:off x="0" y="51758850"/>
          <a:ext cx="95250" cy="228600"/>
        </a:xfrm>
        <a:prstGeom prst="rect">
          <a:avLst/>
        </a:prstGeom>
        <a:noFill/>
        <a:ln w="9525">
          <a:noFill/>
          <a:miter lim="800000"/>
          <a:headEnd/>
          <a:tailEnd/>
        </a:ln>
      </xdr:spPr>
    </xdr:sp>
    <xdr:clientData/>
  </xdr:twoCellAnchor>
  <xdr:twoCellAnchor editAs="oneCell">
    <xdr:from>
      <xdr:col>0</xdr:col>
      <xdr:colOff>0</xdr:colOff>
      <xdr:row>197</xdr:row>
      <xdr:rowOff>0</xdr:rowOff>
    </xdr:from>
    <xdr:to>
      <xdr:col>0</xdr:col>
      <xdr:colOff>95250</xdr:colOff>
      <xdr:row>197</xdr:row>
      <xdr:rowOff>228600</xdr:rowOff>
    </xdr:to>
    <xdr:sp macro="" textlink="">
      <xdr:nvSpPr>
        <xdr:cNvPr id="721" name="Text Box 4">
          <a:extLst>
            <a:ext uri="{FF2B5EF4-FFF2-40B4-BE49-F238E27FC236}">
              <a16:creationId xmlns:a16="http://schemas.microsoft.com/office/drawing/2014/main" id="{2388D801-C235-4244-BDB8-1608A3B01EFC}"/>
            </a:ext>
          </a:extLst>
        </xdr:cNvPr>
        <xdr:cNvSpPr txBox="1">
          <a:spLocks noChangeArrowheads="1"/>
        </xdr:cNvSpPr>
      </xdr:nvSpPr>
      <xdr:spPr bwMode="auto">
        <a:xfrm>
          <a:off x="0" y="51758850"/>
          <a:ext cx="95250" cy="228600"/>
        </a:xfrm>
        <a:prstGeom prst="rect">
          <a:avLst/>
        </a:prstGeom>
        <a:noFill/>
        <a:ln w="9525">
          <a:noFill/>
          <a:miter lim="800000"/>
          <a:headEnd/>
          <a:tailEnd/>
        </a:ln>
      </xdr:spPr>
    </xdr:sp>
    <xdr:clientData/>
  </xdr:twoCellAnchor>
  <xdr:twoCellAnchor editAs="oneCell">
    <xdr:from>
      <xdr:col>0</xdr:col>
      <xdr:colOff>0</xdr:colOff>
      <xdr:row>197</xdr:row>
      <xdr:rowOff>0</xdr:rowOff>
    </xdr:from>
    <xdr:to>
      <xdr:col>0</xdr:col>
      <xdr:colOff>95250</xdr:colOff>
      <xdr:row>197</xdr:row>
      <xdr:rowOff>228600</xdr:rowOff>
    </xdr:to>
    <xdr:sp macro="" textlink="">
      <xdr:nvSpPr>
        <xdr:cNvPr id="722" name="Text Box 5">
          <a:extLst>
            <a:ext uri="{FF2B5EF4-FFF2-40B4-BE49-F238E27FC236}">
              <a16:creationId xmlns:a16="http://schemas.microsoft.com/office/drawing/2014/main" id="{9C069FAE-3BE5-4A0E-8930-E51E14E5691C}"/>
            </a:ext>
          </a:extLst>
        </xdr:cNvPr>
        <xdr:cNvSpPr txBox="1">
          <a:spLocks noChangeArrowheads="1"/>
        </xdr:cNvSpPr>
      </xdr:nvSpPr>
      <xdr:spPr bwMode="auto">
        <a:xfrm>
          <a:off x="0" y="51758850"/>
          <a:ext cx="95250" cy="228600"/>
        </a:xfrm>
        <a:prstGeom prst="rect">
          <a:avLst/>
        </a:prstGeom>
        <a:noFill/>
        <a:ln w="9525">
          <a:noFill/>
          <a:miter lim="800000"/>
          <a:headEnd/>
          <a:tailEnd/>
        </a:ln>
      </xdr:spPr>
    </xdr:sp>
    <xdr:clientData/>
  </xdr:twoCellAnchor>
  <xdr:twoCellAnchor editAs="oneCell">
    <xdr:from>
      <xdr:col>0</xdr:col>
      <xdr:colOff>0</xdr:colOff>
      <xdr:row>197</xdr:row>
      <xdr:rowOff>0</xdr:rowOff>
    </xdr:from>
    <xdr:to>
      <xdr:col>0</xdr:col>
      <xdr:colOff>95250</xdr:colOff>
      <xdr:row>197</xdr:row>
      <xdr:rowOff>228600</xdr:rowOff>
    </xdr:to>
    <xdr:sp macro="" textlink="">
      <xdr:nvSpPr>
        <xdr:cNvPr id="723" name="Text Box 6">
          <a:extLst>
            <a:ext uri="{FF2B5EF4-FFF2-40B4-BE49-F238E27FC236}">
              <a16:creationId xmlns:a16="http://schemas.microsoft.com/office/drawing/2014/main" id="{C3A1E3A1-BA08-493D-9EF6-861ED2B0C61D}"/>
            </a:ext>
          </a:extLst>
        </xdr:cNvPr>
        <xdr:cNvSpPr txBox="1">
          <a:spLocks noChangeArrowheads="1"/>
        </xdr:cNvSpPr>
      </xdr:nvSpPr>
      <xdr:spPr bwMode="auto">
        <a:xfrm>
          <a:off x="0" y="5175885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24" name="Text Box 7">
          <a:extLst>
            <a:ext uri="{FF2B5EF4-FFF2-40B4-BE49-F238E27FC236}">
              <a16:creationId xmlns:a16="http://schemas.microsoft.com/office/drawing/2014/main" id="{FCC77209-3F59-4EE8-90F8-BA74DB3AE2E9}"/>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25" name="Text Box 8">
          <a:extLst>
            <a:ext uri="{FF2B5EF4-FFF2-40B4-BE49-F238E27FC236}">
              <a16:creationId xmlns:a16="http://schemas.microsoft.com/office/drawing/2014/main" id="{11D2CE16-E30E-444F-90A2-DD46DC4A02BF}"/>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26" name="Text Box 9">
          <a:extLst>
            <a:ext uri="{FF2B5EF4-FFF2-40B4-BE49-F238E27FC236}">
              <a16:creationId xmlns:a16="http://schemas.microsoft.com/office/drawing/2014/main" id="{64434B23-9462-49D7-9984-5BA727DF58F4}"/>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27" name="Text Box 10">
          <a:extLst>
            <a:ext uri="{FF2B5EF4-FFF2-40B4-BE49-F238E27FC236}">
              <a16:creationId xmlns:a16="http://schemas.microsoft.com/office/drawing/2014/main" id="{D7EFB470-9C8A-4A10-9DAC-B8C6B76A019C}"/>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twoCellAnchor>
  <xdr:twoCellAnchor editAs="oneCell">
    <xdr:from>
      <xdr:col>0</xdr:col>
      <xdr:colOff>0</xdr:colOff>
      <xdr:row>197</xdr:row>
      <xdr:rowOff>0</xdr:rowOff>
    </xdr:from>
    <xdr:to>
      <xdr:col>0</xdr:col>
      <xdr:colOff>76200</xdr:colOff>
      <xdr:row>204</xdr:row>
      <xdr:rowOff>13759</xdr:rowOff>
    </xdr:to>
    <xdr:sp macro="" textlink="">
      <xdr:nvSpPr>
        <xdr:cNvPr id="728" name="Text Box 11">
          <a:extLst>
            <a:ext uri="{FF2B5EF4-FFF2-40B4-BE49-F238E27FC236}">
              <a16:creationId xmlns:a16="http://schemas.microsoft.com/office/drawing/2014/main" id="{57B9337A-593C-494B-9CF2-683C875F92AB}"/>
            </a:ext>
          </a:extLst>
        </xdr:cNvPr>
        <xdr:cNvSpPr txBox="1">
          <a:spLocks noChangeArrowheads="1"/>
        </xdr:cNvSpPr>
      </xdr:nvSpPr>
      <xdr:spPr bwMode="auto">
        <a:xfrm>
          <a:off x="0" y="51758850"/>
          <a:ext cx="76200" cy="1747309"/>
        </a:xfrm>
        <a:prstGeom prst="rect">
          <a:avLst/>
        </a:prstGeom>
        <a:noFill/>
        <a:ln w="9525">
          <a:noFill/>
          <a:miter lim="800000"/>
          <a:headEnd/>
          <a:tailEnd/>
        </a:ln>
      </xdr:spPr>
    </xdr:sp>
    <xdr:clientData/>
  </xdr:twoCellAnchor>
  <xdr:twoCellAnchor editAs="oneCell">
    <xdr:from>
      <xdr:col>0</xdr:col>
      <xdr:colOff>0</xdr:colOff>
      <xdr:row>197</xdr:row>
      <xdr:rowOff>0</xdr:rowOff>
    </xdr:from>
    <xdr:to>
      <xdr:col>0</xdr:col>
      <xdr:colOff>76200</xdr:colOff>
      <xdr:row>204</xdr:row>
      <xdr:rowOff>13759</xdr:rowOff>
    </xdr:to>
    <xdr:sp macro="" textlink="">
      <xdr:nvSpPr>
        <xdr:cNvPr id="729" name="Text Box 12">
          <a:extLst>
            <a:ext uri="{FF2B5EF4-FFF2-40B4-BE49-F238E27FC236}">
              <a16:creationId xmlns:a16="http://schemas.microsoft.com/office/drawing/2014/main" id="{D5FB6C46-0A33-40A6-8114-09AF01DE3170}"/>
            </a:ext>
          </a:extLst>
        </xdr:cNvPr>
        <xdr:cNvSpPr txBox="1">
          <a:spLocks noChangeArrowheads="1"/>
        </xdr:cNvSpPr>
      </xdr:nvSpPr>
      <xdr:spPr bwMode="auto">
        <a:xfrm>
          <a:off x="0" y="51758850"/>
          <a:ext cx="76200" cy="1747309"/>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30" name="Text Box 1">
          <a:extLst>
            <a:ext uri="{FF2B5EF4-FFF2-40B4-BE49-F238E27FC236}">
              <a16:creationId xmlns:a16="http://schemas.microsoft.com/office/drawing/2014/main" id="{0EABF00A-EFAD-411E-8A2C-1577E0CB2FD9}"/>
            </a:ext>
          </a:extLst>
        </xdr:cNvPr>
        <xdr:cNvSpPr txBox="1">
          <a:spLocks noChangeArrowheads="1"/>
        </xdr:cNvSpPr>
      </xdr:nvSpPr>
      <xdr:spPr bwMode="auto">
        <a:xfrm>
          <a:off x="0" y="3810000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31" name="Text Box 2">
          <a:extLst>
            <a:ext uri="{FF2B5EF4-FFF2-40B4-BE49-F238E27FC236}">
              <a16:creationId xmlns:a16="http://schemas.microsoft.com/office/drawing/2014/main" id="{2C704A16-7FDA-4409-A6FC-B4382AE9AF2A}"/>
            </a:ext>
          </a:extLst>
        </xdr:cNvPr>
        <xdr:cNvSpPr txBox="1">
          <a:spLocks noChangeArrowheads="1"/>
        </xdr:cNvSpPr>
      </xdr:nvSpPr>
      <xdr:spPr bwMode="auto">
        <a:xfrm>
          <a:off x="0" y="3810000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32" name="Text Box 7">
          <a:extLst>
            <a:ext uri="{FF2B5EF4-FFF2-40B4-BE49-F238E27FC236}">
              <a16:creationId xmlns:a16="http://schemas.microsoft.com/office/drawing/2014/main" id="{895A0DEA-C730-450E-A466-2A8B667E101D}"/>
            </a:ext>
          </a:extLst>
        </xdr:cNvPr>
        <xdr:cNvSpPr txBox="1">
          <a:spLocks noChangeArrowheads="1"/>
        </xdr:cNvSpPr>
      </xdr:nvSpPr>
      <xdr:spPr bwMode="auto">
        <a:xfrm>
          <a:off x="0" y="3810000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33" name="Text Box 8">
          <a:extLst>
            <a:ext uri="{FF2B5EF4-FFF2-40B4-BE49-F238E27FC236}">
              <a16:creationId xmlns:a16="http://schemas.microsoft.com/office/drawing/2014/main" id="{4D40DF8A-56D8-4BAF-85FB-DFE1A88EC0AD}"/>
            </a:ext>
          </a:extLst>
        </xdr:cNvPr>
        <xdr:cNvSpPr txBox="1">
          <a:spLocks noChangeArrowheads="1"/>
        </xdr:cNvSpPr>
      </xdr:nvSpPr>
      <xdr:spPr bwMode="auto">
        <a:xfrm>
          <a:off x="0" y="3810000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34" name="Text Box 9">
          <a:extLst>
            <a:ext uri="{FF2B5EF4-FFF2-40B4-BE49-F238E27FC236}">
              <a16:creationId xmlns:a16="http://schemas.microsoft.com/office/drawing/2014/main" id="{FA9D58B8-54BA-4D7C-906E-F589FE32AA83}"/>
            </a:ext>
          </a:extLst>
        </xdr:cNvPr>
        <xdr:cNvSpPr txBox="1">
          <a:spLocks noChangeArrowheads="1"/>
        </xdr:cNvSpPr>
      </xdr:nvSpPr>
      <xdr:spPr bwMode="auto">
        <a:xfrm>
          <a:off x="0" y="3810000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35" name="Text Box 10">
          <a:extLst>
            <a:ext uri="{FF2B5EF4-FFF2-40B4-BE49-F238E27FC236}">
              <a16:creationId xmlns:a16="http://schemas.microsoft.com/office/drawing/2014/main" id="{E5F9BD43-FEBD-4EF5-B924-A9515661D21B}"/>
            </a:ext>
          </a:extLst>
        </xdr:cNvPr>
        <xdr:cNvSpPr txBox="1">
          <a:spLocks noChangeArrowheads="1"/>
        </xdr:cNvSpPr>
      </xdr:nvSpPr>
      <xdr:spPr bwMode="auto">
        <a:xfrm>
          <a:off x="0" y="3810000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36" name="Text Box 1">
          <a:extLst>
            <a:ext uri="{FF2B5EF4-FFF2-40B4-BE49-F238E27FC236}">
              <a16:creationId xmlns:a16="http://schemas.microsoft.com/office/drawing/2014/main" id="{7DAABBA4-6B47-4838-8324-08EC21492A29}"/>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37" name="Text Box 2">
          <a:extLst>
            <a:ext uri="{FF2B5EF4-FFF2-40B4-BE49-F238E27FC236}">
              <a16:creationId xmlns:a16="http://schemas.microsoft.com/office/drawing/2014/main" id="{73ED751D-97C3-4458-B7B2-EA47FC96E3BA}"/>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twoCellAnchor>
  <xdr:twoCellAnchor editAs="oneCell">
    <xdr:from>
      <xdr:col>0</xdr:col>
      <xdr:colOff>0</xdr:colOff>
      <xdr:row>197</xdr:row>
      <xdr:rowOff>0</xdr:rowOff>
    </xdr:from>
    <xdr:to>
      <xdr:col>0</xdr:col>
      <xdr:colOff>95250</xdr:colOff>
      <xdr:row>197</xdr:row>
      <xdr:rowOff>228600</xdr:rowOff>
    </xdr:to>
    <xdr:sp macro="" textlink="">
      <xdr:nvSpPr>
        <xdr:cNvPr id="738" name="Text Box 3">
          <a:extLst>
            <a:ext uri="{FF2B5EF4-FFF2-40B4-BE49-F238E27FC236}">
              <a16:creationId xmlns:a16="http://schemas.microsoft.com/office/drawing/2014/main" id="{0DDD2027-74A8-4889-A335-4D90374DC52F}"/>
            </a:ext>
          </a:extLst>
        </xdr:cNvPr>
        <xdr:cNvSpPr txBox="1">
          <a:spLocks noChangeArrowheads="1"/>
        </xdr:cNvSpPr>
      </xdr:nvSpPr>
      <xdr:spPr bwMode="auto">
        <a:xfrm>
          <a:off x="0" y="51758850"/>
          <a:ext cx="95250" cy="228600"/>
        </a:xfrm>
        <a:prstGeom prst="rect">
          <a:avLst/>
        </a:prstGeom>
        <a:noFill/>
        <a:ln w="9525">
          <a:noFill/>
          <a:miter lim="800000"/>
          <a:headEnd/>
          <a:tailEnd/>
        </a:ln>
      </xdr:spPr>
    </xdr:sp>
    <xdr:clientData/>
  </xdr:twoCellAnchor>
  <xdr:twoCellAnchor editAs="oneCell">
    <xdr:from>
      <xdr:col>0</xdr:col>
      <xdr:colOff>0</xdr:colOff>
      <xdr:row>197</xdr:row>
      <xdr:rowOff>0</xdr:rowOff>
    </xdr:from>
    <xdr:to>
      <xdr:col>0</xdr:col>
      <xdr:colOff>95250</xdr:colOff>
      <xdr:row>197</xdr:row>
      <xdr:rowOff>228600</xdr:rowOff>
    </xdr:to>
    <xdr:sp macro="" textlink="">
      <xdr:nvSpPr>
        <xdr:cNvPr id="739" name="Text Box 4">
          <a:extLst>
            <a:ext uri="{FF2B5EF4-FFF2-40B4-BE49-F238E27FC236}">
              <a16:creationId xmlns:a16="http://schemas.microsoft.com/office/drawing/2014/main" id="{0CA0723D-7199-4880-9B02-44F8096CD6F1}"/>
            </a:ext>
          </a:extLst>
        </xdr:cNvPr>
        <xdr:cNvSpPr txBox="1">
          <a:spLocks noChangeArrowheads="1"/>
        </xdr:cNvSpPr>
      </xdr:nvSpPr>
      <xdr:spPr bwMode="auto">
        <a:xfrm>
          <a:off x="0" y="51758850"/>
          <a:ext cx="95250" cy="228600"/>
        </a:xfrm>
        <a:prstGeom prst="rect">
          <a:avLst/>
        </a:prstGeom>
        <a:noFill/>
        <a:ln w="9525">
          <a:noFill/>
          <a:miter lim="800000"/>
          <a:headEnd/>
          <a:tailEnd/>
        </a:ln>
      </xdr:spPr>
    </xdr:sp>
    <xdr:clientData/>
  </xdr:twoCellAnchor>
  <xdr:twoCellAnchor editAs="oneCell">
    <xdr:from>
      <xdr:col>0</xdr:col>
      <xdr:colOff>0</xdr:colOff>
      <xdr:row>197</xdr:row>
      <xdr:rowOff>0</xdr:rowOff>
    </xdr:from>
    <xdr:to>
      <xdr:col>0</xdr:col>
      <xdr:colOff>95250</xdr:colOff>
      <xdr:row>197</xdr:row>
      <xdr:rowOff>228600</xdr:rowOff>
    </xdr:to>
    <xdr:sp macro="" textlink="">
      <xdr:nvSpPr>
        <xdr:cNvPr id="740" name="Text Box 5">
          <a:extLst>
            <a:ext uri="{FF2B5EF4-FFF2-40B4-BE49-F238E27FC236}">
              <a16:creationId xmlns:a16="http://schemas.microsoft.com/office/drawing/2014/main" id="{96A98C38-1832-4CA9-BFDA-F609CCC596E2}"/>
            </a:ext>
          </a:extLst>
        </xdr:cNvPr>
        <xdr:cNvSpPr txBox="1">
          <a:spLocks noChangeArrowheads="1"/>
        </xdr:cNvSpPr>
      </xdr:nvSpPr>
      <xdr:spPr bwMode="auto">
        <a:xfrm>
          <a:off x="0" y="51758850"/>
          <a:ext cx="95250" cy="228600"/>
        </a:xfrm>
        <a:prstGeom prst="rect">
          <a:avLst/>
        </a:prstGeom>
        <a:noFill/>
        <a:ln w="9525">
          <a:noFill/>
          <a:miter lim="800000"/>
          <a:headEnd/>
          <a:tailEnd/>
        </a:ln>
      </xdr:spPr>
    </xdr:sp>
    <xdr:clientData/>
  </xdr:twoCellAnchor>
  <xdr:twoCellAnchor editAs="oneCell">
    <xdr:from>
      <xdr:col>0</xdr:col>
      <xdr:colOff>0</xdr:colOff>
      <xdr:row>197</xdr:row>
      <xdr:rowOff>0</xdr:rowOff>
    </xdr:from>
    <xdr:to>
      <xdr:col>0</xdr:col>
      <xdr:colOff>95250</xdr:colOff>
      <xdr:row>197</xdr:row>
      <xdr:rowOff>228600</xdr:rowOff>
    </xdr:to>
    <xdr:sp macro="" textlink="">
      <xdr:nvSpPr>
        <xdr:cNvPr id="741" name="Text Box 6">
          <a:extLst>
            <a:ext uri="{FF2B5EF4-FFF2-40B4-BE49-F238E27FC236}">
              <a16:creationId xmlns:a16="http://schemas.microsoft.com/office/drawing/2014/main" id="{1CD057FC-742F-475E-B05A-A77FF4F8E118}"/>
            </a:ext>
          </a:extLst>
        </xdr:cNvPr>
        <xdr:cNvSpPr txBox="1">
          <a:spLocks noChangeArrowheads="1"/>
        </xdr:cNvSpPr>
      </xdr:nvSpPr>
      <xdr:spPr bwMode="auto">
        <a:xfrm>
          <a:off x="0" y="5175885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42" name="Text Box 7">
          <a:extLst>
            <a:ext uri="{FF2B5EF4-FFF2-40B4-BE49-F238E27FC236}">
              <a16:creationId xmlns:a16="http://schemas.microsoft.com/office/drawing/2014/main" id="{A45F47B7-10D7-49A6-9303-037EB6B1F286}"/>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43" name="Text Box 8">
          <a:extLst>
            <a:ext uri="{FF2B5EF4-FFF2-40B4-BE49-F238E27FC236}">
              <a16:creationId xmlns:a16="http://schemas.microsoft.com/office/drawing/2014/main" id="{7A1F396D-A9FB-4CFC-B193-364D915E3721}"/>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44" name="Text Box 9">
          <a:extLst>
            <a:ext uri="{FF2B5EF4-FFF2-40B4-BE49-F238E27FC236}">
              <a16:creationId xmlns:a16="http://schemas.microsoft.com/office/drawing/2014/main" id="{91F8D383-111C-413F-BFA3-2B3A2A24C04E}"/>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45" name="Text Box 10">
          <a:extLst>
            <a:ext uri="{FF2B5EF4-FFF2-40B4-BE49-F238E27FC236}">
              <a16:creationId xmlns:a16="http://schemas.microsoft.com/office/drawing/2014/main" id="{8D0A14C8-D72A-4057-971D-E694CA373480}"/>
            </a:ext>
          </a:extLst>
        </xdr:cNvPr>
        <xdr:cNvSpPr txBox="1">
          <a:spLocks noChangeArrowheads="1"/>
        </xdr:cNvSpPr>
      </xdr:nvSpPr>
      <xdr:spPr bwMode="auto">
        <a:xfrm>
          <a:off x="0" y="38347650"/>
          <a:ext cx="95250" cy="228600"/>
        </a:xfrm>
        <a:prstGeom prst="rect">
          <a:avLst/>
        </a:prstGeom>
        <a:noFill/>
        <a:ln w="9525">
          <a:noFill/>
          <a:miter lim="800000"/>
          <a:headEnd/>
          <a:tailEnd/>
        </a:ln>
      </xdr:spPr>
    </xdr:sp>
    <xdr:clientData/>
  </xdr:twoCellAnchor>
  <xdr:twoCellAnchor editAs="oneCell">
    <xdr:from>
      <xdr:col>0</xdr:col>
      <xdr:colOff>0</xdr:colOff>
      <xdr:row>197</xdr:row>
      <xdr:rowOff>0</xdr:rowOff>
    </xdr:from>
    <xdr:to>
      <xdr:col>0</xdr:col>
      <xdr:colOff>76200</xdr:colOff>
      <xdr:row>204</xdr:row>
      <xdr:rowOff>13759</xdr:rowOff>
    </xdr:to>
    <xdr:sp macro="" textlink="">
      <xdr:nvSpPr>
        <xdr:cNvPr id="746" name="Text Box 11">
          <a:extLst>
            <a:ext uri="{FF2B5EF4-FFF2-40B4-BE49-F238E27FC236}">
              <a16:creationId xmlns:a16="http://schemas.microsoft.com/office/drawing/2014/main" id="{4523CC05-82AF-49A4-86DA-86CECE93CCA5}"/>
            </a:ext>
          </a:extLst>
        </xdr:cNvPr>
        <xdr:cNvSpPr txBox="1">
          <a:spLocks noChangeArrowheads="1"/>
        </xdr:cNvSpPr>
      </xdr:nvSpPr>
      <xdr:spPr bwMode="auto">
        <a:xfrm>
          <a:off x="0" y="51758850"/>
          <a:ext cx="76200" cy="1747309"/>
        </a:xfrm>
        <a:prstGeom prst="rect">
          <a:avLst/>
        </a:prstGeom>
        <a:noFill/>
        <a:ln w="9525">
          <a:noFill/>
          <a:miter lim="800000"/>
          <a:headEnd/>
          <a:tailEnd/>
        </a:ln>
      </xdr:spPr>
    </xdr:sp>
    <xdr:clientData/>
  </xdr:twoCellAnchor>
  <xdr:twoCellAnchor editAs="oneCell">
    <xdr:from>
      <xdr:col>0</xdr:col>
      <xdr:colOff>0</xdr:colOff>
      <xdr:row>197</xdr:row>
      <xdr:rowOff>0</xdr:rowOff>
    </xdr:from>
    <xdr:to>
      <xdr:col>0</xdr:col>
      <xdr:colOff>76200</xdr:colOff>
      <xdr:row>204</xdr:row>
      <xdr:rowOff>13759</xdr:rowOff>
    </xdr:to>
    <xdr:sp macro="" textlink="">
      <xdr:nvSpPr>
        <xdr:cNvPr id="747" name="Text Box 12">
          <a:extLst>
            <a:ext uri="{FF2B5EF4-FFF2-40B4-BE49-F238E27FC236}">
              <a16:creationId xmlns:a16="http://schemas.microsoft.com/office/drawing/2014/main" id="{0CC708DF-A456-434C-ACDF-08415C9B8A39}"/>
            </a:ext>
          </a:extLst>
        </xdr:cNvPr>
        <xdr:cNvSpPr txBox="1">
          <a:spLocks noChangeArrowheads="1"/>
        </xdr:cNvSpPr>
      </xdr:nvSpPr>
      <xdr:spPr bwMode="auto">
        <a:xfrm>
          <a:off x="0" y="51758850"/>
          <a:ext cx="76200" cy="1747309"/>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48" name="Text Box 1">
          <a:extLst>
            <a:ext uri="{FF2B5EF4-FFF2-40B4-BE49-F238E27FC236}">
              <a16:creationId xmlns:a16="http://schemas.microsoft.com/office/drawing/2014/main" id="{FFC06908-4910-429B-8EE3-1321C6B5F708}"/>
            </a:ext>
          </a:extLst>
        </xdr:cNvPr>
        <xdr:cNvSpPr txBox="1">
          <a:spLocks noChangeArrowheads="1"/>
        </xdr:cNvSpPr>
      </xdr:nvSpPr>
      <xdr:spPr bwMode="auto">
        <a:xfrm>
          <a:off x="0" y="3810000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49" name="Text Box 2">
          <a:extLst>
            <a:ext uri="{FF2B5EF4-FFF2-40B4-BE49-F238E27FC236}">
              <a16:creationId xmlns:a16="http://schemas.microsoft.com/office/drawing/2014/main" id="{8A7B2E15-879C-44C6-892C-C0D1C2A0115D}"/>
            </a:ext>
          </a:extLst>
        </xdr:cNvPr>
        <xdr:cNvSpPr txBox="1">
          <a:spLocks noChangeArrowheads="1"/>
        </xdr:cNvSpPr>
      </xdr:nvSpPr>
      <xdr:spPr bwMode="auto">
        <a:xfrm>
          <a:off x="0" y="3810000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50" name="Text Box 7">
          <a:extLst>
            <a:ext uri="{FF2B5EF4-FFF2-40B4-BE49-F238E27FC236}">
              <a16:creationId xmlns:a16="http://schemas.microsoft.com/office/drawing/2014/main" id="{B06921C1-13FD-4D41-BCA9-B1BD6F33F83E}"/>
            </a:ext>
          </a:extLst>
        </xdr:cNvPr>
        <xdr:cNvSpPr txBox="1">
          <a:spLocks noChangeArrowheads="1"/>
        </xdr:cNvSpPr>
      </xdr:nvSpPr>
      <xdr:spPr bwMode="auto">
        <a:xfrm>
          <a:off x="0" y="3810000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51" name="Text Box 8">
          <a:extLst>
            <a:ext uri="{FF2B5EF4-FFF2-40B4-BE49-F238E27FC236}">
              <a16:creationId xmlns:a16="http://schemas.microsoft.com/office/drawing/2014/main" id="{4A0B44FF-6BF3-431F-A41D-D52F9175BA7B}"/>
            </a:ext>
          </a:extLst>
        </xdr:cNvPr>
        <xdr:cNvSpPr txBox="1">
          <a:spLocks noChangeArrowheads="1"/>
        </xdr:cNvSpPr>
      </xdr:nvSpPr>
      <xdr:spPr bwMode="auto">
        <a:xfrm>
          <a:off x="0" y="3810000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52" name="Text Box 9">
          <a:extLst>
            <a:ext uri="{FF2B5EF4-FFF2-40B4-BE49-F238E27FC236}">
              <a16:creationId xmlns:a16="http://schemas.microsoft.com/office/drawing/2014/main" id="{C18AA910-8185-478C-9BE1-20535EFE4A72}"/>
            </a:ext>
          </a:extLst>
        </xdr:cNvPr>
        <xdr:cNvSpPr txBox="1">
          <a:spLocks noChangeArrowheads="1"/>
        </xdr:cNvSpPr>
      </xdr:nvSpPr>
      <xdr:spPr bwMode="auto">
        <a:xfrm>
          <a:off x="0" y="38100000"/>
          <a:ext cx="95250" cy="228600"/>
        </a:xfrm>
        <a:prstGeom prst="rect">
          <a:avLst/>
        </a:prstGeom>
        <a:noFill/>
        <a:ln w="9525">
          <a:noFill/>
          <a:miter lim="800000"/>
          <a:headEnd/>
          <a:tailEnd/>
        </a:ln>
      </xdr:spPr>
    </xdr:sp>
    <xdr:clientData/>
  </xdr:twoCellAnchor>
  <xdr:twoCellAnchor editAs="oneCell">
    <xdr:from>
      <xdr:col>0</xdr:col>
      <xdr:colOff>0</xdr:colOff>
      <xdr:row>148</xdr:row>
      <xdr:rowOff>0</xdr:rowOff>
    </xdr:from>
    <xdr:to>
      <xdr:col>0</xdr:col>
      <xdr:colOff>95250</xdr:colOff>
      <xdr:row>148</xdr:row>
      <xdr:rowOff>228600</xdr:rowOff>
    </xdr:to>
    <xdr:sp macro="" textlink="">
      <xdr:nvSpPr>
        <xdr:cNvPr id="753" name="Text Box 10">
          <a:extLst>
            <a:ext uri="{FF2B5EF4-FFF2-40B4-BE49-F238E27FC236}">
              <a16:creationId xmlns:a16="http://schemas.microsoft.com/office/drawing/2014/main" id="{31212A20-C325-4AE1-BE2E-CCB100AC13BA}"/>
            </a:ext>
          </a:extLst>
        </xdr:cNvPr>
        <xdr:cNvSpPr txBox="1">
          <a:spLocks noChangeArrowheads="1"/>
        </xdr:cNvSpPr>
      </xdr:nvSpPr>
      <xdr:spPr bwMode="auto">
        <a:xfrm>
          <a:off x="0" y="38100000"/>
          <a:ext cx="95250" cy="228600"/>
        </a:xfrm>
        <a:prstGeom prst="rect">
          <a:avLst/>
        </a:prstGeom>
        <a:noFill/>
        <a:ln w="9525">
          <a:noFill/>
          <a:miter lim="800000"/>
          <a:headEnd/>
          <a:tailEnd/>
        </a:ln>
      </xdr:spPr>
    </xdr:sp>
    <xdr:clientData/>
  </xdr:twoCellAnchor>
  <xdr:oneCellAnchor>
    <xdr:from>
      <xdr:col>0</xdr:col>
      <xdr:colOff>0</xdr:colOff>
      <xdr:row>282</xdr:row>
      <xdr:rowOff>0</xdr:rowOff>
    </xdr:from>
    <xdr:ext cx="95250" cy="228600"/>
    <xdr:sp macro="" textlink="">
      <xdr:nvSpPr>
        <xdr:cNvPr id="754" name="Text Box 3">
          <a:extLst>
            <a:ext uri="{FF2B5EF4-FFF2-40B4-BE49-F238E27FC236}">
              <a16:creationId xmlns:a16="http://schemas.microsoft.com/office/drawing/2014/main" id="{3666E15D-662B-49CA-9FFA-FC7F0BBB341F}"/>
            </a:ext>
          </a:extLst>
        </xdr:cNvPr>
        <xdr:cNvSpPr txBox="1">
          <a:spLocks noChangeArrowheads="1"/>
        </xdr:cNvSpPr>
      </xdr:nvSpPr>
      <xdr:spPr bwMode="auto">
        <a:xfrm>
          <a:off x="0" y="72894825"/>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755" name="Text Box 4">
          <a:extLst>
            <a:ext uri="{FF2B5EF4-FFF2-40B4-BE49-F238E27FC236}">
              <a16:creationId xmlns:a16="http://schemas.microsoft.com/office/drawing/2014/main" id="{C29550B6-F51A-421C-8775-0DAD5F4A8E52}"/>
            </a:ext>
          </a:extLst>
        </xdr:cNvPr>
        <xdr:cNvSpPr txBox="1">
          <a:spLocks noChangeArrowheads="1"/>
        </xdr:cNvSpPr>
      </xdr:nvSpPr>
      <xdr:spPr bwMode="auto">
        <a:xfrm>
          <a:off x="0" y="72894825"/>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756" name="Text Box 5">
          <a:extLst>
            <a:ext uri="{FF2B5EF4-FFF2-40B4-BE49-F238E27FC236}">
              <a16:creationId xmlns:a16="http://schemas.microsoft.com/office/drawing/2014/main" id="{EC3EA093-1418-4463-A685-F3FDBAD6BDAE}"/>
            </a:ext>
          </a:extLst>
        </xdr:cNvPr>
        <xdr:cNvSpPr txBox="1">
          <a:spLocks noChangeArrowheads="1"/>
        </xdr:cNvSpPr>
      </xdr:nvSpPr>
      <xdr:spPr bwMode="auto">
        <a:xfrm>
          <a:off x="0" y="72894825"/>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757" name="Text Box 6">
          <a:extLst>
            <a:ext uri="{FF2B5EF4-FFF2-40B4-BE49-F238E27FC236}">
              <a16:creationId xmlns:a16="http://schemas.microsoft.com/office/drawing/2014/main" id="{54E848BC-AFF1-4C81-993D-CAE8D59AE652}"/>
            </a:ext>
          </a:extLst>
        </xdr:cNvPr>
        <xdr:cNvSpPr txBox="1">
          <a:spLocks noChangeArrowheads="1"/>
        </xdr:cNvSpPr>
      </xdr:nvSpPr>
      <xdr:spPr bwMode="auto">
        <a:xfrm>
          <a:off x="0" y="72894825"/>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758" name="Text Box 3">
          <a:extLst>
            <a:ext uri="{FF2B5EF4-FFF2-40B4-BE49-F238E27FC236}">
              <a16:creationId xmlns:a16="http://schemas.microsoft.com/office/drawing/2014/main" id="{10EFA215-7D5E-4D43-9EA0-4C0248615301}"/>
            </a:ext>
          </a:extLst>
        </xdr:cNvPr>
        <xdr:cNvSpPr txBox="1">
          <a:spLocks noChangeArrowheads="1"/>
        </xdr:cNvSpPr>
      </xdr:nvSpPr>
      <xdr:spPr bwMode="auto">
        <a:xfrm>
          <a:off x="0" y="72894825"/>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759" name="Text Box 4">
          <a:extLst>
            <a:ext uri="{FF2B5EF4-FFF2-40B4-BE49-F238E27FC236}">
              <a16:creationId xmlns:a16="http://schemas.microsoft.com/office/drawing/2014/main" id="{4C948EAE-BD25-4B05-B14D-04B493984831}"/>
            </a:ext>
          </a:extLst>
        </xdr:cNvPr>
        <xdr:cNvSpPr txBox="1">
          <a:spLocks noChangeArrowheads="1"/>
        </xdr:cNvSpPr>
      </xdr:nvSpPr>
      <xdr:spPr bwMode="auto">
        <a:xfrm>
          <a:off x="0" y="72894825"/>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760" name="Text Box 5">
          <a:extLst>
            <a:ext uri="{FF2B5EF4-FFF2-40B4-BE49-F238E27FC236}">
              <a16:creationId xmlns:a16="http://schemas.microsoft.com/office/drawing/2014/main" id="{0A2824BA-BA68-45EA-810E-4338496C2130}"/>
            </a:ext>
          </a:extLst>
        </xdr:cNvPr>
        <xdr:cNvSpPr txBox="1">
          <a:spLocks noChangeArrowheads="1"/>
        </xdr:cNvSpPr>
      </xdr:nvSpPr>
      <xdr:spPr bwMode="auto">
        <a:xfrm>
          <a:off x="0" y="72894825"/>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761" name="Text Box 6">
          <a:extLst>
            <a:ext uri="{FF2B5EF4-FFF2-40B4-BE49-F238E27FC236}">
              <a16:creationId xmlns:a16="http://schemas.microsoft.com/office/drawing/2014/main" id="{350BD391-08AD-4FB3-A8D9-9E953FAF3830}"/>
            </a:ext>
          </a:extLst>
        </xdr:cNvPr>
        <xdr:cNvSpPr txBox="1">
          <a:spLocks noChangeArrowheads="1"/>
        </xdr:cNvSpPr>
      </xdr:nvSpPr>
      <xdr:spPr bwMode="auto">
        <a:xfrm>
          <a:off x="0" y="72894825"/>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762" name="Text Box 3">
          <a:extLst>
            <a:ext uri="{FF2B5EF4-FFF2-40B4-BE49-F238E27FC236}">
              <a16:creationId xmlns:a16="http://schemas.microsoft.com/office/drawing/2014/main" id="{3C656755-E8C5-45B7-BFBC-E040B48CA84A}"/>
            </a:ext>
          </a:extLst>
        </xdr:cNvPr>
        <xdr:cNvSpPr txBox="1">
          <a:spLocks noChangeArrowheads="1"/>
        </xdr:cNvSpPr>
      </xdr:nvSpPr>
      <xdr:spPr bwMode="auto">
        <a:xfrm>
          <a:off x="0" y="72894825"/>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763" name="Text Box 4">
          <a:extLst>
            <a:ext uri="{FF2B5EF4-FFF2-40B4-BE49-F238E27FC236}">
              <a16:creationId xmlns:a16="http://schemas.microsoft.com/office/drawing/2014/main" id="{2955C78B-3549-4324-BEFC-A2922C70AC9B}"/>
            </a:ext>
          </a:extLst>
        </xdr:cNvPr>
        <xdr:cNvSpPr txBox="1">
          <a:spLocks noChangeArrowheads="1"/>
        </xdr:cNvSpPr>
      </xdr:nvSpPr>
      <xdr:spPr bwMode="auto">
        <a:xfrm>
          <a:off x="0" y="72894825"/>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764" name="Text Box 5">
          <a:extLst>
            <a:ext uri="{FF2B5EF4-FFF2-40B4-BE49-F238E27FC236}">
              <a16:creationId xmlns:a16="http://schemas.microsoft.com/office/drawing/2014/main" id="{C2709804-4290-4484-9AAE-2BB2734F147F}"/>
            </a:ext>
          </a:extLst>
        </xdr:cNvPr>
        <xdr:cNvSpPr txBox="1">
          <a:spLocks noChangeArrowheads="1"/>
        </xdr:cNvSpPr>
      </xdr:nvSpPr>
      <xdr:spPr bwMode="auto">
        <a:xfrm>
          <a:off x="0" y="72894825"/>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765" name="Text Box 6">
          <a:extLst>
            <a:ext uri="{FF2B5EF4-FFF2-40B4-BE49-F238E27FC236}">
              <a16:creationId xmlns:a16="http://schemas.microsoft.com/office/drawing/2014/main" id="{D507902B-74C9-4F1C-B20D-E10C8FC2E719}"/>
            </a:ext>
          </a:extLst>
        </xdr:cNvPr>
        <xdr:cNvSpPr txBox="1">
          <a:spLocks noChangeArrowheads="1"/>
        </xdr:cNvSpPr>
      </xdr:nvSpPr>
      <xdr:spPr bwMode="auto">
        <a:xfrm>
          <a:off x="0" y="72894825"/>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766" name="Text Box 3">
          <a:extLst>
            <a:ext uri="{FF2B5EF4-FFF2-40B4-BE49-F238E27FC236}">
              <a16:creationId xmlns:a16="http://schemas.microsoft.com/office/drawing/2014/main" id="{922F136F-72D7-4BE2-9B53-757F22F75290}"/>
            </a:ext>
          </a:extLst>
        </xdr:cNvPr>
        <xdr:cNvSpPr txBox="1">
          <a:spLocks noChangeArrowheads="1"/>
        </xdr:cNvSpPr>
      </xdr:nvSpPr>
      <xdr:spPr bwMode="auto">
        <a:xfrm>
          <a:off x="0" y="72894825"/>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767" name="Text Box 4">
          <a:extLst>
            <a:ext uri="{FF2B5EF4-FFF2-40B4-BE49-F238E27FC236}">
              <a16:creationId xmlns:a16="http://schemas.microsoft.com/office/drawing/2014/main" id="{A078A80D-D9BA-4EB8-A19C-97AD8460095D}"/>
            </a:ext>
          </a:extLst>
        </xdr:cNvPr>
        <xdr:cNvSpPr txBox="1">
          <a:spLocks noChangeArrowheads="1"/>
        </xdr:cNvSpPr>
      </xdr:nvSpPr>
      <xdr:spPr bwMode="auto">
        <a:xfrm>
          <a:off x="0" y="72894825"/>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768" name="Text Box 5">
          <a:extLst>
            <a:ext uri="{FF2B5EF4-FFF2-40B4-BE49-F238E27FC236}">
              <a16:creationId xmlns:a16="http://schemas.microsoft.com/office/drawing/2014/main" id="{10BFA7D9-1F67-4480-AAFC-F83A6E8BEDB3}"/>
            </a:ext>
          </a:extLst>
        </xdr:cNvPr>
        <xdr:cNvSpPr txBox="1">
          <a:spLocks noChangeArrowheads="1"/>
        </xdr:cNvSpPr>
      </xdr:nvSpPr>
      <xdr:spPr bwMode="auto">
        <a:xfrm>
          <a:off x="0" y="72894825"/>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769" name="Text Box 6">
          <a:extLst>
            <a:ext uri="{FF2B5EF4-FFF2-40B4-BE49-F238E27FC236}">
              <a16:creationId xmlns:a16="http://schemas.microsoft.com/office/drawing/2014/main" id="{E363EFF6-91F9-4972-A21D-13972605B3AF}"/>
            </a:ext>
          </a:extLst>
        </xdr:cNvPr>
        <xdr:cNvSpPr txBox="1">
          <a:spLocks noChangeArrowheads="1"/>
        </xdr:cNvSpPr>
      </xdr:nvSpPr>
      <xdr:spPr bwMode="auto">
        <a:xfrm>
          <a:off x="0" y="72894825"/>
          <a:ext cx="95250" cy="228600"/>
        </a:xfrm>
        <a:prstGeom prst="rect">
          <a:avLst/>
        </a:prstGeom>
        <a:noFill/>
        <a:ln w="9525">
          <a:noFill/>
          <a:miter lim="800000"/>
          <a:headEnd/>
          <a:tailEnd/>
        </a:ln>
      </xdr:spPr>
    </xdr:sp>
    <xdr:clientData/>
  </xdr:oneCellAnchor>
  <xdr:oneCellAnchor>
    <xdr:from>
      <xdr:col>0</xdr:col>
      <xdr:colOff>0</xdr:colOff>
      <xdr:row>423</xdr:row>
      <xdr:rowOff>0</xdr:rowOff>
    </xdr:from>
    <xdr:ext cx="95250" cy="228600"/>
    <xdr:sp macro="" textlink="">
      <xdr:nvSpPr>
        <xdr:cNvPr id="770" name="Text Box 1">
          <a:extLst>
            <a:ext uri="{FF2B5EF4-FFF2-40B4-BE49-F238E27FC236}">
              <a16:creationId xmlns:a16="http://schemas.microsoft.com/office/drawing/2014/main" id="{DA89C1EE-6DFE-4073-BF5B-13E5F514747E}"/>
            </a:ext>
          </a:extLst>
        </xdr:cNvPr>
        <xdr:cNvSpPr txBox="1">
          <a:spLocks noChangeArrowheads="1"/>
        </xdr:cNvSpPr>
      </xdr:nvSpPr>
      <xdr:spPr bwMode="auto">
        <a:xfrm>
          <a:off x="0" y="104108250"/>
          <a:ext cx="95250" cy="228600"/>
        </a:xfrm>
        <a:prstGeom prst="rect">
          <a:avLst/>
        </a:prstGeom>
        <a:noFill/>
        <a:ln w="9525">
          <a:noFill/>
          <a:miter lim="800000"/>
          <a:headEnd/>
          <a:tailEnd/>
        </a:ln>
      </xdr:spPr>
    </xdr:sp>
    <xdr:clientData/>
  </xdr:oneCellAnchor>
  <xdr:oneCellAnchor>
    <xdr:from>
      <xdr:col>0</xdr:col>
      <xdr:colOff>0</xdr:colOff>
      <xdr:row>423</xdr:row>
      <xdr:rowOff>0</xdr:rowOff>
    </xdr:from>
    <xdr:ext cx="95250" cy="228600"/>
    <xdr:sp macro="" textlink="">
      <xdr:nvSpPr>
        <xdr:cNvPr id="771" name="Text Box 2">
          <a:extLst>
            <a:ext uri="{FF2B5EF4-FFF2-40B4-BE49-F238E27FC236}">
              <a16:creationId xmlns:a16="http://schemas.microsoft.com/office/drawing/2014/main" id="{DB8691C8-7219-436D-8820-B0400A17C43F}"/>
            </a:ext>
          </a:extLst>
        </xdr:cNvPr>
        <xdr:cNvSpPr txBox="1">
          <a:spLocks noChangeArrowheads="1"/>
        </xdr:cNvSpPr>
      </xdr:nvSpPr>
      <xdr:spPr bwMode="auto">
        <a:xfrm>
          <a:off x="0" y="104108250"/>
          <a:ext cx="95250" cy="228600"/>
        </a:xfrm>
        <a:prstGeom prst="rect">
          <a:avLst/>
        </a:prstGeom>
        <a:noFill/>
        <a:ln w="9525">
          <a:noFill/>
          <a:miter lim="800000"/>
          <a:headEnd/>
          <a:tailEnd/>
        </a:ln>
      </xdr:spPr>
    </xdr:sp>
    <xdr:clientData/>
  </xdr:oneCellAnchor>
  <xdr:oneCellAnchor>
    <xdr:from>
      <xdr:col>0</xdr:col>
      <xdr:colOff>0</xdr:colOff>
      <xdr:row>423</xdr:row>
      <xdr:rowOff>0</xdr:rowOff>
    </xdr:from>
    <xdr:ext cx="95250" cy="228600"/>
    <xdr:sp macro="" textlink="">
      <xdr:nvSpPr>
        <xdr:cNvPr id="772" name="Text Box 7">
          <a:extLst>
            <a:ext uri="{FF2B5EF4-FFF2-40B4-BE49-F238E27FC236}">
              <a16:creationId xmlns:a16="http://schemas.microsoft.com/office/drawing/2014/main" id="{D8F40124-0B45-4AF7-803F-7E679CD48D5B}"/>
            </a:ext>
          </a:extLst>
        </xdr:cNvPr>
        <xdr:cNvSpPr txBox="1">
          <a:spLocks noChangeArrowheads="1"/>
        </xdr:cNvSpPr>
      </xdr:nvSpPr>
      <xdr:spPr bwMode="auto">
        <a:xfrm>
          <a:off x="0" y="104108250"/>
          <a:ext cx="95250" cy="228600"/>
        </a:xfrm>
        <a:prstGeom prst="rect">
          <a:avLst/>
        </a:prstGeom>
        <a:noFill/>
        <a:ln w="9525">
          <a:noFill/>
          <a:miter lim="800000"/>
          <a:headEnd/>
          <a:tailEnd/>
        </a:ln>
      </xdr:spPr>
    </xdr:sp>
    <xdr:clientData/>
  </xdr:oneCellAnchor>
  <xdr:oneCellAnchor>
    <xdr:from>
      <xdr:col>0</xdr:col>
      <xdr:colOff>0</xdr:colOff>
      <xdr:row>423</xdr:row>
      <xdr:rowOff>0</xdr:rowOff>
    </xdr:from>
    <xdr:ext cx="95250" cy="228600"/>
    <xdr:sp macro="" textlink="">
      <xdr:nvSpPr>
        <xdr:cNvPr id="773" name="Text Box 8">
          <a:extLst>
            <a:ext uri="{FF2B5EF4-FFF2-40B4-BE49-F238E27FC236}">
              <a16:creationId xmlns:a16="http://schemas.microsoft.com/office/drawing/2014/main" id="{E05C033D-9792-449A-B12C-F6A289D415BF}"/>
            </a:ext>
          </a:extLst>
        </xdr:cNvPr>
        <xdr:cNvSpPr txBox="1">
          <a:spLocks noChangeArrowheads="1"/>
        </xdr:cNvSpPr>
      </xdr:nvSpPr>
      <xdr:spPr bwMode="auto">
        <a:xfrm>
          <a:off x="0" y="104108250"/>
          <a:ext cx="95250" cy="228600"/>
        </a:xfrm>
        <a:prstGeom prst="rect">
          <a:avLst/>
        </a:prstGeom>
        <a:noFill/>
        <a:ln w="9525">
          <a:noFill/>
          <a:miter lim="800000"/>
          <a:headEnd/>
          <a:tailEnd/>
        </a:ln>
      </xdr:spPr>
    </xdr:sp>
    <xdr:clientData/>
  </xdr:oneCellAnchor>
  <xdr:oneCellAnchor>
    <xdr:from>
      <xdr:col>0</xdr:col>
      <xdr:colOff>0</xdr:colOff>
      <xdr:row>423</xdr:row>
      <xdr:rowOff>0</xdr:rowOff>
    </xdr:from>
    <xdr:ext cx="95250" cy="228600"/>
    <xdr:sp macro="" textlink="">
      <xdr:nvSpPr>
        <xdr:cNvPr id="774" name="Text Box 9">
          <a:extLst>
            <a:ext uri="{FF2B5EF4-FFF2-40B4-BE49-F238E27FC236}">
              <a16:creationId xmlns:a16="http://schemas.microsoft.com/office/drawing/2014/main" id="{72EA6A4F-1947-49DE-87D6-A388981C5E94}"/>
            </a:ext>
          </a:extLst>
        </xdr:cNvPr>
        <xdr:cNvSpPr txBox="1">
          <a:spLocks noChangeArrowheads="1"/>
        </xdr:cNvSpPr>
      </xdr:nvSpPr>
      <xdr:spPr bwMode="auto">
        <a:xfrm>
          <a:off x="0" y="104108250"/>
          <a:ext cx="95250" cy="228600"/>
        </a:xfrm>
        <a:prstGeom prst="rect">
          <a:avLst/>
        </a:prstGeom>
        <a:noFill/>
        <a:ln w="9525">
          <a:noFill/>
          <a:miter lim="800000"/>
          <a:headEnd/>
          <a:tailEnd/>
        </a:ln>
      </xdr:spPr>
    </xdr:sp>
    <xdr:clientData/>
  </xdr:oneCellAnchor>
  <xdr:oneCellAnchor>
    <xdr:from>
      <xdr:col>0</xdr:col>
      <xdr:colOff>0</xdr:colOff>
      <xdr:row>423</xdr:row>
      <xdr:rowOff>0</xdr:rowOff>
    </xdr:from>
    <xdr:ext cx="95250" cy="228600"/>
    <xdr:sp macro="" textlink="">
      <xdr:nvSpPr>
        <xdr:cNvPr id="775" name="Text Box 10">
          <a:extLst>
            <a:ext uri="{FF2B5EF4-FFF2-40B4-BE49-F238E27FC236}">
              <a16:creationId xmlns:a16="http://schemas.microsoft.com/office/drawing/2014/main" id="{9B03705C-9C53-400A-8522-4CADBF8BE0AA}"/>
            </a:ext>
          </a:extLst>
        </xdr:cNvPr>
        <xdr:cNvSpPr txBox="1">
          <a:spLocks noChangeArrowheads="1"/>
        </xdr:cNvSpPr>
      </xdr:nvSpPr>
      <xdr:spPr bwMode="auto">
        <a:xfrm>
          <a:off x="0" y="104108250"/>
          <a:ext cx="95250" cy="228600"/>
        </a:xfrm>
        <a:prstGeom prst="rect">
          <a:avLst/>
        </a:prstGeom>
        <a:noFill/>
        <a:ln w="9525">
          <a:noFill/>
          <a:miter lim="800000"/>
          <a:headEnd/>
          <a:tailEnd/>
        </a:ln>
      </xdr:spPr>
    </xdr:sp>
    <xdr:clientData/>
  </xdr:oneCellAnchor>
  <xdr:oneCellAnchor>
    <xdr:from>
      <xdr:col>0</xdr:col>
      <xdr:colOff>0</xdr:colOff>
      <xdr:row>422</xdr:row>
      <xdr:rowOff>0</xdr:rowOff>
    </xdr:from>
    <xdr:ext cx="95250" cy="228600"/>
    <xdr:sp macro="" textlink="">
      <xdr:nvSpPr>
        <xdr:cNvPr id="776" name="Text Box 1">
          <a:extLst>
            <a:ext uri="{FF2B5EF4-FFF2-40B4-BE49-F238E27FC236}">
              <a16:creationId xmlns:a16="http://schemas.microsoft.com/office/drawing/2014/main" id="{5F73D281-FBF0-4CA3-9159-4590C1B104D6}"/>
            </a:ext>
          </a:extLst>
        </xdr:cNvPr>
        <xdr:cNvSpPr txBox="1">
          <a:spLocks noChangeArrowheads="1"/>
        </xdr:cNvSpPr>
      </xdr:nvSpPr>
      <xdr:spPr bwMode="auto">
        <a:xfrm>
          <a:off x="0" y="103898700"/>
          <a:ext cx="95250" cy="228600"/>
        </a:xfrm>
        <a:prstGeom prst="rect">
          <a:avLst/>
        </a:prstGeom>
        <a:noFill/>
        <a:ln w="9525">
          <a:noFill/>
          <a:miter lim="800000"/>
          <a:headEnd/>
          <a:tailEnd/>
        </a:ln>
      </xdr:spPr>
    </xdr:sp>
    <xdr:clientData/>
  </xdr:oneCellAnchor>
  <xdr:oneCellAnchor>
    <xdr:from>
      <xdr:col>0</xdr:col>
      <xdr:colOff>0</xdr:colOff>
      <xdr:row>422</xdr:row>
      <xdr:rowOff>0</xdr:rowOff>
    </xdr:from>
    <xdr:ext cx="95250" cy="228600"/>
    <xdr:sp macro="" textlink="">
      <xdr:nvSpPr>
        <xdr:cNvPr id="777" name="Text Box 2">
          <a:extLst>
            <a:ext uri="{FF2B5EF4-FFF2-40B4-BE49-F238E27FC236}">
              <a16:creationId xmlns:a16="http://schemas.microsoft.com/office/drawing/2014/main" id="{9CDC0D49-069F-44A6-A15B-4D1F8531B748}"/>
            </a:ext>
          </a:extLst>
        </xdr:cNvPr>
        <xdr:cNvSpPr txBox="1">
          <a:spLocks noChangeArrowheads="1"/>
        </xdr:cNvSpPr>
      </xdr:nvSpPr>
      <xdr:spPr bwMode="auto">
        <a:xfrm>
          <a:off x="0" y="103898700"/>
          <a:ext cx="95250" cy="228600"/>
        </a:xfrm>
        <a:prstGeom prst="rect">
          <a:avLst/>
        </a:prstGeom>
        <a:noFill/>
        <a:ln w="9525">
          <a:noFill/>
          <a:miter lim="800000"/>
          <a:headEnd/>
          <a:tailEnd/>
        </a:ln>
      </xdr:spPr>
    </xdr:sp>
    <xdr:clientData/>
  </xdr:oneCellAnchor>
  <xdr:oneCellAnchor>
    <xdr:from>
      <xdr:col>0</xdr:col>
      <xdr:colOff>0</xdr:colOff>
      <xdr:row>422</xdr:row>
      <xdr:rowOff>0</xdr:rowOff>
    </xdr:from>
    <xdr:ext cx="95250" cy="228600"/>
    <xdr:sp macro="" textlink="">
      <xdr:nvSpPr>
        <xdr:cNvPr id="778" name="Text Box 7">
          <a:extLst>
            <a:ext uri="{FF2B5EF4-FFF2-40B4-BE49-F238E27FC236}">
              <a16:creationId xmlns:a16="http://schemas.microsoft.com/office/drawing/2014/main" id="{FC517F3C-AF54-4E23-92FC-ABD13A728361}"/>
            </a:ext>
          </a:extLst>
        </xdr:cNvPr>
        <xdr:cNvSpPr txBox="1">
          <a:spLocks noChangeArrowheads="1"/>
        </xdr:cNvSpPr>
      </xdr:nvSpPr>
      <xdr:spPr bwMode="auto">
        <a:xfrm>
          <a:off x="0" y="103898700"/>
          <a:ext cx="95250" cy="228600"/>
        </a:xfrm>
        <a:prstGeom prst="rect">
          <a:avLst/>
        </a:prstGeom>
        <a:noFill/>
        <a:ln w="9525">
          <a:noFill/>
          <a:miter lim="800000"/>
          <a:headEnd/>
          <a:tailEnd/>
        </a:ln>
      </xdr:spPr>
    </xdr:sp>
    <xdr:clientData/>
  </xdr:oneCellAnchor>
  <xdr:oneCellAnchor>
    <xdr:from>
      <xdr:col>0</xdr:col>
      <xdr:colOff>0</xdr:colOff>
      <xdr:row>422</xdr:row>
      <xdr:rowOff>0</xdr:rowOff>
    </xdr:from>
    <xdr:ext cx="95250" cy="228600"/>
    <xdr:sp macro="" textlink="">
      <xdr:nvSpPr>
        <xdr:cNvPr id="779" name="Text Box 8">
          <a:extLst>
            <a:ext uri="{FF2B5EF4-FFF2-40B4-BE49-F238E27FC236}">
              <a16:creationId xmlns:a16="http://schemas.microsoft.com/office/drawing/2014/main" id="{07D222D0-30BA-4222-8AB9-66307BCB3624}"/>
            </a:ext>
          </a:extLst>
        </xdr:cNvPr>
        <xdr:cNvSpPr txBox="1">
          <a:spLocks noChangeArrowheads="1"/>
        </xdr:cNvSpPr>
      </xdr:nvSpPr>
      <xdr:spPr bwMode="auto">
        <a:xfrm>
          <a:off x="0" y="103898700"/>
          <a:ext cx="95250" cy="228600"/>
        </a:xfrm>
        <a:prstGeom prst="rect">
          <a:avLst/>
        </a:prstGeom>
        <a:noFill/>
        <a:ln w="9525">
          <a:noFill/>
          <a:miter lim="800000"/>
          <a:headEnd/>
          <a:tailEnd/>
        </a:ln>
      </xdr:spPr>
    </xdr:sp>
    <xdr:clientData/>
  </xdr:oneCellAnchor>
  <xdr:oneCellAnchor>
    <xdr:from>
      <xdr:col>0</xdr:col>
      <xdr:colOff>0</xdr:colOff>
      <xdr:row>422</xdr:row>
      <xdr:rowOff>0</xdr:rowOff>
    </xdr:from>
    <xdr:ext cx="95250" cy="228600"/>
    <xdr:sp macro="" textlink="">
      <xdr:nvSpPr>
        <xdr:cNvPr id="780" name="Text Box 9">
          <a:extLst>
            <a:ext uri="{FF2B5EF4-FFF2-40B4-BE49-F238E27FC236}">
              <a16:creationId xmlns:a16="http://schemas.microsoft.com/office/drawing/2014/main" id="{941CD5CB-FE09-4BF7-A3AD-3B45700EFC35}"/>
            </a:ext>
          </a:extLst>
        </xdr:cNvPr>
        <xdr:cNvSpPr txBox="1">
          <a:spLocks noChangeArrowheads="1"/>
        </xdr:cNvSpPr>
      </xdr:nvSpPr>
      <xdr:spPr bwMode="auto">
        <a:xfrm>
          <a:off x="0" y="103898700"/>
          <a:ext cx="95250" cy="228600"/>
        </a:xfrm>
        <a:prstGeom prst="rect">
          <a:avLst/>
        </a:prstGeom>
        <a:noFill/>
        <a:ln w="9525">
          <a:noFill/>
          <a:miter lim="800000"/>
          <a:headEnd/>
          <a:tailEnd/>
        </a:ln>
      </xdr:spPr>
    </xdr:sp>
    <xdr:clientData/>
  </xdr:oneCellAnchor>
  <xdr:oneCellAnchor>
    <xdr:from>
      <xdr:col>0</xdr:col>
      <xdr:colOff>0</xdr:colOff>
      <xdr:row>422</xdr:row>
      <xdr:rowOff>0</xdr:rowOff>
    </xdr:from>
    <xdr:ext cx="95250" cy="228600"/>
    <xdr:sp macro="" textlink="">
      <xdr:nvSpPr>
        <xdr:cNvPr id="781" name="Text Box 10">
          <a:extLst>
            <a:ext uri="{FF2B5EF4-FFF2-40B4-BE49-F238E27FC236}">
              <a16:creationId xmlns:a16="http://schemas.microsoft.com/office/drawing/2014/main" id="{8207E4C4-93DE-4285-B004-8C2D6FA004D1}"/>
            </a:ext>
          </a:extLst>
        </xdr:cNvPr>
        <xdr:cNvSpPr txBox="1">
          <a:spLocks noChangeArrowheads="1"/>
        </xdr:cNvSpPr>
      </xdr:nvSpPr>
      <xdr:spPr bwMode="auto">
        <a:xfrm>
          <a:off x="0" y="103898700"/>
          <a:ext cx="95250" cy="228600"/>
        </a:xfrm>
        <a:prstGeom prst="rect">
          <a:avLst/>
        </a:prstGeom>
        <a:noFill/>
        <a:ln w="9525">
          <a:noFill/>
          <a:miter lim="800000"/>
          <a:headEnd/>
          <a:tailEnd/>
        </a:ln>
      </xdr:spPr>
    </xdr:sp>
    <xdr:clientData/>
  </xdr:oneCellAnchor>
  <xdr:oneCellAnchor>
    <xdr:from>
      <xdr:col>0</xdr:col>
      <xdr:colOff>0</xdr:colOff>
      <xdr:row>423</xdr:row>
      <xdr:rowOff>0</xdr:rowOff>
    </xdr:from>
    <xdr:ext cx="95250" cy="228600"/>
    <xdr:sp macro="" textlink="">
      <xdr:nvSpPr>
        <xdr:cNvPr id="782" name="Text Box 1">
          <a:extLst>
            <a:ext uri="{FF2B5EF4-FFF2-40B4-BE49-F238E27FC236}">
              <a16:creationId xmlns:a16="http://schemas.microsoft.com/office/drawing/2014/main" id="{C7CFFA5A-FC58-40ED-911F-CE2ABE8DB658}"/>
            </a:ext>
          </a:extLst>
        </xdr:cNvPr>
        <xdr:cNvSpPr txBox="1">
          <a:spLocks noChangeArrowheads="1"/>
        </xdr:cNvSpPr>
      </xdr:nvSpPr>
      <xdr:spPr bwMode="auto">
        <a:xfrm>
          <a:off x="0" y="104108250"/>
          <a:ext cx="95250" cy="228600"/>
        </a:xfrm>
        <a:prstGeom prst="rect">
          <a:avLst/>
        </a:prstGeom>
        <a:noFill/>
        <a:ln w="9525">
          <a:noFill/>
          <a:miter lim="800000"/>
          <a:headEnd/>
          <a:tailEnd/>
        </a:ln>
      </xdr:spPr>
    </xdr:sp>
    <xdr:clientData/>
  </xdr:oneCellAnchor>
  <xdr:oneCellAnchor>
    <xdr:from>
      <xdr:col>0</xdr:col>
      <xdr:colOff>0</xdr:colOff>
      <xdr:row>423</xdr:row>
      <xdr:rowOff>0</xdr:rowOff>
    </xdr:from>
    <xdr:ext cx="95250" cy="228600"/>
    <xdr:sp macro="" textlink="">
      <xdr:nvSpPr>
        <xdr:cNvPr id="783" name="Text Box 2">
          <a:extLst>
            <a:ext uri="{FF2B5EF4-FFF2-40B4-BE49-F238E27FC236}">
              <a16:creationId xmlns:a16="http://schemas.microsoft.com/office/drawing/2014/main" id="{67DAA0DC-F980-4950-85ED-589A9C2D5951}"/>
            </a:ext>
          </a:extLst>
        </xdr:cNvPr>
        <xdr:cNvSpPr txBox="1">
          <a:spLocks noChangeArrowheads="1"/>
        </xdr:cNvSpPr>
      </xdr:nvSpPr>
      <xdr:spPr bwMode="auto">
        <a:xfrm>
          <a:off x="0" y="104108250"/>
          <a:ext cx="95250" cy="228600"/>
        </a:xfrm>
        <a:prstGeom prst="rect">
          <a:avLst/>
        </a:prstGeom>
        <a:noFill/>
        <a:ln w="9525">
          <a:noFill/>
          <a:miter lim="800000"/>
          <a:headEnd/>
          <a:tailEnd/>
        </a:ln>
      </xdr:spPr>
    </xdr:sp>
    <xdr:clientData/>
  </xdr:oneCellAnchor>
  <xdr:oneCellAnchor>
    <xdr:from>
      <xdr:col>0</xdr:col>
      <xdr:colOff>0</xdr:colOff>
      <xdr:row>423</xdr:row>
      <xdr:rowOff>0</xdr:rowOff>
    </xdr:from>
    <xdr:ext cx="95250" cy="228600"/>
    <xdr:sp macro="" textlink="">
      <xdr:nvSpPr>
        <xdr:cNvPr id="784" name="Text Box 7">
          <a:extLst>
            <a:ext uri="{FF2B5EF4-FFF2-40B4-BE49-F238E27FC236}">
              <a16:creationId xmlns:a16="http://schemas.microsoft.com/office/drawing/2014/main" id="{6D5631BF-24D1-401E-ACF7-96997471912A}"/>
            </a:ext>
          </a:extLst>
        </xdr:cNvPr>
        <xdr:cNvSpPr txBox="1">
          <a:spLocks noChangeArrowheads="1"/>
        </xdr:cNvSpPr>
      </xdr:nvSpPr>
      <xdr:spPr bwMode="auto">
        <a:xfrm>
          <a:off x="0" y="104108250"/>
          <a:ext cx="95250" cy="228600"/>
        </a:xfrm>
        <a:prstGeom prst="rect">
          <a:avLst/>
        </a:prstGeom>
        <a:noFill/>
        <a:ln w="9525">
          <a:noFill/>
          <a:miter lim="800000"/>
          <a:headEnd/>
          <a:tailEnd/>
        </a:ln>
      </xdr:spPr>
    </xdr:sp>
    <xdr:clientData/>
  </xdr:oneCellAnchor>
  <xdr:oneCellAnchor>
    <xdr:from>
      <xdr:col>0</xdr:col>
      <xdr:colOff>0</xdr:colOff>
      <xdr:row>423</xdr:row>
      <xdr:rowOff>0</xdr:rowOff>
    </xdr:from>
    <xdr:ext cx="95250" cy="228600"/>
    <xdr:sp macro="" textlink="">
      <xdr:nvSpPr>
        <xdr:cNvPr id="785" name="Text Box 8">
          <a:extLst>
            <a:ext uri="{FF2B5EF4-FFF2-40B4-BE49-F238E27FC236}">
              <a16:creationId xmlns:a16="http://schemas.microsoft.com/office/drawing/2014/main" id="{8C10649C-3595-4E93-98C5-AC8EF770EB13}"/>
            </a:ext>
          </a:extLst>
        </xdr:cNvPr>
        <xdr:cNvSpPr txBox="1">
          <a:spLocks noChangeArrowheads="1"/>
        </xdr:cNvSpPr>
      </xdr:nvSpPr>
      <xdr:spPr bwMode="auto">
        <a:xfrm>
          <a:off x="0" y="104108250"/>
          <a:ext cx="95250" cy="228600"/>
        </a:xfrm>
        <a:prstGeom prst="rect">
          <a:avLst/>
        </a:prstGeom>
        <a:noFill/>
        <a:ln w="9525">
          <a:noFill/>
          <a:miter lim="800000"/>
          <a:headEnd/>
          <a:tailEnd/>
        </a:ln>
      </xdr:spPr>
    </xdr:sp>
    <xdr:clientData/>
  </xdr:oneCellAnchor>
  <xdr:oneCellAnchor>
    <xdr:from>
      <xdr:col>0</xdr:col>
      <xdr:colOff>0</xdr:colOff>
      <xdr:row>423</xdr:row>
      <xdr:rowOff>0</xdr:rowOff>
    </xdr:from>
    <xdr:ext cx="95250" cy="228600"/>
    <xdr:sp macro="" textlink="">
      <xdr:nvSpPr>
        <xdr:cNvPr id="786" name="Text Box 9">
          <a:extLst>
            <a:ext uri="{FF2B5EF4-FFF2-40B4-BE49-F238E27FC236}">
              <a16:creationId xmlns:a16="http://schemas.microsoft.com/office/drawing/2014/main" id="{54C0810B-8221-467F-9539-EE6ABA7EDBFB}"/>
            </a:ext>
          </a:extLst>
        </xdr:cNvPr>
        <xdr:cNvSpPr txBox="1">
          <a:spLocks noChangeArrowheads="1"/>
        </xdr:cNvSpPr>
      </xdr:nvSpPr>
      <xdr:spPr bwMode="auto">
        <a:xfrm>
          <a:off x="0" y="104108250"/>
          <a:ext cx="95250" cy="228600"/>
        </a:xfrm>
        <a:prstGeom prst="rect">
          <a:avLst/>
        </a:prstGeom>
        <a:noFill/>
        <a:ln w="9525">
          <a:noFill/>
          <a:miter lim="800000"/>
          <a:headEnd/>
          <a:tailEnd/>
        </a:ln>
      </xdr:spPr>
    </xdr:sp>
    <xdr:clientData/>
  </xdr:oneCellAnchor>
  <xdr:oneCellAnchor>
    <xdr:from>
      <xdr:col>0</xdr:col>
      <xdr:colOff>0</xdr:colOff>
      <xdr:row>423</xdr:row>
      <xdr:rowOff>0</xdr:rowOff>
    </xdr:from>
    <xdr:ext cx="95250" cy="228600"/>
    <xdr:sp macro="" textlink="">
      <xdr:nvSpPr>
        <xdr:cNvPr id="787" name="Text Box 10">
          <a:extLst>
            <a:ext uri="{FF2B5EF4-FFF2-40B4-BE49-F238E27FC236}">
              <a16:creationId xmlns:a16="http://schemas.microsoft.com/office/drawing/2014/main" id="{D9C1B7A7-36BA-422F-9B38-21E1CA4B7E4B}"/>
            </a:ext>
          </a:extLst>
        </xdr:cNvPr>
        <xdr:cNvSpPr txBox="1">
          <a:spLocks noChangeArrowheads="1"/>
        </xdr:cNvSpPr>
      </xdr:nvSpPr>
      <xdr:spPr bwMode="auto">
        <a:xfrm>
          <a:off x="0" y="104108250"/>
          <a:ext cx="95250" cy="228600"/>
        </a:xfrm>
        <a:prstGeom prst="rect">
          <a:avLst/>
        </a:prstGeom>
        <a:noFill/>
        <a:ln w="9525">
          <a:noFill/>
          <a:miter lim="800000"/>
          <a:headEnd/>
          <a:tailEnd/>
        </a:ln>
      </xdr:spPr>
    </xdr:sp>
    <xdr:clientData/>
  </xdr:oneCellAnchor>
  <xdr:oneCellAnchor>
    <xdr:from>
      <xdr:col>0</xdr:col>
      <xdr:colOff>0</xdr:colOff>
      <xdr:row>422</xdr:row>
      <xdr:rowOff>0</xdr:rowOff>
    </xdr:from>
    <xdr:ext cx="95250" cy="228600"/>
    <xdr:sp macro="" textlink="">
      <xdr:nvSpPr>
        <xdr:cNvPr id="788" name="Text Box 1">
          <a:extLst>
            <a:ext uri="{FF2B5EF4-FFF2-40B4-BE49-F238E27FC236}">
              <a16:creationId xmlns:a16="http://schemas.microsoft.com/office/drawing/2014/main" id="{59E0AC41-B44B-438C-AA70-4104C95B4D43}"/>
            </a:ext>
          </a:extLst>
        </xdr:cNvPr>
        <xdr:cNvSpPr txBox="1">
          <a:spLocks noChangeArrowheads="1"/>
        </xdr:cNvSpPr>
      </xdr:nvSpPr>
      <xdr:spPr bwMode="auto">
        <a:xfrm>
          <a:off x="0" y="103898700"/>
          <a:ext cx="95250" cy="228600"/>
        </a:xfrm>
        <a:prstGeom prst="rect">
          <a:avLst/>
        </a:prstGeom>
        <a:noFill/>
        <a:ln w="9525">
          <a:noFill/>
          <a:miter lim="800000"/>
          <a:headEnd/>
          <a:tailEnd/>
        </a:ln>
      </xdr:spPr>
    </xdr:sp>
    <xdr:clientData/>
  </xdr:oneCellAnchor>
  <xdr:oneCellAnchor>
    <xdr:from>
      <xdr:col>0</xdr:col>
      <xdr:colOff>0</xdr:colOff>
      <xdr:row>422</xdr:row>
      <xdr:rowOff>0</xdr:rowOff>
    </xdr:from>
    <xdr:ext cx="95250" cy="228600"/>
    <xdr:sp macro="" textlink="">
      <xdr:nvSpPr>
        <xdr:cNvPr id="789" name="Text Box 2">
          <a:extLst>
            <a:ext uri="{FF2B5EF4-FFF2-40B4-BE49-F238E27FC236}">
              <a16:creationId xmlns:a16="http://schemas.microsoft.com/office/drawing/2014/main" id="{58FBF52A-8779-4CD0-BB80-317D9A9C73D7}"/>
            </a:ext>
          </a:extLst>
        </xdr:cNvPr>
        <xdr:cNvSpPr txBox="1">
          <a:spLocks noChangeArrowheads="1"/>
        </xdr:cNvSpPr>
      </xdr:nvSpPr>
      <xdr:spPr bwMode="auto">
        <a:xfrm>
          <a:off x="0" y="103898700"/>
          <a:ext cx="95250" cy="228600"/>
        </a:xfrm>
        <a:prstGeom prst="rect">
          <a:avLst/>
        </a:prstGeom>
        <a:noFill/>
        <a:ln w="9525">
          <a:noFill/>
          <a:miter lim="800000"/>
          <a:headEnd/>
          <a:tailEnd/>
        </a:ln>
      </xdr:spPr>
    </xdr:sp>
    <xdr:clientData/>
  </xdr:oneCellAnchor>
  <xdr:oneCellAnchor>
    <xdr:from>
      <xdr:col>0</xdr:col>
      <xdr:colOff>0</xdr:colOff>
      <xdr:row>422</xdr:row>
      <xdr:rowOff>0</xdr:rowOff>
    </xdr:from>
    <xdr:ext cx="95250" cy="228600"/>
    <xdr:sp macro="" textlink="">
      <xdr:nvSpPr>
        <xdr:cNvPr id="790" name="Text Box 7">
          <a:extLst>
            <a:ext uri="{FF2B5EF4-FFF2-40B4-BE49-F238E27FC236}">
              <a16:creationId xmlns:a16="http://schemas.microsoft.com/office/drawing/2014/main" id="{D3EE40CC-6AF6-4B1F-88B0-43FE724DC6B7}"/>
            </a:ext>
          </a:extLst>
        </xdr:cNvPr>
        <xdr:cNvSpPr txBox="1">
          <a:spLocks noChangeArrowheads="1"/>
        </xdr:cNvSpPr>
      </xdr:nvSpPr>
      <xdr:spPr bwMode="auto">
        <a:xfrm>
          <a:off x="0" y="103898700"/>
          <a:ext cx="95250" cy="228600"/>
        </a:xfrm>
        <a:prstGeom prst="rect">
          <a:avLst/>
        </a:prstGeom>
        <a:noFill/>
        <a:ln w="9525">
          <a:noFill/>
          <a:miter lim="800000"/>
          <a:headEnd/>
          <a:tailEnd/>
        </a:ln>
      </xdr:spPr>
    </xdr:sp>
    <xdr:clientData/>
  </xdr:oneCellAnchor>
  <xdr:oneCellAnchor>
    <xdr:from>
      <xdr:col>0</xdr:col>
      <xdr:colOff>0</xdr:colOff>
      <xdr:row>422</xdr:row>
      <xdr:rowOff>0</xdr:rowOff>
    </xdr:from>
    <xdr:ext cx="95250" cy="228600"/>
    <xdr:sp macro="" textlink="">
      <xdr:nvSpPr>
        <xdr:cNvPr id="791" name="Text Box 8">
          <a:extLst>
            <a:ext uri="{FF2B5EF4-FFF2-40B4-BE49-F238E27FC236}">
              <a16:creationId xmlns:a16="http://schemas.microsoft.com/office/drawing/2014/main" id="{6AD06DF9-1301-458C-9F06-B4508866C282}"/>
            </a:ext>
          </a:extLst>
        </xdr:cNvPr>
        <xdr:cNvSpPr txBox="1">
          <a:spLocks noChangeArrowheads="1"/>
        </xdr:cNvSpPr>
      </xdr:nvSpPr>
      <xdr:spPr bwMode="auto">
        <a:xfrm>
          <a:off x="0" y="103898700"/>
          <a:ext cx="95250" cy="228600"/>
        </a:xfrm>
        <a:prstGeom prst="rect">
          <a:avLst/>
        </a:prstGeom>
        <a:noFill/>
        <a:ln w="9525">
          <a:noFill/>
          <a:miter lim="800000"/>
          <a:headEnd/>
          <a:tailEnd/>
        </a:ln>
      </xdr:spPr>
    </xdr:sp>
    <xdr:clientData/>
  </xdr:oneCellAnchor>
  <xdr:oneCellAnchor>
    <xdr:from>
      <xdr:col>0</xdr:col>
      <xdr:colOff>0</xdr:colOff>
      <xdr:row>422</xdr:row>
      <xdr:rowOff>0</xdr:rowOff>
    </xdr:from>
    <xdr:ext cx="95250" cy="228600"/>
    <xdr:sp macro="" textlink="">
      <xdr:nvSpPr>
        <xdr:cNvPr id="792" name="Text Box 9">
          <a:extLst>
            <a:ext uri="{FF2B5EF4-FFF2-40B4-BE49-F238E27FC236}">
              <a16:creationId xmlns:a16="http://schemas.microsoft.com/office/drawing/2014/main" id="{3EACC4E3-0685-40BC-87EC-E3C36CDED363}"/>
            </a:ext>
          </a:extLst>
        </xdr:cNvPr>
        <xdr:cNvSpPr txBox="1">
          <a:spLocks noChangeArrowheads="1"/>
        </xdr:cNvSpPr>
      </xdr:nvSpPr>
      <xdr:spPr bwMode="auto">
        <a:xfrm>
          <a:off x="0" y="103898700"/>
          <a:ext cx="95250" cy="228600"/>
        </a:xfrm>
        <a:prstGeom prst="rect">
          <a:avLst/>
        </a:prstGeom>
        <a:noFill/>
        <a:ln w="9525">
          <a:noFill/>
          <a:miter lim="800000"/>
          <a:headEnd/>
          <a:tailEnd/>
        </a:ln>
      </xdr:spPr>
    </xdr:sp>
    <xdr:clientData/>
  </xdr:oneCellAnchor>
  <xdr:oneCellAnchor>
    <xdr:from>
      <xdr:col>0</xdr:col>
      <xdr:colOff>0</xdr:colOff>
      <xdr:row>422</xdr:row>
      <xdr:rowOff>0</xdr:rowOff>
    </xdr:from>
    <xdr:ext cx="95250" cy="228600"/>
    <xdr:sp macro="" textlink="">
      <xdr:nvSpPr>
        <xdr:cNvPr id="793" name="Text Box 10">
          <a:extLst>
            <a:ext uri="{FF2B5EF4-FFF2-40B4-BE49-F238E27FC236}">
              <a16:creationId xmlns:a16="http://schemas.microsoft.com/office/drawing/2014/main" id="{C75806F0-2921-487E-8294-4A5BF29D66E3}"/>
            </a:ext>
          </a:extLst>
        </xdr:cNvPr>
        <xdr:cNvSpPr txBox="1">
          <a:spLocks noChangeArrowheads="1"/>
        </xdr:cNvSpPr>
      </xdr:nvSpPr>
      <xdr:spPr bwMode="auto">
        <a:xfrm>
          <a:off x="0" y="103898700"/>
          <a:ext cx="95250" cy="228600"/>
        </a:xfrm>
        <a:prstGeom prst="rect">
          <a:avLst/>
        </a:prstGeom>
        <a:noFill/>
        <a:ln w="9525">
          <a:noFill/>
          <a:miter lim="800000"/>
          <a:headEnd/>
          <a:tailEnd/>
        </a:ln>
      </xdr:spPr>
    </xdr:sp>
    <xdr:clientData/>
  </xdr:oneCellAnchor>
  <xdr:oneCellAnchor>
    <xdr:from>
      <xdr:col>0</xdr:col>
      <xdr:colOff>0</xdr:colOff>
      <xdr:row>423</xdr:row>
      <xdr:rowOff>0</xdr:rowOff>
    </xdr:from>
    <xdr:ext cx="95250" cy="228600"/>
    <xdr:sp macro="" textlink="">
      <xdr:nvSpPr>
        <xdr:cNvPr id="794" name="Text Box 1">
          <a:extLst>
            <a:ext uri="{FF2B5EF4-FFF2-40B4-BE49-F238E27FC236}">
              <a16:creationId xmlns:a16="http://schemas.microsoft.com/office/drawing/2014/main" id="{D06416D4-812F-44B5-BE19-64C4AB830899}"/>
            </a:ext>
          </a:extLst>
        </xdr:cNvPr>
        <xdr:cNvSpPr txBox="1">
          <a:spLocks noChangeArrowheads="1"/>
        </xdr:cNvSpPr>
      </xdr:nvSpPr>
      <xdr:spPr bwMode="auto">
        <a:xfrm>
          <a:off x="0" y="104108250"/>
          <a:ext cx="95250" cy="228600"/>
        </a:xfrm>
        <a:prstGeom prst="rect">
          <a:avLst/>
        </a:prstGeom>
        <a:noFill/>
        <a:ln w="9525">
          <a:noFill/>
          <a:miter lim="800000"/>
          <a:headEnd/>
          <a:tailEnd/>
        </a:ln>
      </xdr:spPr>
    </xdr:sp>
    <xdr:clientData/>
  </xdr:oneCellAnchor>
  <xdr:oneCellAnchor>
    <xdr:from>
      <xdr:col>0</xdr:col>
      <xdr:colOff>0</xdr:colOff>
      <xdr:row>423</xdr:row>
      <xdr:rowOff>0</xdr:rowOff>
    </xdr:from>
    <xdr:ext cx="95250" cy="228600"/>
    <xdr:sp macro="" textlink="">
      <xdr:nvSpPr>
        <xdr:cNvPr id="795" name="Text Box 2">
          <a:extLst>
            <a:ext uri="{FF2B5EF4-FFF2-40B4-BE49-F238E27FC236}">
              <a16:creationId xmlns:a16="http://schemas.microsoft.com/office/drawing/2014/main" id="{5F34152C-C533-454A-9618-EDE32A7F4EB3}"/>
            </a:ext>
          </a:extLst>
        </xdr:cNvPr>
        <xdr:cNvSpPr txBox="1">
          <a:spLocks noChangeArrowheads="1"/>
        </xdr:cNvSpPr>
      </xdr:nvSpPr>
      <xdr:spPr bwMode="auto">
        <a:xfrm>
          <a:off x="0" y="104108250"/>
          <a:ext cx="95250" cy="228600"/>
        </a:xfrm>
        <a:prstGeom prst="rect">
          <a:avLst/>
        </a:prstGeom>
        <a:noFill/>
        <a:ln w="9525">
          <a:noFill/>
          <a:miter lim="800000"/>
          <a:headEnd/>
          <a:tailEnd/>
        </a:ln>
      </xdr:spPr>
    </xdr:sp>
    <xdr:clientData/>
  </xdr:oneCellAnchor>
  <xdr:oneCellAnchor>
    <xdr:from>
      <xdr:col>0</xdr:col>
      <xdr:colOff>0</xdr:colOff>
      <xdr:row>423</xdr:row>
      <xdr:rowOff>0</xdr:rowOff>
    </xdr:from>
    <xdr:ext cx="95250" cy="228600"/>
    <xdr:sp macro="" textlink="">
      <xdr:nvSpPr>
        <xdr:cNvPr id="796" name="Text Box 7">
          <a:extLst>
            <a:ext uri="{FF2B5EF4-FFF2-40B4-BE49-F238E27FC236}">
              <a16:creationId xmlns:a16="http://schemas.microsoft.com/office/drawing/2014/main" id="{74CB6B62-DF7F-4AF7-BACA-19188FDE8255}"/>
            </a:ext>
          </a:extLst>
        </xdr:cNvPr>
        <xdr:cNvSpPr txBox="1">
          <a:spLocks noChangeArrowheads="1"/>
        </xdr:cNvSpPr>
      </xdr:nvSpPr>
      <xdr:spPr bwMode="auto">
        <a:xfrm>
          <a:off x="0" y="104108250"/>
          <a:ext cx="95250" cy="228600"/>
        </a:xfrm>
        <a:prstGeom prst="rect">
          <a:avLst/>
        </a:prstGeom>
        <a:noFill/>
        <a:ln w="9525">
          <a:noFill/>
          <a:miter lim="800000"/>
          <a:headEnd/>
          <a:tailEnd/>
        </a:ln>
      </xdr:spPr>
    </xdr:sp>
    <xdr:clientData/>
  </xdr:oneCellAnchor>
  <xdr:oneCellAnchor>
    <xdr:from>
      <xdr:col>0</xdr:col>
      <xdr:colOff>0</xdr:colOff>
      <xdr:row>423</xdr:row>
      <xdr:rowOff>0</xdr:rowOff>
    </xdr:from>
    <xdr:ext cx="95250" cy="228600"/>
    <xdr:sp macro="" textlink="">
      <xdr:nvSpPr>
        <xdr:cNvPr id="797" name="Text Box 8">
          <a:extLst>
            <a:ext uri="{FF2B5EF4-FFF2-40B4-BE49-F238E27FC236}">
              <a16:creationId xmlns:a16="http://schemas.microsoft.com/office/drawing/2014/main" id="{C7248D10-712D-41AB-B13A-00AA90CF301A}"/>
            </a:ext>
          </a:extLst>
        </xdr:cNvPr>
        <xdr:cNvSpPr txBox="1">
          <a:spLocks noChangeArrowheads="1"/>
        </xdr:cNvSpPr>
      </xdr:nvSpPr>
      <xdr:spPr bwMode="auto">
        <a:xfrm>
          <a:off x="0" y="104108250"/>
          <a:ext cx="95250" cy="228600"/>
        </a:xfrm>
        <a:prstGeom prst="rect">
          <a:avLst/>
        </a:prstGeom>
        <a:noFill/>
        <a:ln w="9525">
          <a:noFill/>
          <a:miter lim="800000"/>
          <a:headEnd/>
          <a:tailEnd/>
        </a:ln>
      </xdr:spPr>
    </xdr:sp>
    <xdr:clientData/>
  </xdr:oneCellAnchor>
  <xdr:oneCellAnchor>
    <xdr:from>
      <xdr:col>0</xdr:col>
      <xdr:colOff>0</xdr:colOff>
      <xdr:row>423</xdr:row>
      <xdr:rowOff>0</xdr:rowOff>
    </xdr:from>
    <xdr:ext cx="95250" cy="228600"/>
    <xdr:sp macro="" textlink="">
      <xdr:nvSpPr>
        <xdr:cNvPr id="798" name="Text Box 9">
          <a:extLst>
            <a:ext uri="{FF2B5EF4-FFF2-40B4-BE49-F238E27FC236}">
              <a16:creationId xmlns:a16="http://schemas.microsoft.com/office/drawing/2014/main" id="{4241D5F5-F34A-48EA-B0C0-3EC78C3BBFAD}"/>
            </a:ext>
          </a:extLst>
        </xdr:cNvPr>
        <xdr:cNvSpPr txBox="1">
          <a:spLocks noChangeArrowheads="1"/>
        </xdr:cNvSpPr>
      </xdr:nvSpPr>
      <xdr:spPr bwMode="auto">
        <a:xfrm>
          <a:off x="0" y="104108250"/>
          <a:ext cx="95250" cy="228600"/>
        </a:xfrm>
        <a:prstGeom prst="rect">
          <a:avLst/>
        </a:prstGeom>
        <a:noFill/>
        <a:ln w="9525">
          <a:noFill/>
          <a:miter lim="800000"/>
          <a:headEnd/>
          <a:tailEnd/>
        </a:ln>
      </xdr:spPr>
    </xdr:sp>
    <xdr:clientData/>
  </xdr:oneCellAnchor>
  <xdr:oneCellAnchor>
    <xdr:from>
      <xdr:col>0</xdr:col>
      <xdr:colOff>0</xdr:colOff>
      <xdr:row>423</xdr:row>
      <xdr:rowOff>0</xdr:rowOff>
    </xdr:from>
    <xdr:ext cx="95250" cy="228600"/>
    <xdr:sp macro="" textlink="">
      <xdr:nvSpPr>
        <xdr:cNvPr id="799" name="Text Box 10">
          <a:extLst>
            <a:ext uri="{FF2B5EF4-FFF2-40B4-BE49-F238E27FC236}">
              <a16:creationId xmlns:a16="http://schemas.microsoft.com/office/drawing/2014/main" id="{0E5174B2-C9B2-4206-9590-B9D8259AEF91}"/>
            </a:ext>
          </a:extLst>
        </xdr:cNvPr>
        <xdr:cNvSpPr txBox="1">
          <a:spLocks noChangeArrowheads="1"/>
        </xdr:cNvSpPr>
      </xdr:nvSpPr>
      <xdr:spPr bwMode="auto">
        <a:xfrm>
          <a:off x="0" y="104108250"/>
          <a:ext cx="95250" cy="228600"/>
        </a:xfrm>
        <a:prstGeom prst="rect">
          <a:avLst/>
        </a:prstGeom>
        <a:noFill/>
        <a:ln w="9525">
          <a:noFill/>
          <a:miter lim="800000"/>
          <a:headEnd/>
          <a:tailEnd/>
        </a:ln>
      </xdr:spPr>
    </xdr:sp>
    <xdr:clientData/>
  </xdr:oneCellAnchor>
  <xdr:oneCellAnchor>
    <xdr:from>
      <xdr:col>0</xdr:col>
      <xdr:colOff>0</xdr:colOff>
      <xdr:row>422</xdr:row>
      <xdr:rowOff>0</xdr:rowOff>
    </xdr:from>
    <xdr:ext cx="95250" cy="228600"/>
    <xdr:sp macro="" textlink="">
      <xdr:nvSpPr>
        <xdr:cNvPr id="800" name="Text Box 1">
          <a:extLst>
            <a:ext uri="{FF2B5EF4-FFF2-40B4-BE49-F238E27FC236}">
              <a16:creationId xmlns:a16="http://schemas.microsoft.com/office/drawing/2014/main" id="{6A2C8B4E-E129-4AB0-A1E2-4FBBF2B18307}"/>
            </a:ext>
          </a:extLst>
        </xdr:cNvPr>
        <xdr:cNvSpPr txBox="1">
          <a:spLocks noChangeArrowheads="1"/>
        </xdr:cNvSpPr>
      </xdr:nvSpPr>
      <xdr:spPr bwMode="auto">
        <a:xfrm>
          <a:off x="0" y="103898700"/>
          <a:ext cx="95250" cy="228600"/>
        </a:xfrm>
        <a:prstGeom prst="rect">
          <a:avLst/>
        </a:prstGeom>
        <a:noFill/>
        <a:ln w="9525">
          <a:noFill/>
          <a:miter lim="800000"/>
          <a:headEnd/>
          <a:tailEnd/>
        </a:ln>
      </xdr:spPr>
    </xdr:sp>
    <xdr:clientData/>
  </xdr:oneCellAnchor>
  <xdr:oneCellAnchor>
    <xdr:from>
      <xdr:col>0</xdr:col>
      <xdr:colOff>0</xdr:colOff>
      <xdr:row>422</xdr:row>
      <xdr:rowOff>0</xdr:rowOff>
    </xdr:from>
    <xdr:ext cx="95250" cy="228600"/>
    <xdr:sp macro="" textlink="">
      <xdr:nvSpPr>
        <xdr:cNvPr id="801" name="Text Box 2">
          <a:extLst>
            <a:ext uri="{FF2B5EF4-FFF2-40B4-BE49-F238E27FC236}">
              <a16:creationId xmlns:a16="http://schemas.microsoft.com/office/drawing/2014/main" id="{98AA1972-91EC-4CAC-839C-E8956D1823B3}"/>
            </a:ext>
          </a:extLst>
        </xdr:cNvPr>
        <xdr:cNvSpPr txBox="1">
          <a:spLocks noChangeArrowheads="1"/>
        </xdr:cNvSpPr>
      </xdr:nvSpPr>
      <xdr:spPr bwMode="auto">
        <a:xfrm>
          <a:off x="0" y="103898700"/>
          <a:ext cx="95250" cy="228600"/>
        </a:xfrm>
        <a:prstGeom prst="rect">
          <a:avLst/>
        </a:prstGeom>
        <a:noFill/>
        <a:ln w="9525">
          <a:noFill/>
          <a:miter lim="800000"/>
          <a:headEnd/>
          <a:tailEnd/>
        </a:ln>
      </xdr:spPr>
    </xdr:sp>
    <xdr:clientData/>
  </xdr:oneCellAnchor>
  <xdr:oneCellAnchor>
    <xdr:from>
      <xdr:col>0</xdr:col>
      <xdr:colOff>0</xdr:colOff>
      <xdr:row>422</xdr:row>
      <xdr:rowOff>0</xdr:rowOff>
    </xdr:from>
    <xdr:ext cx="95250" cy="228600"/>
    <xdr:sp macro="" textlink="">
      <xdr:nvSpPr>
        <xdr:cNvPr id="802" name="Text Box 7">
          <a:extLst>
            <a:ext uri="{FF2B5EF4-FFF2-40B4-BE49-F238E27FC236}">
              <a16:creationId xmlns:a16="http://schemas.microsoft.com/office/drawing/2014/main" id="{D35FAFC8-8486-4F58-B33C-2F6498316DF2}"/>
            </a:ext>
          </a:extLst>
        </xdr:cNvPr>
        <xdr:cNvSpPr txBox="1">
          <a:spLocks noChangeArrowheads="1"/>
        </xdr:cNvSpPr>
      </xdr:nvSpPr>
      <xdr:spPr bwMode="auto">
        <a:xfrm>
          <a:off x="0" y="103898700"/>
          <a:ext cx="95250" cy="228600"/>
        </a:xfrm>
        <a:prstGeom prst="rect">
          <a:avLst/>
        </a:prstGeom>
        <a:noFill/>
        <a:ln w="9525">
          <a:noFill/>
          <a:miter lim="800000"/>
          <a:headEnd/>
          <a:tailEnd/>
        </a:ln>
      </xdr:spPr>
    </xdr:sp>
    <xdr:clientData/>
  </xdr:oneCellAnchor>
  <xdr:oneCellAnchor>
    <xdr:from>
      <xdr:col>0</xdr:col>
      <xdr:colOff>0</xdr:colOff>
      <xdr:row>422</xdr:row>
      <xdr:rowOff>0</xdr:rowOff>
    </xdr:from>
    <xdr:ext cx="95250" cy="228600"/>
    <xdr:sp macro="" textlink="">
      <xdr:nvSpPr>
        <xdr:cNvPr id="803" name="Text Box 8">
          <a:extLst>
            <a:ext uri="{FF2B5EF4-FFF2-40B4-BE49-F238E27FC236}">
              <a16:creationId xmlns:a16="http://schemas.microsoft.com/office/drawing/2014/main" id="{A299DC44-EE6F-4888-9994-401CC7C19136}"/>
            </a:ext>
          </a:extLst>
        </xdr:cNvPr>
        <xdr:cNvSpPr txBox="1">
          <a:spLocks noChangeArrowheads="1"/>
        </xdr:cNvSpPr>
      </xdr:nvSpPr>
      <xdr:spPr bwMode="auto">
        <a:xfrm>
          <a:off x="0" y="103898700"/>
          <a:ext cx="95250" cy="228600"/>
        </a:xfrm>
        <a:prstGeom prst="rect">
          <a:avLst/>
        </a:prstGeom>
        <a:noFill/>
        <a:ln w="9525">
          <a:noFill/>
          <a:miter lim="800000"/>
          <a:headEnd/>
          <a:tailEnd/>
        </a:ln>
      </xdr:spPr>
    </xdr:sp>
    <xdr:clientData/>
  </xdr:oneCellAnchor>
  <xdr:oneCellAnchor>
    <xdr:from>
      <xdr:col>0</xdr:col>
      <xdr:colOff>0</xdr:colOff>
      <xdr:row>422</xdr:row>
      <xdr:rowOff>0</xdr:rowOff>
    </xdr:from>
    <xdr:ext cx="95250" cy="228600"/>
    <xdr:sp macro="" textlink="">
      <xdr:nvSpPr>
        <xdr:cNvPr id="804" name="Text Box 9">
          <a:extLst>
            <a:ext uri="{FF2B5EF4-FFF2-40B4-BE49-F238E27FC236}">
              <a16:creationId xmlns:a16="http://schemas.microsoft.com/office/drawing/2014/main" id="{A2A4ED69-4EF5-4367-8B0D-3F57E0A7B2EB}"/>
            </a:ext>
          </a:extLst>
        </xdr:cNvPr>
        <xdr:cNvSpPr txBox="1">
          <a:spLocks noChangeArrowheads="1"/>
        </xdr:cNvSpPr>
      </xdr:nvSpPr>
      <xdr:spPr bwMode="auto">
        <a:xfrm>
          <a:off x="0" y="103898700"/>
          <a:ext cx="95250" cy="228600"/>
        </a:xfrm>
        <a:prstGeom prst="rect">
          <a:avLst/>
        </a:prstGeom>
        <a:noFill/>
        <a:ln w="9525">
          <a:noFill/>
          <a:miter lim="800000"/>
          <a:headEnd/>
          <a:tailEnd/>
        </a:ln>
      </xdr:spPr>
    </xdr:sp>
    <xdr:clientData/>
  </xdr:oneCellAnchor>
  <xdr:oneCellAnchor>
    <xdr:from>
      <xdr:col>0</xdr:col>
      <xdr:colOff>0</xdr:colOff>
      <xdr:row>422</xdr:row>
      <xdr:rowOff>0</xdr:rowOff>
    </xdr:from>
    <xdr:ext cx="95250" cy="228600"/>
    <xdr:sp macro="" textlink="">
      <xdr:nvSpPr>
        <xdr:cNvPr id="805" name="Text Box 10">
          <a:extLst>
            <a:ext uri="{FF2B5EF4-FFF2-40B4-BE49-F238E27FC236}">
              <a16:creationId xmlns:a16="http://schemas.microsoft.com/office/drawing/2014/main" id="{DDA4B237-631E-4CD6-8A81-E092C2288A7B}"/>
            </a:ext>
          </a:extLst>
        </xdr:cNvPr>
        <xdr:cNvSpPr txBox="1">
          <a:spLocks noChangeArrowheads="1"/>
        </xdr:cNvSpPr>
      </xdr:nvSpPr>
      <xdr:spPr bwMode="auto">
        <a:xfrm>
          <a:off x="0" y="103898700"/>
          <a:ext cx="95250" cy="228600"/>
        </a:xfrm>
        <a:prstGeom prst="rect">
          <a:avLst/>
        </a:prstGeom>
        <a:noFill/>
        <a:ln w="9525">
          <a:noFill/>
          <a:miter lim="800000"/>
          <a:headEnd/>
          <a:tailEnd/>
        </a:ln>
      </xdr:spPr>
    </xdr:sp>
    <xdr:clientData/>
  </xdr:oneCellAnchor>
  <xdr:oneCellAnchor>
    <xdr:from>
      <xdr:col>0</xdr:col>
      <xdr:colOff>0</xdr:colOff>
      <xdr:row>423</xdr:row>
      <xdr:rowOff>0</xdr:rowOff>
    </xdr:from>
    <xdr:ext cx="95250" cy="228600"/>
    <xdr:sp macro="" textlink="">
      <xdr:nvSpPr>
        <xdr:cNvPr id="806" name="Text Box 1">
          <a:extLst>
            <a:ext uri="{FF2B5EF4-FFF2-40B4-BE49-F238E27FC236}">
              <a16:creationId xmlns:a16="http://schemas.microsoft.com/office/drawing/2014/main" id="{7A2DCE34-7865-4B26-9116-7659EAC75E2F}"/>
            </a:ext>
          </a:extLst>
        </xdr:cNvPr>
        <xdr:cNvSpPr txBox="1">
          <a:spLocks noChangeArrowheads="1"/>
        </xdr:cNvSpPr>
      </xdr:nvSpPr>
      <xdr:spPr bwMode="auto">
        <a:xfrm>
          <a:off x="0" y="104108250"/>
          <a:ext cx="95250" cy="228600"/>
        </a:xfrm>
        <a:prstGeom prst="rect">
          <a:avLst/>
        </a:prstGeom>
        <a:noFill/>
        <a:ln w="9525">
          <a:noFill/>
          <a:miter lim="800000"/>
          <a:headEnd/>
          <a:tailEnd/>
        </a:ln>
      </xdr:spPr>
    </xdr:sp>
    <xdr:clientData/>
  </xdr:oneCellAnchor>
  <xdr:oneCellAnchor>
    <xdr:from>
      <xdr:col>0</xdr:col>
      <xdr:colOff>0</xdr:colOff>
      <xdr:row>423</xdr:row>
      <xdr:rowOff>0</xdr:rowOff>
    </xdr:from>
    <xdr:ext cx="95250" cy="228600"/>
    <xdr:sp macro="" textlink="">
      <xdr:nvSpPr>
        <xdr:cNvPr id="807" name="Text Box 2">
          <a:extLst>
            <a:ext uri="{FF2B5EF4-FFF2-40B4-BE49-F238E27FC236}">
              <a16:creationId xmlns:a16="http://schemas.microsoft.com/office/drawing/2014/main" id="{169AE5FB-DB61-43E8-AC36-31BA19644D92}"/>
            </a:ext>
          </a:extLst>
        </xdr:cNvPr>
        <xdr:cNvSpPr txBox="1">
          <a:spLocks noChangeArrowheads="1"/>
        </xdr:cNvSpPr>
      </xdr:nvSpPr>
      <xdr:spPr bwMode="auto">
        <a:xfrm>
          <a:off x="0" y="104108250"/>
          <a:ext cx="95250" cy="228600"/>
        </a:xfrm>
        <a:prstGeom prst="rect">
          <a:avLst/>
        </a:prstGeom>
        <a:noFill/>
        <a:ln w="9525">
          <a:noFill/>
          <a:miter lim="800000"/>
          <a:headEnd/>
          <a:tailEnd/>
        </a:ln>
      </xdr:spPr>
    </xdr:sp>
    <xdr:clientData/>
  </xdr:oneCellAnchor>
  <xdr:oneCellAnchor>
    <xdr:from>
      <xdr:col>0</xdr:col>
      <xdr:colOff>0</xdr:colOff>
      <xdr:row>423</xdr:row>
      <xdr:rowOff>0</xdr:rowOff>
    </xdr:from>
    <xdr:ext cx="95250" cy="228600"/>
    <xdr:sp macro="" textlink="">
      <xdr:nvSpPr>
        <xdr:cNvPr id="808" name="Text Box 7">
          <a:extLst>
            <a:ext uri="{FF2B5EF4-FFF2-40B4-BE49-F238E27FC236}">
              <a16:creationId xmlns:a16="http://schemas.microsoft.com/office/drawing/2014/main" id="{33CAF61F-7126-4A61-9135-4F96A73CADA3}"/>
            </a:ext>
          </a:extLst>
        </xdr:cNvPr>
        <xdr:cNvSpPr txBox="1">
          <a:spLocks noChangeArrowheads="1"/>
        </xdr:cNvSpPr>
      </xdr:nvSpPr>
      <xdr:spPr bwMode="auto">
        <a:xfrm>
          <a:off x="0" y="104108250"/>
          <a:ext cx="95250" cy="228600"/>
        </a:xfrm>
        <a:prstGeom prst="rect">
          <a:avLst/>
        </a:prstGeom>
        <a:noFill/>
        <a:ln w="9525">
          <a:noFill/>
          <a:miter lim="800000"/>
          <a:headEnd/>
          <a:tailEnd/>
        </a:ln>
      </xdr:spPr>
    </xdr:sp>
    <xdr:clientData/>
  </xdr:oneCellAnchor>
  <xdr:oneCellAnchor>
    <xdr:from>
      <xdr:col>0</xdr:col>
      <xdr:colOff>0</xdr:colOff>
      <xdr:row>423</xdr:row>
      <xdr:rowOff>0</xdr:rowOff>
    </xdr:from>
    <xdr:ext cx="95250" cy="228600"/>
    <xdr:sp macro="" textlink="">
      <xdr:nvSpPr>
        <xdr:cNvPr id="809" name="Text Box 8">
          <a:extLst>
            <a:ext uri="{FF2B5EF4-FFF2-40B4-BE49-F238E27FC236}">
              <a16:creationId xmlns:a16="http://schemas.microsoft.com/office/drawing/2014/main" id="{349AC07D-240D-400E-9487-FAF3CC8BD89D}"/>
            </a:ext>
          </a:extLst>
        </xdr:cNvPr>
        <xdr:cNvSpPr txBox="1">
          <a:spLocks noChangeArrowheads="1"/>
        </xdr:cNvSpPr>
      </xdr:nvSpPr>
      <xdr:spPr bwMode="auto">
        <a:xfrm>
          <a:off x="0" y="104108250"/>
          <a:ext cx="95250" cy="228600"/>
        </a:xfrm>
        <a:prstGeom prst="rect">
          <a:avLst/>
        </a:prstGeom>
        <a:noFill/>
        <a:ln w="9525">
          <a:noFill/>
          <a:miter lim="800000"/>
          <a:headEnd/>
          <a:tailEnd/>
        </a:ln>
      </xdr:spPr>
    </xdr:sp>
    <xdr:clientData/>
  </xdr:oneCellAnchor>
  <xdr:oneCellAnchor>
    <xdr:from>
      <xdr:col>0</xdr:col>
      <xdr:colOff>0</xdr:colOff>
      <xdr:row>423</xdr:row>
      <xdr:rowOff>0</xdr:rowOff>
    </xdr:from>
    <xdr:ext cx="95250" cy="228600"/>
    <xdr:sp macro="" textlink="">
      <xdr:nvSpPr>
        <xdr:cNvPr id="810" name="Text Box 9">
          <a:extLst>
            <a:ext uri="{FF2B5EF4-FFF2-40B4-BE49-F238E27FC236}">
              <a16:creationId xmlns:a16="http://schemas.microsoft.com/office/drawing/2014/main" id="{85473710-72F6-46A2-B487-1665A0BB3FAD}"/>
            </a:ext>
          </a:extLst>
        </xdr:cNvPr>
        <xdr:cNvSpPr txBox="1">
          <a:spLocks noChangeArrowheads="1"/>
        </xdr:cNvSpPr>
      </xdr:nvSpPr>
      <xdr:spPr bwMode="auto">
        <a:xfrm>
          <a:off x="0" y="104108250"/>
          <a:ext cx="95250" cy="228600"/>
        </a:xfrm>
        <a:prstGeom prst="rect">
          <a:avLst/>
        </a:prstGeom>
        <a:noFill/>
        <a:ln w="9525">
          <a:noFill/>
          <a:miter lim="800000"/>
          <a:headEnd/>
          <a:tailEnd/>
        </a:ln>
      </xdr:spPr>
    </xdr:sp>
    <xdr:clientData/>
  </xdr:oneCellAnchor>
  <xdr:oneCellAnchor>
    <xdr:from>
      <xdr:col>0</xdr:col>
      <xdr:colOff>0</xdr:colOff>
      <xdr:row>423</xdr:row>
      <xdr:rowOff>0</xdr:rowOff>
    </xdr:from>
    <xdr:ext cx="95250" cy="228600"/>
    <xdr:sp macro="" textlink="">
      <xdr:nvSpPr>
        <xdr:cNvPr id="811" name="Text Box 10">
          <a:extLst>
            <a:ext uri="{FF2B5EF4-FFF2-40B4-BE49-F238E27FC236}">
              <a16:creationId xmlns:a16="http://schemas.microsoft.com/office/drawing/2014/main" id="{F8F94427-D539-4071-94CC-29BA0D6BE092}"/>
            </a:ext>
          </a:extLst>
        </xdr:cNvPr>
        <xdr:cNvSpPr txBox="1">
          <a:spLocks noChangeArrowheads="1"/>
        </xdr:cNvSpPr>
      </xdr:nvSpPr>
      <xdr:spPr bwMode="auto">
        <a:xfrm>
          <a:off x="0" y="104108250"/>
          <a:ext cx="95250" cy="228600"/>
        </a:xfrm>
        <a:prstGeom prst="rect">
          <a:avLst/>
        </a:prstGeom>
        <a:noFill/>
        <a:ln w="9525">
          <a:noFill/>
          <a:miter lim="800000"/>
          <a:headEnd/>
          <a:tailEnd/>
        </a:ln>
      </xdr:spPr>
    </xdr:sp>
    <xdr:clientData/>
  </xdr:oneCellAnchor>
  <xdr:oneCellAnchor>
    <xdr:from>
      <xdr:col>0</xdr:col>
      <xdr:colOff>0</xdr:colOff>
      <xdr:row>422</xdr:row>
      <xdr:rowOff>0</xdr:rowOff>
    </xdr:from>
    <xdr:ext cx="95250" cy="228600"/>
    <xdr:sp macro="" textlink="">
      <xdr:nvSpPr>
        <xdr:cNvPr id="812" name="Text Box 1">
          <a:extLst>
            <a:ext uri="{FF2B5EF4-FFF2-40B4-BE49-F238E27FC236}">
              <a16:creationId xmlns:a16="http://schemas.microsoft.com/office/drawing/2014/main" id="{52C841F5-7F16-4FB4-820A-4B3E73B59441}"/>
            </a:ext>
          </a:extLst>
        </xdr:cNvPr>
        <xdr:cNvSpPr txBox="1">
          <a:spLocks noChangeArrowheads="1"/>
        </xdr:cNvSpPr>
      </xdr:nvSpPr>
      <xdr:spPr bwMode="auto">
        <a:xfrm>
          <a:off x="0" y="103898700"/>
          <a:ext cx="95250" cy="228600"/>
        </a:xfrm>
        <a:prstGeom prst="rect">
          <a:avLst/>
        </a:prstGeom>
        <a:noFill/>
        <a:ln w="9525">
          <a:noFill/>
          <a:miter lim="800000"/>
          <a:headEnd/>
          <a:tailEnd/>
        </a:ln>
      </xdr:spPr>
    </xdr:sp>
    <xdr:clientData/>
  </xdr:oneCellAnchor>
  <xdr:oneCellAnchor>
    <xdr:from>
      <xdr:col>0</xdr:col>
      <xdr:colOff>0</xdr:colOff>
      <xdr:row>422</xdr:row>
      <xdr:rowOff>0</xdr:rowOff>
    </xdr:from>
    <xdr:ext cx="95250" cy="228600"/>
    <xdr:sp macro="" textlink="">
      <xdr:nvSpPr>
        <xdr:cNvPr id="813" name="Text Box 2">
          <a:extLst>
            <a:ext uri="{FF2B5EF4-FFF2-40B4-BE49-F238E27FC236}">
              <a16:creationId xmlns:a16="http://schemas.microsoft.com/office/drawing/2014/main" id="{F2072320-92C3-458E-BBF9-457A874CBE69}"/>
            </a:ext>
          </a:extLst>
        </xdr:cNvPr>
        <xdr:cNvSpPr txBox="1">
          <a:spLocks noChangeArrowheads="1"/>
        </xdr:cNvSpPr>
      </xdr:nvSpPr>
      <xdr:spPr bwMode="auto">
        <a:xfrm>
          <a:off x="0" y="103898700"/>
          <a:ext cx="95250" cy="228600"/>
        </a:xfrm>
        <a:prstGeom prst="rect">
          <a:avLst/>
        </a:prstGeom>
        <a:noFill/>
        <a:ln w="9525">
          <a:noFill/>
          <a:miter lim="800000"/>
          <a:headEnd/>
          <a:tailEnd/>
        </a:ln>
      </xdr:spPr>
    </xdr:sp>
    <xdr:clientData/>
  </xdr:oneCellAnchor>
  <xdr:oneCellAnchor>
    <xdr:from>
      <xdr:col>0</xdr:col>
      <xdr:colOff>0</xdr:colOff>
      <xdr:row>422</xdr:row>
      <xdr:rowOff>0</xdr:rowOff>
    </xdr:from>
    <xdr:ext cx="95250" cy="228600"/>
    <xdr:sp macro="" textlink="">
      <xdr:nvSpPr>
        <xdr:cNvPr id="814" name="Text Box 7">
          <a:extLst>
            <a:ext uri="{FF2B5EF4-FFF2-40B4-BE49-F238E27FC236}">
              <a16:creationId xmlns:a16="http://schemas.microsoft.com/office/drawing/2014/main" id="{F5573C60-2706-4AFA-9EBA-0314F8208C8B}"/>
            </a:ext>
          </a:extLst>
        </xdr:cNvPr>
        <xdr:cNvSpPr txBox="1">
          <a:spLocks noChangeArrowheads="1"/>
        </xdr:cNvSpPr>
      </xdr:nvSpPr>
      <xdr:spPr bwMode="auto">
        <a:xfrm>
          <a:off x="0" y="103898700"/>
          <a:ext cx="95250" cy="228600"/>
        </a:xfrm>
        <a:prstGeom prst="rect">
          <a:avLst/>
        </a:prstGeom>
        <a:noFill/>
        <a:ln w="9525">
          <a:noFill/>
          <a:miter lim="800000"/>
          <a:headEnd/>
          <a:tailEnd/>
        </a:ln>
      </xdr:spPr>
    </xdr:sp>
    <xdr:clientData/>
  </xdr:oneCellAnchor>
  <xdr:oneCellAnchor>
    <xdr:from>
      <xdr:col>0</xdr:col>
      <xdr:colOff>0</xdr:colOff>
      <xdr:row>422</xdr:row>
      <xdr:rowOff>0</xdr:rowOff>
    </xdr:from>
    <xdr:ext cx="95250" cy="228600"/>
    <xdr:sp macro="" textlink="">
      <xdr:nvSpPr>
        <xdr:cNvPr id="815" name="Text Box 8">
          <a:extLst>
            <a:ext uri="{FF2B5EF4-FFF2-40B4-BE49-F238E27FC236}">
              <a16:creationId xmlns:a16="http://schemas.microsoft.com/office/drawing/2014/main" id="{2D281131-FD0D-490D-A581-ACFB6FF348CB}"/>
            </a:ext>
          </a:extLst>
        </xdr:cNvPr>
        <xdr:cNvSpPr txBox="1">
          <a:spLocks noChangeArrowheads="1"/>
        </xdr:cNvSpPr>
      </xdr:nvSpPr>
      <xdr:spPr bwMode="auto">
        <a:xfrm>
          <a:off x="0" y="103898700"/>
          <a:ext cx="95250" cy="228600"/>
        </a:xfrm>
        <a:prstGeom prst="rect">
          <a:avLst/>
        </a:prstGeom>
        <a:noFill/>
        <a:ln w="9525">
          <a:noFill/>
          <a:miter lim="800000"/>
          <a:headEnd/>
          <a:tailEnd/>
        </a:ln>
      </xdr:spPr>
    </xdr:sp>
    <xdr:clientData/>
  </xdr:oneCellAnchor>
  <xdr:oneCellAnchor>
    <xdr:from>
      <xdr:col>0</xdr:col>
      <xdr:colOff>0</xdr:colOff>
      <xdr:row>422</xdr:row>
      <xdr:rowOff>0</xdr:rowOff>
    </xdr:from>
    <xdr:ext cx="95250" cy="228600"/>
    <xdr:sp macro="" textlink="">
      <xdr:nvSpPr>
        <xdr:cNvPr id="816" name="Text Box 9">
          <a:extLst>
            <a:ext uri="{FF2B5EF4-FFF2-40B4-BE49-F238E27FC236}">
              <a16:creationId xmlns:a16="http://schemas.microsoft.com/office/drawing/2014/main" id="{06CE770B-B741-4233-A901-83D214E0E3E0}"/>
            </a:ext>
          </a:extLst>
        </xdr:cNvPr>
        <xdr:cNvSpPr txBox="1">
          <a:spLocks noChangeArrowheads="1"/>
        </xdr:cNvSpPr>
      </xdr:nvSpPr>
      <xdr:spPr bwMode="auto">
        <a:xfrm>
          <a:off x="0" y="103898700"/>
          <a:ext cx="95250" cy="228600"/>
        </a:xfrm>
        <a:prstGeom prst="rect">
          <a:avLst/>
        </a:prstGeom>
        <a:noFill/>
        <a:ln w="9525">
          <a:noFill/>
          <a:miter lim="800000"/>
          <a:headEnd/>
          <a:tailEnd/>
        </a:ln>
      </xdr:spPr>
    </xdr:sp>
    <xdr:clientData/>
  </xdr:oneCellAnchor>
  <xdr:oneCellAnchor>
    <xdr:from>
      <xdr:col>0</xdr:col>
      <xdr:colOff>0</xdr:colOff>
      <xdr:row>422</xdr:row>
      <xdr:rowOff>0</xdr:rowOff>
    </xdr:from>
    <xdr:ext cx="95250" cy="228600"/>
    <xdr:sp macro="" textlink="">
      <xdr:nvSpPr>
        <xdr:cNvPr id="817" name="Text Box 10">
          <a:extLst>
            <a:ext uri="{FF2B5EF4-FFF2-40B4-BE49-F238E27FC236}">
              <a16:creationId xmlns:a16="http://schemas.microsoft.com/office/drawing/2014/main" id="{E65C9C25-137A-45BC-A059-D2AF828D42BC}"/>
            </a:ext>
          </a:extLst>
        </xdr:cNvPr>
        <xdr:cNvSpPr txBox="1">
          <a:spLocks noChangeArrowheads="1"/>
        </xdr:cNvSpPr>
      </xdr:nvSpPr>
      <xdr:spPr bwMode="auto">
        <a:xfrm>
          <a:off x="0" y="103898700"/>
          <a:ext cx="95250" cy="228600"/>
        </a:xfrm>
        <a:prstGeom prst="rect">
          <a:avLst/>
        </a:prstGeom>
        <a:noFill/>
        <a:ln w="9525">
          <a:noFill/>
          <a:miter lim="800000"/>
          <a:headEnd/>
          <a:tailEnd/>
        </a:ln>
      </xdr:spPr>
    </xdr:sp>
    <xdr:clientData/>
  </xdr:oneCellAnchor>
  <xdr:oneCellAnchor>
    <xdr:from>
      <xdr:col>0</xdr:col>
      <xdr:colOff>0</xdr:colOff>
      <xdr:row>209</xdr:row>
      <xdr:rowOff>0</xdr:rowOff>
    </xdr:from>
    <xdr:ext cx="95250" cy="228600"/>
    <xdr:sp macro="" textlink="">
      <xdr:nvSpPr>
        <xdr:cNvPr id="818" name="Text Box 3">
          <a:extLst>
            <a:ext uri="{FF2B5EF4-FFF2-40B4-BE49-F238E27FC236}">
              <a16:creationId xmlns:a16="http://schemas.microsoft.com/office/drawing/2014/main" id="{1DE802B3-C01E-4416-924D-3275B45F723B}"/>
            </a:ext>
          </a:extLst>
        </xdr:cNvPr>
        <xdr:cNvSpPr txBox="1">
          <a:spLocks noChangeArrowheads="1"/>
        </xdr:cNvSpPr>
      </xdr:nvSpPr>
      <xdr:spPr bwMode="auto">
        <a:xfrm>
          <a:off x="0" y="54692550"/>
          <a:ext cx="95250" cy="228600"/>
        </a:xfrm>
        <a:prstGeom prst="rect">
          <a:avLst/>
        </a:prstGeom>
        <a:noFill/>
        <a:ln w="9525">
          <a:noFill/>
          <a:miter lim="800000"/>
          <a:headEnd/>
          <a:tailEnd/>
        </a:ln>
      </xdr:spPr>
    </xdr:sp>
    <xdr:clientData/>
  </xdr:oneCellAnchor>
  <xdr:oneCellAnchor>
    <xdr:from>
      <xdr:col>0</xdr:col>
      <xdr:colOff>0</xdr:colOff>
      <xdr:row>209</xdr:row>
      <xdr:rowOff>0</xdr:rowOff>
    </xdr:from>
    <xdr:ext cx="95250" cy="228600"/>
    <xdr:sp macro="" textlink="">
      <xdr:nvSpPr>
        <xdr:cNvPr id="819" name="Text Box 4">
          <a:extLst>
            <a:ext uri="{FF2B5EF4-FFF2-40B4-BE49-F238E27FC236}">
              <a16:creationId xmlns:a16="http://schemas.microsoft.com/office/drawing/2014/main" id="{1BC941D8-7E21-442D-97EC-1B884BBEF6C3}"/>
            </a:ext>
          </a:extLst>
        </xdr:cNvPr>
        <xdr:cNvSpPr txBox="1">
          <a:spLocks noChangeArrowheads="1"/>
        </xdr:cNvSpPr>
      </xdr:nvSpPr>
      <xdr:spPr bwMode="auto">
        <a:xfrm>
          <a:off x="0" y="54692550"/>
          <a:ext cx="95250" cy="228600"/>
        </a:xfrm>
        <a:prstGeom prst="rect">
          <a:avLst/>
        </a:prstGeom>
        <a:noFill/>
        <a:ln w="9525">
          <a:noFill/>
          <a:miter lim="800000"/>
          <a:headEnd/>
          <a:tailEnd/>
        </a:ln>
      </xdr:spPr>
    </xdr:sp>
    <xdr:clientData/>
  </xdr:oneCellAnchor>
  <xdr:oneCellAnchor>
    <xdr:from>
      <xdr:col>0</xdr:col>
      <xdr:colOff>0</xdr:colOff>
      <xdr:row>209</xdr:row>
      <xdr:rowOff>0</xdr:rowOff>
    </xdr:from>
    <xdr:ext cx="95250" cy="228600"/>
    <xdr:sp macro="" textlink="">
      <xdr:nvSpPr>
        <xdr:cNvPr id="820" name="Text Box 5">
          <a:extLst>
            <a:ext uri="{FF2B5EF4-FFF2-40B4-BE49-F238E27FC236}">
              <a16:creationId xmlns:a16="http://schemas.microsoft.com/office/drawing/2014/main" id="{AB958CF3-BE30-438E-AE3F-9974D7AB4934}"/>
            </a:ext>
          </a:extLst>
        </xdr:cNvPr>
        <xdr:cNvSpPr txBox="1">
          <a:spLocks noChangeArrowheads="1"/>
        </xdr:cNvSpPr>
      </xdr:nvSpPr>
      <xdr:spPr bwMode="auto">
        <a:xfrm>
          <a:off x="0" y="54692550"/>
          <a:ext cx="95250" cy="228600"/>
        </a:xfrm>
        <a:prstGeom prst="rect">
          <a:avLst/>
        </a:prstGeom>
        <a:noFill/>
        <a:ln w="9525">
          <a:noFill/>
          <a:miter lim="800000"/>
          <a:headEnd/>
          <a:tailEnd/>
        </a:ln>
      </xdr:spPr>
    </xdr:sp>
    <xdr:clientData/>
  </xdr:oneCellAnchor>
  <xdr:oneCellAnchor>
    <xdr:from>
      <xdr:col>0</xdr:col>
      <xdr:colOff>0</xdr:colOff>
      <xdr:row>209</xdr:row>
      <xdr:rowOff>0</xdr:rowOff>
    </xdr:from>
    <xdr:ext cx="95250" cy="228600"/>
    <xdr:sp macro="" textlink="">
      <xdr:nvSpPr>
        <xdr:cNvPr id="821" name="Text Box 6">
          <a:extLst>
            <a:ext uri="{FF2B5EF4-FFF2-40B4-BE49-F238E27FC236}">
              <a16:creationId xmlns:a16="http://schemas.microsoft.com/office/drawing/2014/main" id="{1DD3959C-AE7F-4287-9DDE-5A6734E9F8BC}"/>
            </a:ext>
          </a:extLst>
        </xdr:cNvPr>
        <xdr:cNvSpPr txBox="1">
          <a:spLocks noChangeArrowheads="1"/>
        </xdr:cNvSpPr>
      </xdr:nvSpPr>
      <xdr:spPr bwMode="auto">
        <a:xfrm>
          <a:off x="0" y="54692550"/>
          <a:ext cx="95250" cy="228600"/>
        </a:xfrm>
        <a:prstGeom prst="rect">
          <a:avLst/>
        </a:prstGeom>
        <a:noFill/>
        <a:ln w="9525">
          <a:noFill/>
          <a:miter lim="800000"/>
          <a:headEnd/>
          <a:tailEnd/>
        </a:ln>
      </xdr:spPr>
    </xdr:sp>
    <xdr:clientData/>
  </xdr:oneCellAnchor>
  <xdr:oneCellAnchor>
    <xdr:from>
      <xdr:col>0</xdr:col>
      <xdr:colOff>0</xdr:colOff>
      <xdr:row>209</xdr:row>
      <xdr:rowOff>0</xdr:rowOff>
    </xdr:from>
    <xdr:ext cx="95250" cy="228600"/>
    <xdr:sp macro="" textlink="">
      <xdr:nvSpPr>
        <xdr:cNvPr id="822" name="Text Box 3">
          <a:extLst>
            <a:ext uri="{FF2B5EF4-FFF2-40B4-BE49-F238E27FC236}">
              <a16:creationId xmlns:a16="http://schemas.microsoft.com/office/drawing/2014/main" id="{B6064C41-542A-4C1A-AE62-89833E3A6DE4}"/>
            </a:ext>
          </a:extLst>
        </xdr:cNvPr>
        <xdr:cNvSpPr txBox="1">
          <a:spLocks noChangeArrowheads="1"/>
        </xdr:cNvSpPr>
      </xdr:nvSpPr>
      <xdr:spPr bwMode="auto">
        <a:xfrm>
          <a:off x="0" y="54692550"/>
          <a:ext cx="95250" cy="228600"/>
        </a:xfrm>
        <a:prstGeom prst="rect">
          <a:avLst/>
        </a:prstGeom>
        <a:noFill/>
        <a:ln w="9525">
          <a:noFill/>
          <a:miter lim="800000"/>
          <a:headEnd/>
          <a:tailEnd/>
        </a:ln>
      </xdr:spPr>
    </xdr:sp>
    <xdr:clientData/>
  </xdr:oneCellAnchor>
  <xdr:oneCellAnchor>
    <xdr:from>
      <xdr:col>0</xdr:col>
      <xdr:colOff>0</xdr:colOff>
      <xdr:row>209</xdr:row>
      <xdr:rowOff>0</xdr:rowOff>
    </xdr:from>
    <xdr:ext cx="95250" cy="228600"/>
    <xdr:sp macro="" textlink="">
      <xdr:nvSpPr>
        <xdr:cNvPr id="823" name="Text Box 4">
          <a:extLst>
            <a:ext uri="{FF2B5EF4-FFF2-40B4-BE49-F238E27FC236}">
              <a16:creationId xmlns:a16="http://schemas.microsoft.com/office/drawing/2014/main" id="{5C2D28E5-B9C1-406F-BEC2-916DC1ADC41B}"/>
            </a:ext>
          </a:extLst>
        </xdr:cNvPr>
        <xdr:cNvSpPr txBox="1">
          <a:spLocks noChangeArrowheads="1"/>
        </xdr:cNvSpPr>
      </xdr:nvSpPr>
      <xdr:spPr bwMode="auto">
        <a:xfrm>
          <a:off x="0" y="54692550"/>
          <a:ext cx="95250" cy="228600"/>
        </a:xfrm>
        <a:prstGeom prst="rect">
          <a:avLst/>
        </a:prstGeom>
        <a:noFill/>
        <a:ln w="9525">
          <a:noFill/>
          <a:miter lim="800000"/>
          <a:headEnd/>
          <a:tailEnd/>
        </a:ln>
      </xdr:spPr>
    </xdr:sp>
    <xdr:clientData/>
  </xdr:oneCellAnchor>
  <xdr:oneCellAnchor>
    <xdr:from>
      <xdr:col>0</xdr:col>
      <xdr:colOff>0</xdr:colOff>
      <xdr:row>209</xdr:row>
      <xdr:rowOff>0</xdr:rowOff>
    </xdr:from>
    <xdr:ext cx="95250" cy="228600"/>
    <xdr:sp macro="" textlink="">
      <xdr:nvSpPr>
        <xdr:cNvPr id="824" name="Text Box 5">
          <a:extLst>
            <a:ext uri="{FF2B5EF4-FFF2-40B4-BE49-F238E27FC236}">
              <a16:creationId xmlns:a16="http://schemas.microsoft.com/office/drawing/2014/main" id="{3E2AFCDF-869E-4721-B81E-EF550EB0EDA4}"/>
            </a:ext>
          </a:extLst>
        </xdr:cNvPr>
        <xdr:cNvSpPr txBox="1">
          <a:spLocks noChangeArrowheads="1"/>
        </xdr:cNvSpPr>
      </xdr:nvSpPr>
      <xdr:spPr bwMode="auto">
        <a:xfrm>
          <a:off x="0" y="54692550"/>
          <a:ext cx="95250" cy="228600"/>
        </a:xfrm>
        <a:prstGeom prst="rect">
          <a:avLst/>
        </a:prstGeom>
        <a:noFill/>
        <a:ln w="9525">
          <a:noFill/>
          <a:miter lim="800000"/>
          <a:headEnd/>
          <a:tailEnd/>
        </a:ln>
      </xdr:spPr>
    </xdr:sp>
    <xdr:clientData/>
  </xdr:oneCellAnchor>
  <xdr:oneCellAnchor>
    <xdr:from>
      <xdr:col>0</xdr:col>
      <xdr:colOff>0</xdr:colOff>
      <xdr:row>209</xdr:row>
      <xdr:rowOff>0</xdr:rowOff>
    </xdr:from>
    <xdr:ext cx="95250" cy="228600"/>
    <xdr:sp macro="" textlink="">
      <xdr:nvSpPr>
        <xdr:cNvPr id="825" name="Text Box 6">
          <a:extLst>
            <a:ext uri="{FF2B5EF4-FFF2-40B4-BE49-F238E27FC236}">
              <a16:creationId xmlns:a16="http://schemas.microsoft.com/office/drawing/2014/main" id="{582858AD-CBC3-419F-A3C7-84FD2D45D757}"/>
            </a:ext>
          </a:extLst>
        </xdr:cNvPr>
        <xdr:cNvSpPr txBox="1">
          <a:spLocks noChangeArrowheads="1"/>
        </xdr:cNvSpPr>
      </xdr:nvSpPr>
      <xdr:spPr bwMode="auto">
        <a:xfrm>
          <a:off x="0" y="54692550"/>
          <a:ext cx="95250" cy="228600"/>
        </a:xfrm>
        <a:prstGeom prst="rect">
          <a:avLst/>
        </a:prstGeom>
        <a:noFill/>
        <a:ln w="9525">
          <a:noFill/>
          <a:miter lim="800000"/>
          <a:headEnd/>
          <a:tailEnd/>
        </a:ln>
      </xdr:spPr>
    </xdr:sp>
    <xdr:clientData/>
  </xdr:oneCellAnchor>
  <xdr:oneCellAnchor>
    <xdr:from>
      <xdr:col>0</xdr:col>
      <xdr:colOff>0</xdr:colOff>
      <xdr:row>209</xdr:row>
      <xdr:rowOff>0</xdr:rowOff>
    </xdr:from>
    <xdr:ext cx="95250" cy="228600"/>
    <xdr:sp macro="" textlink="">
      <xdr:nvSpPr>
        <xdr:cNvPr id="826" name="Text Box 3">
          <a:extLst>
            <a:ext uri="{FF2B5EF4-FFF2-40B4-BE49-F238E27FC236}">
              <a16:creationId xmlns:a16="http://schemas.microsoft.com/office/drawing/2014/main" id="{88A8865C-0DF4-4CBA-B44A-E961A4592E55}"/>
            </a:ext>
          </a:extLst>
        </xdr:cNvPr>
        <xdr:cNvSpPr txBox="1">
          <a:spLocks noChangeArrowheads="1"/>
        </xdr:cNvSpPr>
      </xdr:nvSpPr>
      <xdr:spPr bwMode="auto">
        <a:xfrm>
          <a:off x="0" y="54692550"/>
          <a:ext cx="95250" cy="228600"/>
        </a:xfrm>
        <a:prstGeom prst="rect">
          <a:avLst/>
        </a:prstGeom>
        <a:noFill/>
        <a:ln w="9525">
          <a:noFill/>
          <a:miter lim="800000"/>
          <a:headEnd/>
          <a:tailEnd/>
        </a:ln>
      </xdr:spPr>
    </xdr:sp>
    <xdr:clientData/>
  </xdr:oneCellAnchor>
  <xdr:oneCellAnchor>
    <xdr:from>
      <xdr:col>0</xdr:col>
      <xdr:colOff>0</xdr:colOff>
      <xdr:row>209</xdr:row>
      <xdr:rowOff>0</xdr:rowOff>
    </xdr:from>
    <xdr:ext cx="95250" cy="228600"/>
    <xdr:sp macro="" textlink="">
      <xdr:nvSpPr>
        <xdr:cNvPr id="827" name="Text Box 4">
          <a:extLst>
            <a:ext uri="{FF2B5EF4-FFF2-40B4-BE49-F238E27FC236}">
              <a16:creationId xmlns:a16="http://schemas.microsoft.com/office/drawing/2014/main" id="{2334AF46-84A7-4E41-B082-031E876424E9}"/>
            </a:ext>
          </a:extLst>
        </xdr:cNvPr>
        <xdr:cNvSpPr txBox="1">
          <a:spLocks noChangeArrowheads="1"/>
        </xdr:cNvSpPr>
      </xdr:nvSpPr>
      <xdr:spPr bwMode="auto">
        <a:xfrm>
          <a:off x="0" y="54692550"/>
          <a:ext cx="95250" cy="228600"/>
        </a:xfrm>
        <a:prstGeom prst="rect">
          <a:avLst/>
        </a:prstGeom>
        <a:noFill/>
        <a:ln w="9525">
          <a:noFill/>
          <a:miter lim="800000"/>
          <a:headEnd/>
          <a:tailEnd/>
        </a:ln>
      </xdr:spPr>
    </xdr:sp>
    <xdr:clientData/>
  </xdr:oneCellAnchor>
  <xdr:oneCellAnchor>
    <xdr:from>
      <xdr:col>0</xdr:col>
      <xdr:colOff>0</xdr:colOff>
      <xdr:row>209</xdr:row>
      <xdr:rowOff>0</xdr:rowOff>
    </xdr:from>
    <xdr:ext cx="95250" cy="228600"/>
    <xdr:sp macro="" textlink="">
      <xdr:nvSpPr>
        <xdr:cNvPr id="828" name="Text Box 5">
          <a:extLst>
            <a:ext uri="{FF2B5EF4-FFF2-40B4-BE49-F238E27FC236}">
              <a16:creationId xmlns:a16="http://schemas.microsoft.com/office/drawing/2014/main" id="{D81DE9BF-E7FE-4888-A1CA-AA0796614DF1}"/>
            </a:ext>
          </a:extLst>
        </xdr:cNvPr>
        <xdr:cNvSpPr txBox="1">
          <a:spLocks noChangeArrowheads="1"/>
        </xdr:cNvSpPr>
      </xdr:nvSpPr>
      <xdr:spPr bwMode="auto">
        <a:xfrm>
          <a:off x="0" y="54692550"/>
          <a:ext cx="95250" cy="228600"/>
        </a:xfrm>
        <a:prstGeom prst="rect">
          <a:avLst/>
        </a:prstGeom>
        <a:noFill/>
        <a:ln w="9525">
          <a:noFill/>
          <a:miter lim="800000"/>
          <a:headEnd/>
          <a:tailEnd/>
        </a:ln>
      </xdr:spPr>
    </xdr:sp>
    <xdr:clientData/>
  </xdr:oneCellAnchor>
  <xdr:oneCellAnchor>
    <xdr:from>
      <xdr:col>0</xdr:col>
      <xdr:colOff>0</xdr:colOff>
      <xdr:row>209</xdr:row>
      <xdr:rowOff>0</xdr:rowOff>
    </xdr:from>
    <xdr:ext cx="95250" cy="228600"/>
    <xdr:sp macro="" textlink="">
      <xdr:nvSpPr>
        <xdr:cNvPr id="829" name="Text Box 6">
          <a:extLst>
            <a:ext uri="{FF2B5EF4-FFF2-40B4-BE49-F238E27FC236}">
              <a16:creationId xmlns:a16="http://schemas.microsoft.com/office/drawing/2014/main" id="{6A2A907F-C424-423F-AA0E-FCD58692599E}"/>
            </a:ext>
          </a:extLst>
        </xdr:cNvPr>
        <xdr:cNvSpPr txBox="1">
          <a:spLocks noChangeArrowheads="1"/>
        </xdr:cNvSpPr>
      </xdr:nvSpPr>
      <xdr:spPr bwMode="auto">
        <a:xfrm>
          <a:off x="0" y="54692550"/>
          <a:ext cx="95250" cy="228600"/>
        </a:xfrm>
        <a:prstGeom prst="rect">
          <a:avLst/>
        </a:prstGeom>
        <a:noFill/>
        <a:ln w="9525">
          <a:noFill/>
          <a:miter lim="800000"/>
          <a:headEnd/>
          <a:tailEnd/>
        </a:ln>
      </xdr:spPr>
    </xdr:sp>
    <xdr:clientData/>
  </xdr:oneCellAnchor>
  <xdr:oneCellAnchor>
    <xdr:from>
      <xdr:col>0</xdr:col>
      <xdr:colOff>0</xdr:colOff>
      <xdr:row>209</xdr:row>
      <xdr:rowOff>0</xdr:rowOff>
    </xdr:from>
    <xdr:ext cx="95250" cy="228600"/>
    <xdr:sp macro="" textlink="">
      <xdr:nvSpPr>
        <xdr:cNvPr id="830" name="Text Box 3">
          <a:extLst>
            <a:ext uri="{FF2B5EF4-FFF2-40B4-BE49-F238E27FC236}">
              <a16:creationId xmlns:a16="http://schemas.microsoft.com/office/drawing/2014/main" id="{2F695D98-93F5-4399-81E4-6E2D940506A2}"/>
            </a:ext>
          </a:extLst>
        </xdr:cNvPr>
        <xdr:cNvSpPr txBox="1">
          <a:spLocks noChangeArrowheads="1"/>
        </xdr:cNvSpPr>
      </xdr:nvSpPr>
      <xdr:spPr bwMode="auto">
        <a:xfrm>
          <a:off x="0" y="54692550"/>
          <a:ext cx="95250" cy="228600"/>
        </a:xfrm>
        <a:prstGeom prst="rect">
          <a:avLst/>
        </a:prstGeom>
        <a:noFill/>
        <a:ln w="9525">
          <a:noFill/>
          <a:miter lim="800000"/>
          <a:headEnd/>
          <a:tailEnd/>
        </a:ln>
      </xdr:spPr>
    </xdr:sp>
    <xdr:clientData/>
  </xdr:oneCellAnchor>
  <xdr:oneCellAnchor>
    <xdr:from>
      <xdr:col>0</xdr:col>
      <xdr:colOff>0</xdr:colOff>
      <xdr:row>209</xdr:row>
      <xdr:rowOff>0</xdr:rowOff>
    </xdr:from>
    <xdr:ext cx="95250" cy="228600"/>
    <xdr:sp macro="" textlink="">
      <xdr:nvSpPr>
        <xdr:cNvPr id="831" name="Text Box 4">
          <a:extLst>
            <a:ext uri="{FF2B5EF4-FFF2-40B4-BE49-F238E27FC236}">
              <a16:creationId xmlns:a16="http://schemas.microsoft.com/office/drawing/2014/main" id="{9D7F8E0D-D5B7-4628-94A8-8194E9372F91}"/>
            </a:ext>
          </a:extLst>
        </xdr:cNvPr>
        <xdr:cNvSpPr txBox="1">
          <a:spLocks noChangeArrowheads="1"/>
        </xdr:cNvSpPr>
      </xdr:nvSpPr>
      <xdr:spPr bwMode="auto">
        <a:xfrm>
          <a:off x="0" y="54692550"/>
          <a:ext cx="95250" cy="228600"/>
        </a:xfrm>
        <a:prstGeom prst="rect">
          <a:avLst/>
        </a:prstGeom>
        <a:noFill/>
        <a:ln w="9525">
          <a:noFill/>
          <a:miter lim="800000"/>
          <a:headEnd/>
          <a:tailEnd/>
        </a:ln>
      </xdr:spPr>
    </xdr:sp>
    <xdr:clientData/>
  </xdr:oneCellAnchor>
  <xdr:oneCellAnchor>
    <xdr:from>
      <xdr:col>0</xdr:col>
      <xdr:colOff>0</xdr:colOff>
      <xdr:row>209</xdr:row>
      <xdr:rowOff>0</xdr:rowOff>
    </xdr:from>
    <xdr:ext cx="95250" cy="228600"/>
    <xdr:sp macro="" textlink="">
      <xdr:nvSpPr>
        <xdr:cNvPr id="832" name="Text Box 5">
          <a:extLst>
            <a:ext uri="{FF2B5EF4-FFF2-40B4-BE49-F238E27FC236}">
              <a16:creationId xmlns:a16="http://schemas.microsoft.com/office/drawing/2014/main" id="{3A849074-48B0-44E8-B8AF-A89AC0CF606B}"/>
            </a:ext>
          </a:extLst>
        </xdr:cNvPr>
        <xdr:cNvSpPr txBox="1">
          <a:spLocks noChangeArrowheads="1"/>
        </xdr:cNvSpPr>
      </xdr:nvSpPr>
      <xdr:spPr bwMode="auto">
        <a:xfrm>
          <a:off x="0" y="54692550"/>
          <a:ext cx="95250" cy="228600"/>
        </a:xfrm>
        <a:prstGeom prst="rect">
          <a:avLst/>
        </a:prstGeom>
        <a:noFill/>
        <a:ln w="9525">
          <a:noFill/>
          <a:miter lim="800000"/>
          <a:headEnd/>
          <a:tailEnd/>
        </a:ln>
      </xdr:spPr>
    </xdr:sp>
    <xdr:clientData/>
  </xdr:oneCellAnchor>
  <xdr:oneCellAnchor>
    <xdr:from>
      <xdr:col>0</xdr:col>
      <xdr:colOff>0</xdr:colOff>
      <xdr:row>209</xdr:row>
      <xdr:rowOff>0</xdr:rowOff>
    </xdr:from>
    <xdr:ext cx="95250" cy="228600"/>
    <xdr:sp macro="" textlink="">
      <xdr:nvSpPr>
        <xdr:cNvPr id="833" name="Text Box 6">
          <a:extLst>
            <a:ext uri="{FF2B5EF4-FFF2-40B4-BE49-F238E27FC236}">
              <a16:creationId xmlns:a16="http://schemas.microsoft.com/office/drawing/2014/main" id="{075BE465-1E6E-4BF7-AA7D-F1B8E802F6D4}"/>
            </a:ext>
          </a:extLst>
        </xdr:cNvPr>
        <xdr:cNvSpPr txBox="1">
          <a:spLocks noChangeArrowheads="1"/>
        </xdr:cNvSpPr>
      </xdr:nvSpPr>
      <xdr:spPr bwMode="auto">
        <a:xfrm>
          <a:off x="0" y="54692550"/>
          <a:ext cx="95250" cy="228600"/>
        </a:xfrm>
        <a:prstGeom prst="rect">
          <a:avLst/>
        </a:prstGeom>
        <a:noFill/>
        <a:ln w="9525">
          <a:noFill/>
          <a:miter lim="800000"/>
          <a:headEnd/>
          <a:tailEnd/>
        </a:ln>
      </xdr:spPr>
    </xdr:sp>
    <xdr:clientData/>
  </xdr:oneCellAnchor>
  <xdr:twoCellAnchor editAs="oneCell">
    <xdr:from>
      <xdr:col>0</xdr:col>
      <xdr:colOff>0</xdr:colOff>
      <xdr:row>150</xdr:row>
      <xdr:rowOff>0</xdr:rowOff>
    </xdr:from>
    <xdr:to>
      <xdr:col>0</xdr:col>
      <xdr:colOff>95250</xdr:colOff>
      <xdr:row>150</xdr:row>
      <xdr:rowOff>228600</xdr:rowOff>
    </xdr:to>
    <xdr:sp macro="" textlink="">
      <xdr:nvSpPr>
        <xdr:cNvPr id="834" name="Text Box 1">
          <a:extLst>
            <a:ext uri="{FF2B5EF4-FFF2-40B4-BE49-F238E27FC236}">
              <a16:creationId xmlns:a16="http://schemas.microsoft.com/office/drawing/2014/main" id="{C91586B5-4EAF-420C-B283-ACF7CD9A720F}"/>
            </a:ext>
          </a:extLst>
        </xdr:cNvPr>
        <xdr:cNvSpPr txBox="1">
          <a:spLocks noChangeArrowheads="1"/>
        </xdr:cNvSpPr>
      </xdr:nvSpPr>
      <xdr:spPr bwMode="auto">
        <a:xfrm>
          <a:off x="0" y="39833550"/>
          <a:ext cx="95250" cy="228600"/>
        </a:xfrm>
        <a:prstGeom prst="rect">
          <a:avLst/>
        </a:prstGeom>
        <a:noFill/>
        <a:ln w="9525">
          <a:noFill/>
          <a:miter lim="800000"/>
          <a:headEnd/>
          <a:tailEnd/>
        </a:ln>
      </xdr:spPr>
    </xdr:sp>
    <xdr:clientData/>
  </xdr:twoCellAnchor>
  <xdr:twoCellAnchor editAs="oneCell">
    <xdr:from>
      <xdr:col>0</xdr:col>
      <xdr:colOff>0</xdr:colOff>
      <xdr:row>150</xdr:row>
      <xdr:rowOff>0</xdr:rowOff>
    </xdr:from>
    <xdr:to>
      <xdr:col>0</xdr:col>
      <xdr:colOff>95250</xdr:colOff>
      <xdr:row>150</xdr:row>
      <xdr:rowOff>228600</xdr:rowOff>
    </xdr:to>
    <xdr:sp macro="" textlink="">
      <xdr:nvSpPr>
        <xdr:cNvPr id="835" name="Text Box 2">
          <a:extLst>
            <a:ext uri="{FF2B5EF4-FFF2-40B4-BE49-F238E27FC236}">
              <a16:creationId xmlns:a16="http://schemas.microsoft.com/office/drawing/2014/main" id="{CD01F124-E0CE-4BD6-BB05-145E2AAF13A5}"/>
            </a:ext>
          </a:extLst>
        </xdr:cNvPr>
        <xdr:cNvSpPr txBox="1">
          <a:spLocks noChangeArrowheads="1"/>
        </xdr:cNvSpPr>
      </xdr:nvSpPr>
      <xdr:spPr bwMode="auto">
        <a:xfrm>
          <a:off x="0" y="39833550"/>
          <a:ext cx="95250" cy="228600"/>
        </a:xfrm>
        <a:prstGeom prst="rect">
          <a:avLst/>
        </a:prstGeom>
        <a:noFill/>
        <a:ln w="9525">
          <a:noFill/>
          <a:miter lim="800000"/>
          <a:headEnd/>
          <a:tailEnd/>
        </a:ln>
      </xdr:spPr>
    </xdr:sp>
    <xdr:clientData/>
  </xdr:twoCellAnchor>
  <xdr:twoCellAnchor editAs="oneCell">
    <xdr:from>
      <xdr:col>0</xdr:col>
      <xdr:colOff>0</xdr:colOff>
      <xdr:row>203</xdr:row>
      <xdr:rowOff>0</xdr:rowOff>
    </xdr:from>
    <xdr:to>
      <xdr:col>0</xdr:col>
      <xdr:colOff>95250</xdr:colOff>
      <xdr:row>203</xdr:row>
      <xdr:rowOff>228600</xdr:rowOff>
    </xdr:to>
    <xdr:sp macro="" textlink="">
      <xdr:nvSpPr>
        <xdr:cNvPr id="836" name="Text Box 3">
          <a:extLst>
            <a:ext uri="{FF2B5EF4-FFF2-40B4-BE49-F238E27FC236}">
              <a16:creationId xmlns:a16="http://schemas.microsoft.com/office/drawing/2014/main" id="{D3973FF3-6ACF-4F2E-98E2-9681747AF53F}"/>
            </a:ext>
          </a:extLst>
        </xdr:cNvPr>
        <xdr:cNvSpPr txBox="1">
          <a:spLocks noChangeArrowheads="1"/>
        </xdr:cNvSpPr>
      </xdr:nvSpPr>
      <xdr:spPr bwMode="auto">
        <a:xfrm>
          <a:off x="0" y="53244750"/>
          <a:ext cx="95250" cy="228600"/>
        </a:xfrm>
        <a:prstGeom prst="rect">
          <a:avLst/>
        </a:prstGeom>
        <a:noFill/>
        <a:ln w="9525">
          <a:noFill/>
          <a:miter lim="800000"/>
          <a:headEnd/>
          <a:tailEnd/>
        </a:ln>
      </xdr:spPr>
    </xdr:sp>
    <xdr:clientData/>
  </xdr:twoCellAnchor>
  <xdr:twoCellAnchor editAs="oneCell">
    <xdr:from>
      <xdr:col>0</xdr:col>
      <xdr:colOff>0</xdr:colOff>
      <xdr:row>203</xdr:row>
      <xdr:rowOff>0</xdr:rowOff>
    </xdr:from>
    <xdr:to>
      <xdr:col>0</xdr:col>
      <xdr:colOff>95250</xdr:colOff>
      <xdr:row>203</xdr:row>
      <xdr:rowOff>228600</xdr:rowOff>
    </xdr:to>
    <xdr:sp macro="" textlink="">
      <xdr:nvSpPr>
        <xdr:cNvPr id="837" name="Text Box 4">
          <a:extLst>
            <a:ext uri="{FF2B5EF4-FFF2-40B4-BE49-F238E27FC236}">
              <a16:creationId xmlns:a16="http://schemas.microsoft.com/office/drawing/2014/main" id="{456583D7-B6BD-4793-823D-651E85633FF5}"/>
            </a:ext>
          </a:extLst>
        </xdr:cNvPr>
        <xdr:cNvSpPr txBox="1">
          <a:spLocks noChangeArrowheads="1"/>
        </xdr:cNvSpPr>
      </xdr:nvSpPr>
      <xdr:spPr bwMode="auto">
        <a:xfrm>
          <a:off x="0" y="53244750"/>
          <a:ext cx="95250" cy="228600"/>
        </a:xfrm>
        <a:prstGeom prst="rect">
          <a:avLst/>
        </a:prstGeom>
        <a:noFill/>
        <a:ln w="9525">
          <a:noFill/>
          <a:miter lim="800000"/>
          <a:headEnd/>
          <a:tailEnd/>
        </a:ln>
      </xdr:spPr>
    </xdr:sp>
    <xdr:clientData/>
  </xdr:twoCellAnchor>
  <xdr:twoCellAnchor editAs="oneCell">
    <xdr:from>
      <xdr:col>0</xdr:col>
      <xdr:colOff>0</xdr:colOff>
      <xdr:row>203</xdr:row>
      <xdr:rowOff>0</xdr:rowOff>
    </xdr:from>
    <xdr:to>
      <xdr:col>0</xdr:col>
      <xdr:colOff>95250</xdr:colOff>
      <xdr:row>203</xdr:row>
      <xdr:rowOff>228600</xdr:rowOff>
    </xdr:to>
    <xdr:sp macro="" textlink="">
      <xdr:nvSpPr>
        <xdr:cNvPr id="838" name="Text Box 5">
          <a:extLst>
            <a:ext uri="{FF2B5EF4-FFF2-40B4-BE49-F238E27FC236}">
              <a16:creationId xmlns:a16="http://schemas.microsoft.com/office/drawing/2014/main" id="{FF4BDA32-5366-42A1-A781-175C81AF1573}"/>
            </a:ext>
          </a:extLst>
        </xdr:cNvPr>
        <xdr:cNvSpPr txBox="1">
          <a:spLocks noChangeArrowheads="1"/>
        </xdr:cNvSpPr>
      </xdr:nvSpPr>
      <xdr:spPr bwMode="auto">
        <a:xfrm>
          <a:off x="0" y="53244750"/>
          <a:ext cx="95250" cy="228600"/>
        </a:xfrm>
        <a:prstGeom prst="rect">
          <a:avLst/>
        </a:prstGeom>
        <a:noFill/>
        <a:ln w="9525">
          <a:noFill/>
          <a:miter lim="800000"/>
          <a:headEnd/>
          <a:tailEnd/>
        </a:ln>
      </xdr:spPr>
    </xdr:sp>
    <xdr:clientData/>
  </xdr:twoCellAnchor>
  <xdr:twoCellAnchor editAs="oneCell">
    <xdr:from>
      <xdr:col>0</xdr:col>
      <xdr:colOff>0</xdr:colOff>
      <xdr:row>203</xdr:row>
      <xdr:rowOff>0</xdr:rowOff>
    </xdr:from>
    <xdr:to>
      <xdr:col>0</xdr:col>
      <xdr:colOff>95250</xdr:colOff>
      <xdr:row>203</xdr:row>
      <xdr:rowOff>228600</xdr:rowOff>
    </xdr:to>
    <xdr:sp macro="" textlink="">
      <xdr:nvSpPr>
        <xdr:cNvPr id="839" name="Text Box 6">
          <a:extLst>
            <a:ext uri="{FF2B5EF4-FFF2-40B4-BE49-F238E27FC236}">
              <a16:creationId xmlns:a16="http://schemas.microsoft.com/office/drawing/2014/main" id="{87015668-0384-44E9-96D0-E4ED945A70D3}"/>
            </a:ext>
          </a:extLst>
        </xdr:cNvPr>
        <xdr:cNvSpPr txBox="1">
          <a:spLocks noChangeArrowheads="1"/>
        </xdr:cNvSpPr>
      </xdr:nvSpPr>
      <xdr:spPr bwMode="auto">
        <a:xfrm>
          <a:off x="0" y="53244750"/>
          <a:ext cx="95250" cy="228600"/>
        </a:xfrm>
        <a:prstGeom prst="rect">
          <a:avLst/>
        </a:prstGeom>
        <a:noFill/>
        <a:ln w="9525">
          <a:noFill/>
          <a:miter lim="800000"/>
          <a:headEnd/>
          <a:tailEnd/>
        </a:ln>
      </xdr:spPr>
    </xdr:sp>
    <xdr:clientData/>
  </xdr:twoCellAnchor>
  <xdr:twoCellAnchor editAs="oneCell">
    <xdr:from>
      <xdr:col>0</xdr:col>
      <xdr:colOff>0</xdr:colOff>
      <xdr:row>150</xdr:row>
      <xdr:rowOff>0</xdr:rowOff>
    </xdr:from>
    <xdr:to>
      <xdr:col>0</xdr:col>
      <xdr:colOff>95250</xdr:colOff>
      <xdr:row>150</xdr:row>
      <xdr:rowOff>228600</xdr:rowOff>
    </xdr:to>
    <xdr:sp macro="" textlink="">
      <xdr:nvSpPr>
        <xdr:cNvPr id="840" name="Text Box 7">
          <a:extLst>
            <a:ext uri="{FF2B5EF4-FFF2-40B4-BE49-F238E27FC236}">
              <a16:creationId xmlns:a16="http://schemas.microsoft.com/office/drawing/2014/main" id="{5EB7CD45-7B3A-4C6B-B54B-F7B836A54EB5}"/>
            </a:ext>
          </a:extLst>
        </xdr:cNvPr>
        <xdr:cNvSpPr txBox="1">
          <a:spLocks noChangeArrowheads="1"/>
        </xdr:cNvSpPr>
      </xdr:nvSpPr>
      <xdr:spPr bwMode="auto">
        <a:xfrm>
          <a:off x="0" y="39833550"/>
          <a:ext cx="95250" cy="228600"/>
        </a:xfrm>
        <a:prstGeom prst="rect">
          <a:avLst/>
        </a:prstGeom>
        <a:noFill/>
        <a:ln w="9525">
          <a:noFill/>
          <a:miter lim="800000"/>
          <a:headEnd/>
          <a:tailEnd/>
        </a:ln>
      </xdr:spPr>
    </xdr:sp>
    <xdr:clientData/>
  </xdr:twoCellAnchor>
  <xdr:twoCellAnchor editAs="oneCell">
    <xdr:from>
      <xdr:col>0</xdr:col>
      <xdr:colOff>0</xdr:colOff>
      <xdr:row>150</xdr:row>
      <xdr:rowOff>0</xdr:rowOff>
    </xdr:from>
    <xdr:to>
      <xdr:col>0</xdr:col>
      <xdr:colOff>95250</xdr:colOff>
      <xdr:row>150</xdr:row>
      <xdr:rowOff>228600</xdr:rowOff>
    </xdr:to>
    <xdr:sp macro="" textlink="">
      <xdr:nvSpPr>
        <xdr:cNvPr id="841" name="Text Box 8">
          <a:extLst>
            <a:ext uri="{FF2B5EF4-FFF2-40B4-BE49-F238E27FC236}">
              <a16:creationId xmlns:a16="http://schemas.microsoft.com/office/drawing/2014/main" id="{5B07FABF-70D9-4E70-8D77-36F36EA05135}"/>
            </a:ext>
          </a:extLst>
        </xdr:cNvPr>
        <xdr:cNvSpPr txBox="1">
          <a:spLocks noChangeArrowheads="1"/>
        </xdr:cNvSpPr>
      </xdr:nvSpPr>
      <xdr:spPr bwMode="auto">
        <a:xfrm>
          <a:off x="0" y="39833550"/>
          <a:ext cx="95250" cy="228600"/>
        </a:xfrm>
        <a:prstGeom prst="rect">
          <a:avLst/>
        </a:prstGeom>
        <a:noFill/>
        <a:ln w="9525">
          <a:noFill/>
          <a:miter lim="800000"/>
          <a:headEnd/>
          <a:tailEnd/>
        </a:ln>
      </xdr:spPr>
    </xdr:sp>
    <xdr:clientData/>
  </xdr:twoCellAnchor>
  <xdr:twoCellAnchor editAs="oneCell">
    <xdr:from>
      <xdr:col>0</xdr:col>
      <xdr:colOff>0</xdr:colOff>
      <xdr:row>150</xdr:row>
      <xdr:rowOff>0</xdr:rowOff>
    </xdr:from>
    <xdr:to>
      <xdr:col>0</xdr:col>
      <xdr:colOff>95250</xdr:colOff>
      <xdr:row>150</xdr:row>
      <xdr:rowOff>228600</xdr:rowOff>
    </xdr:to>
    <xdr:sp macro="" textlink="">
      <xdr:nvSpPr>
        <xdr:cNvPr id="842" name="Text Box 9">
          <a:extLst>
            <a:ext uri="{FF2B5EF4-FFF2-40B4-BE49-F238E27FC236}">
              <a16:creationId xmlns:a16="http://schemas.microsoft.com/office/drawing/2014/main" id="{F3263F35-FE66-4393-BCBF-1C274DF78D1D}"/>
            </a:ext>
          </a:extLst>
        </xdr:cNvPr>
        <xdr:cNvSpPr txBox="1">
          <a:spLocks noChangeArrowheads="1"/>
        </xdr:cNvSpPr>
      </xdr:nvSpPr>
      <xdr:spPr bwMode="auto">
        <a:xfrm>
          <a:off x="0" y="39833550"/>
          <a:ext cx="95250" cy="228600"/>
        </a:xfrm>
        <a:prstGeom prst="rect">
          <a:avLst/>
        </a:prstGeom>
        <a:noFill/>
        <a:ln w="9525">
          <a:noFill/>
          <a:miter lim="800000"/>
          <a:headEnd/>
          <a:tailEnd/>
        </a:ln>
      </xdr:spPr>
    </xdr:sp>
    <xdr:clientData/>
  </xdr:twoCellAnchor>
  <xdr:twoCellAnchor editAs="oneCell">
    <xdr:from>
      <xdr:col>0</xdr:col>
      <xdr:colOff>0</xdr:colOff>
      <xdr:row>150</xdr:row>
      <xdr:rowOff>0</xdr:rowOff>
    </xdr:from>
    <xdr:to>
      <xdr:col>0</xdr:col>
      <xdr:colOff>95250</xdr:colOff>
      <xdr:row>150</xdr:row>
      <xdr:rowOff>228600</xdr:rowOff>
    </xdr:to>
    <xdr:sp macro="" textlink="">
      <xdr:nvSpPr>
        <xdr:cNvPr id="843" name="Text Box 10">
          <a:extLst>
            <a:ext uri="{FF2B5EF4-FFF2-40B4-BE49-F238E27FC236}">
              <a16:creationId xmlns:a16="http://schemas.microsoft.com/office/drawing/2014/main" id="{7C9207EB-41CC-4FEC-A99F-785E9E25FAB4}"/>
            </a:ext>
          </a:extLst>
        </xdr:cNvPr>
        <xdr:cNvSpPr txBox="1">
          <a:spLocks noChangeArrowheads="1"/>
        </xdr:cNvSpPr>
      </xdr:nvSpPr>
      <xdr:spPr bwMode="auto">
        <a:xfrm>
          <a:off x="0" y="39833550"/>
          <a:ext cx="95250" cy="228600"/>
        </a:xfrm>
        <a:prstGeom prst="rect">
          <a:avLst/>
        </a:prstGeom>
        <a:noFill/>
        <a:ln w="9525">
          <a:noFill/>
          <a:miter lim="800000"/>
          <a:headEnd/>
          <a:tailEnd/>
        </a:ln>
      </xdr:spPr>
    </xdr:sp>
    <xdr:clientData/>
  </xdr:twoCellAnchor>
  <xdr:twoCellAnchor editAs="oneCell">
    <xdr:from>
      <xdr:col>0</xdr:col>
      <xdr:colOff>0</xdr:colOff>
      <xdr:row>203</xdr:row>
      <xdr:rowOff>0</xdr:rowOff>
    </xdr:from>
    <xdr:to>
      <xdr:col>0</xdr:col>
      <xdr:colOff>76200</xdr:colOff>
      <xdr:row>210</xdr:row>
      <xdr:rowOff>51858</xdr:rowOff>
    </xdr:to>
    <xdr:sp macro="" textlink="">
      <xdr:nvSpPr>
        <xdr:cNvPr id="844" name="Text Box 11">
          <a:extLst>
            <a:ext uri="{FF2B5EF4-FFF2-40B4-BE49-F238E27FC236}">
              <a16:creationId xmlns:a16="http://schemas.microsoft.com/office/drawing/2014/main" id="{82E36755-1B81-4A4B-861B-FDF275FB9406}"/>
            </a:ext>
          </a:extLst>
        </xdr:cNvPr>
        <xdr:cNvSpPr txBox="1">
          <a:spLocks noChangeArrowheads="1"/>
        </xdr:cNvSpPr>
      </xdr:nvSpPr>
      <xdr:spPr bwMode="auto">
        <a:xfrm>
          <a:off x="0" y="53244750"/>
          <a:ext cx="76200" cy="1747309"/>
        </a:xfrm>
        <a:prstGeom prst="rect">
          <a:avLst/>
        </a:prstGeom>
        <a:noFill/>
        <a:ln w="9525">
          <a:noFill/>
          <a:miter lim="800000"/>
          <a:headEnd/>
          <a:tailEnd/>
        </a:ln>
      </xdr:spPr>
    </xdr:sp>
    <xdr:clientData/>
  </xdr:twoCellAnchor>
  <xdr:twoCellAnchor editAs="oneCell">
    <xdr:from>
      <xdr:col>0</xdr:col>
      <xdr:colOff>0</xdr:colOff>
      <xdr:row>203</xdr:row>
      <xdr:rowOff>0</xdr:rowOff>
    </xdr:from>
    <xdr:to>
      <xdr:col>0</xdr:col>
      <xdr:colOff>76200</xdr:colOff>
      <xdr:row>210</xdr:row>
      <xdr:rowOff>51858</xdr:rowOff>
    </xdr:to>
    <xdr:sp macro="" textlink="">
      <xdr:nvSpPr>
        <xdr:cNvPr id="845" name="Text Box 12">
          <a:extLst>
            <a:ext uri="{FF2B5EF4-FFF2-40B4-BE49-F238E27FC236}">
              <a16:creationId xmlns:a16="http://schemas.microsoft.com/office/drawing/2014/main" id="{A6B20917-3712-44AC-A88F-ECC9D2D20F22}"/>
            </a:ext>
          </a:extLst>
        </xdr:cNvPr>
        <xdr:cNvSpPr txBox="1">
          <a:spLocks noChangeArrowheads="1"/>
        </xdr:cNvSpPr>
      </xdr:nvSpPr>
      <xdr:spPr bwMode="auto">
        <a:xfrm>
          <a:off x="0" y="53244750"/>
          <a:ext cx="76200" cy="1747309"/>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149</xdr:row>
      <xdr:rowOff>228600</xdr:rowOff>
    </xdr:to>
    <xdr:sp macro="" textlink="">
      <xdr:nvSpPr>
        <xdr:cNvPr id="846" name="Text Box 1">
          <a:extLst>
            <a:ext uri="{FF2B5EF4-FFF2-40B4-BE49-F238E27FC236}">
              <a16:creationId xmlns:a16="http://schemas.microsoft.com/office/drawing/2014/main" id="{2BE3075B-CA19-4346-B38B-4FE7C57BA9C8}"/>
            </a:ext>
          </a:extLst>
        </xdr:cNvPr>
        <xdr:cNvSpPr txBox="1">
          <a:spLocks noChangeArrowheads="1"/>
        </xdr:cNvSpPr>
      </xdr:nvSpPr>
      <xdr:spPr bwMode="auto">
        <a:xfrm>
          <a:off x="0" y="39585900"/>
          <a:ext cx="95250" cy="22860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149</xdr:row>
      <xdr:rowOff>228600</xdr:rowOff>
    </xdr:to>
    <xdr:sp macro="" textlink="">
      <xdr:nvSpPr>
        <xdr:cNvPr id="847" name="Text Box 2">
          <a:extLst>
            <a:ext uri="{FF2B5EF4-FFF2-40B4-BE49-F238E27FC236}">
              <a16:creationId xmlns:a16="http://schemas.microsoft.com/office/drawing/2014/main" id="{2C704BA8-B78F-48EA-9CF4-59AC699BF14B}"/>
            </a:ext>
          </a:extLst>
        </xdr:cNvPr>
        <xdr:cNvSpPr txBox="1">
          <a:spLocks noChangeArrowheads="1"/>
        </xdr:cNvSpPr>
      </xdr:nvSpPr>
      <xdr:spPr bwMode="auto">
        <a:xfrm>
          <a:off x="0" y="39585900"/>
          <a:ext cx="95250" cy="22860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149</xdr:row>
      <xdr:rowOff>228600</xdr:rowOff>
    </xdr:to>
    <xdr:sp macro="" textlink="">
      <xdr:nvSpPr>
        <xdr:cNvPr id="848" name="Text Box 7">
          <a:extLst>
            <a:ext uri="{FF2B5EF4-FFF2-40B4-BE49-F238E27FC236}">
              <a16:creationId xmlns:a16="http://schemas.microsoft.com/office/drawing/2014/main" id="{3878FB09-40CD-4FFA-917E-68B704F07287}"/>
            </a:ext>
          </a:extLst>
        </xdr:cNvPr>
        <xdr:cNvSpPr txBox="1">
          <a:spLocks noChangeArrowheads="1"/>
        </xdr:cNvSpPr>
      </xdr:nvSpPr>
      <xdr:spPr bwMode="auto">
        <a:xfrm>
          <a:off x="0" y="39585900"/>
          <a:ext cx="95250" cy="22860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149</xdr:row>
      <xdr:rowOff>228600</xdr:rowOff>
    </xdr:to>
    <xdr:sp macro="" textlink="">
      <xdr:nvSpPr>
        <xdr:cNvPr id="849" name="Text Box 8">
          <a:extLst>
            <a:ext uri="{FF2B5EF4-FFF2-40B4-BE49-F238E27FC236}">
              <a16:creationId xmlns:a16="http://schemas.microsoft.com/office/drawing/2014/main" id="{85BC522B-4C57-4661-BE23-617D19D7E99E}"/>
            </a:ext>
          </a:extLst>
        </xdr:cNvPr>
        <xdr:cNvSpPr txBox="1">
          <a:spLocks noChangeArrowheads="1"/>
        </xdr:cNvSpPr>
      </xdr:nvSpPr>
      <xdr:spPr bwMode="auto">
        <a:xfrm>
          <a:off x="0" y="39585900"/>
          <a:ext cx="95250" cy="22860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149</xdr:row>
      <xdr:rowOff>228600</xdr:rowOff>
    </xdr:to>
    <xdr:sp macro="" textlink="">
      <xdr:nvSpPr>
        <xdr:cNvPr id="850" name="Text Box 9">
          <a:extLst>
            <a:ext uri="{FF2B5EF4-FFF2-40B4-BE49-F238E27FC236}">
              <a16:creationId xmlns:a16="http://schemas.microsoft.com/office/drawing/2014/main" id="{73605876-BBCA-4343-B0E7-BE68225595C2}"/>
            </a:ext>
          </a:extLst>
        </xdr:cNvPr>
        <xdr:cNvSpPr txBox="1">
          <a:spLocks noChangeArrowheads="1"/>
        </xdr:cNvSpPr>
      </xdr:nvSpPr>
      <xdr:spPr bwMode="auto">
        <a:xfrm>
          <a:off x="0" y="39585900"/>
          <a:ext cx="95250" cy="22860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149</xdr:row>
      <xdr:rowOff>228600</xdr:rowOff>
    </xdr:to>
    <xdr:sp macro="" textlink="">
      <xdr:nvSpPr>
        <xdr:cNvPr id="851" name="Text Box 10">
          <a:extLst>
            <a:ext uri="{FF2B5EF4-FFF2-40B4-BE49-F238E27FC236}">
              <a16:creationId xmlns:a16="http://schemas.microsoft.com/office/drawing/2014/main" id="{5F1BB4CE-EA67-4D4D-846D-4EFF4345A62B}"/>
            </a:ext>
          </a:extLst>
        </xdr:cNvPr>
        <xdr:cNvSpPr txBox="1">
          <a:spLocks noChangeArrowheads="1"/>
        </xdr:cNvSpPr>
      </xdr:nvSpPr>
      <xdr:spPr bwMode="auto">
        <a:xfrm>
          <a:off x="0" y="39585900"/>
          <a:ext cx="95250" cy="228600"/>
        </a:xfrm>
        <a:prstGeom prst="rect">
          <a:avLst/>
        </a:prstGeom>
        <a:noFill/>
        <a:ln w="9525">
          <a:noFill/>
          <a:miter lim="800000"/>
          <a:headEnd/>
          <a:tailEnd/>
        </a:ln>
      </xdr:spPr>
    </xdr:sp>
    <xdr:clientData/>
  </xdr:twoCellAnchor>
  <xdr:twoCellAnchor editAs="oneCell">
    <xdr:from>
      <xdr:col>0</xdr:col>
      <xdr:colOff>0</xdr:colOff>
      <xdr:row>150</xdr:row>
      <xdr:rowOff>0</xdr:rowOff>
    </xdr:from>
    <xdr:to>
      <xdr:col>0</xdr:col>
      <xdr:colOff>95250</xdr:colOff>
      <xdr:row>150</xdr:row>
      <xdr:rowOff>228600</xdr:rowOff>
    </xdr:to>
    <xdr:sp macro="" textlink="">
      <xdr:nvSpPr>
        <xdr:cNvPr id="852" name="Text Box 1">
          <a:extLst>
            <a:ext uri="{FF2B5EF4-FFF2-40B4-BE49-F238E27FC236}">
              <a16:creationId xmlns:a16="http://schemas.microsoft.com/office/drawing/2014/main" id="{43CFBB28-CA2E-43DB-BB5E-F1ACEC747CAD}"/>
            </a:ext>
          </a:extLst>
        </xdr:cNvPr>
        <xdr:cNvSpPr txBox="1">
          <a:spLocks noChangeArrowheads="1"/>
        </xdr:cNvSpPr>
      </xdr:nvSpPr>
      <xdr:spPr bwMode="auto">
        <a:xfrm>
          <a:off x="0" y="39833550"/>
          <a:ext cx="95250" cy="228600"/>
        </a:xfrm>
        <a:prstGeom prst="rect">
          <a:avLst/>
        </a:prstGeom>
        <a:noFill/>
        <a:ln w="9525">
          <a:noFill/>
          <a:miter lim="800000"/>
          <a:headEnd/>
          <a:tailEnd/>
        </a:ln>
      </xdr:spPr>
    </xdr:sp>
    <xdr:clientData/>
  </xdr:twoCellAnchor>
  <xdr:twoCellAnchor editAs="oneCell">
    <xdr:from>
      <xdr:col>0</xdr:col>
      <xdr:colOff>0</xdr:colOff>
      <xdr:row>150</xdr:row>
      <xdr:rowOff>0</xdr:rowOff>
    </xdr:from>
    <xdr:to>
      <xdr:col>0</xdr:col>
      <xdr:colOff>95250</xdr:colOff>
      <xdr:row>150</xdr:row>
      <xdr:rowOff>228600</xdr:rowOff>
    </xdr:to>
    <xdr:sp macro="" textlink="">
      <xdr:nvSpPr>
        <xdr:cNvPr id="853" name="Text Box 2">
          <a:extLst>
            <a:ext uri="{FF2B5EF4-FFF2-40B4-BE49-F238E27FC236}">
              <a16:creationId xmlns:a16="http://schemas.microsoft.com/office/drawing/2014/main" id="{A35674B5-1791-4156-A36C-43F28C5FDA35}"/>
            </a:ext>
          </a:extLst>
        </xdr:cNvPr>
        <xdr:cNvSpPr txBox="1">
          <a:spLocks noChangeArrowheads="1"/>
        </xdr:cNvSpPr>
      </xdr:nvSpPr>
      <xdr:spPr bwMode="auto">
        <a:xfrm>
          <a:off x="0" y="39833550"/>
          <a:ext cx="95250" cy="228600"/>
        </a:xfrm>
        <a:prstGeom prst="rect">
          <a:avLst/>
        </a:prstGeom>
        <a:noFill/>
        <a:ln w="9525">
          <a:noFill/>
          <a:miter lim="800000"/>
          <a:headEnd/>
          <a:tailEnd/>
        </a:ln>
      </xdr:spPr>
    </xdr:sp>
    <xdr:clientData/>
  </xdr:twoCellAnchor>
  <xdr:twoCellAnchor editAs="oneCell">
    <xdr:from>
      <xdr:col>0</xdr:col>
      <xdr:colOff>0</xdr:colOff>
      <xdr:row>203</xdr:row>
      <xdr:rowOff>0</xdr:rowOff>
    </xdr:from>
    <xdr:to>
      <xdr:col>0</xdr:col>
      <xdr:colOff>95250</xdr:colOff>
      <xdr:row>203</xdr:row>
      <xdr:rowOff>228600</xdr:rowOff>
    </xdr:to>
    <xdr:sp macro="" textlink="">
      <xdr:nvSpPr>
        <xdr:cNvPr id="854" name="Text Box 3">
          <a:extLst>
            <a:ext uri="{FF2B5EF4-FFF2-40B4-BE49-F238E27FC236}">
              <a16:creationId xmlns:a16="http://schemas.microsoft.com/office/drawing/2014/main" id="{B685B08E-B362-4651-AC2B-7C4CECCE6506}"/>
            </a:ext>
          </a:extLst>
        </xdr:cNvPr>
        <xdr:cNvSpPr txBox="1">
          <a:spLocks noChangeArrowheads="1"/>
        </xdr:cNvSpPr>
      </xdr:nvSpPr>
      <xdr:spPr bwMode="auto">
        <a:xfrm>
          <a:off x="0" y="53244750"/>
          <a:ext cx="95250" cy="228600"/>
        </a:xfrm>
        <a:prstGeom prst="rect">
          <a:avLst/>
        </a:prstGeom>
        <a:noFill/>
        <a:ln w="9525">
          <a:noFill/>
          <a:miter lim="800000"/>
          <a:headEnd/>
          <a:tailEnd/>
        </a:ln>
      </xdr:spPr>
    </xdr:sp>
    <xdr:clientData/>
  </xdr:twoCellAnchor>
  <xdr:twoCellAnchor editAs="oneCell">
    <xdr:from>
      <xdr:col>0</xdr:col>
      <xdr:colOff>0</xdr:colOff>
      <xdr:row>203</xdr:row>
      <xdr:rowOff>0</xdr:rowOff>
    </xdr:from>
    <xdr:to>
      <xdr:col>0</xdr:col>
      <xdr:colOff>95250</xdr:colOff>
      <xdr:row>203</xdr:row>
      <xdr:rowOff>228600</xdr:rowOff>
    </xdr:to>
    <xdr:sp macro="" textlink="">
      <xdr:nvSpPr>
        <xdr:cNvPr id="855" name="Text Box 4">
          <a:extLst>
            <a:ext uri="{FF2B5EF4-FFF2-40B4-BE49-F238E27FC236}">
              <a16:creationId xmlns:a16="http://schemas.microsoft.com/office/drawing/2014/main" id="{FA5E638D-31BF-41CB-8D45-7F75ACD62BA8}"/>
            </a:ext>
          </a:extLst>
        </xdr:cNvPr>
        <xdr:cNvSpPr txBox="1">
          <a:spLocks noChangeArrowheads="1"/>
        </xdr:cNvSpPr>
      </xdr:nvSpPr>
      <xdr:spPr bwMode="auto">
        <a:xfrm>
          <a:off x="0" y="53244750"/>
          <a:ext cx="95250" cy="228600"/>
        </a:xfrm>
        <a:prstGeom prst="rect">
          <a:avLst/>
        </a:prstGeom>
        <a:noFill/>
        <a:ln w="9525">
          <a:noFill/>
          <a:miter lim="800000"/>
          <a:headEnd/>
          <a:tailEnd/>
        </a:ln>
      </xdr:spPr>
    </xdr:sp>
    <xdr:clientData/>
  </xdr:twoCellAnchor>
  <xdr:twoCellAnchor editAs="oneCell">
    <xdr:from>
      <xdr:col>0</xdr:col>
      <xdr:colOff>0</xdr:colOff>
      <xdr:row>203</xdr:row>
      <xdr:rowOff>0</xdr:rowOff>
    </xdr:from>
    <xdr:to>
      <xdr:col>0</xdr:col>
      <xdr:colOff>95250</xdr:colOff>
      <xdr:row>203</xdr:row>
      <xdr:rowOff>228600</xdr:rowOff>
    </xdr:to>
    <xdr:sp macro="" textlink="">
      <xdr:nvSpPr>
        <xdr:cNvPr id="856" name="Text Box 5">
          <a:extLst>
            <a:ext uri="{FF2B5EF4-FFF2-40B4-BE49-F238E27FC236}">
              <a16:creationId xmlns:a16="http://schemas.microsoft.com/office/drawing/2014/main" id="{8CB1BC98-A5FD-4FA4-A0FD-145A1C23AF3F}"/>
            </a:ext>
          </a:extLst>
        </xdr:cNvPr>
        <xdr:cNvSpPr txBox="1">
          <a:spLocks noChangeArrowheads="1"/>
        </xdr:cNvSpPr>
      </xdr:nvSpPr>
      <xdr:spPr bwMode="auto">
        <a:xfrm>
          <a:off x="0" y="53244750"/>
          <a:ext cx="95250" cy="228600"/>
        </a:xfrm>
        <a:prstGeom prst="rect">
          <a:avLst/>
        </a:prstGeom>
        <a:noFill/>
        <a:ln w="9525">
          <a:noFill/>
          <a:miter lim="800000"/>
          <a:headEnd/>
          <a:tailEnd/>
        </a:ln>
      </xdr:spPr>
    </xdr:sp>
    <xdr:clientData/>
  </xdr:twoCellAnchor>
  <xdr:twoCellAnchor editAs="oneCell">
    <xdr:from>
      <xdr:col>0</xdr:col>
      <xdr:colOff>0</xdr:colOff>
      <xdr:row>203</xdr:row>
      <xdr:rowOff>0</xdr:rowOff>
    </xdr:from>
    <xdr:to>
      <xdr:col>0</xdr:col>
      <xdr:colOff>95250</xdr:colOff>
      <xdr:row>203</xdr:row>
      <xdr:rowOff>228600</xdr:rowOff>
    </xdr:to>
    <xdr:sp macro="" textlink="">
      <xdr:nvSpPr>
        <xdr:cNvPr id="857" name="Text Box 6">
          <a:extLst>
            <a:ext uri="{FF2B5EF4-FFF2-40B4-BE49-F238E27FC236}">
              <a16:creationId xmlns:a16="http://schemas.microsoft.com/office/drawing/2014/main" id="{CB176D9E-0B38-4D8E-BDFE-3F53A1F283A7}"/>
            </a:ext>
          </a:extLst>
        </xdr:cNvPr>
        <xdr:cNvSpPr txBox="1">
          <a:spLocks noChangeArrowheads="1"/>
        </xdr:cNvSpPr>
      </xdr:nvSpPr>
      <xdr:spPr bwMode="auto">
        <a:xfrm>
          <a:off x="0" y="53244750"/>
          <a:ext cx="95250" cy="228600"/>
        </a:xfrm>
        <a:prstGeom prst="rect">
          <a:avLst/>
        </a:prstGeom>
        <a:noFill/>
        <a:ln w="9525">
          <a:noFill/>
          <a:miter lim="800000"/>
          <a:headEnd/>
          <a:tailEnd/>
        </a:ln>
      </xdr:spPr>
    </xdr:sp>
    <xdr:clientData/>
  </xdr:twoCellAnchor>
  <xdr:twoCellAnchor editAs="oneCell">
    <xdr:from>
      <xdr:col>0</xdr:col>
      <xdr:colOff>0</xdr:colOff>
      <xdr:row>150</xdr:row>
      <xdr:rowOff>0</xdr:rowOff>
    </xdr:from>
    <xdr:to>
      <xdr:col>0</xdr:col>
      <xdr:colOff>95250</xdr:colOff>
      <xdr:row>150</xdr:row>
      <xdr:rowOff>228600</xdr:rowOff>
    </xdr:to>
    <xdr:sp macro="" textlink="">
      <xdr:nvSpPr>
        <xdr:cNvPr id="858" name="Text Box 7">
          <a:extLst>
            <a:ext uri="{FF2B5EF4-FFF2-40B4-BE49-F238E27FC236}">
              <a16:creationId xmlns:a16="http://schemas.microsoft.com/office/drawing/2014/main" id="{70F810E2-F50B-40F1-B2CC-5C72B1115E81}"/>
            </a:ext>
          </a:extLst>
        </xdr:cNvPr>
        <xdr:cNvSpPr txBox="1">
          <a:spLocks noChangeArrowheads="1"/>
        </xdr:cNvSpPr>
      </xdr:nvSpPr>
      <xdr:spPr bwMode="auto">
        <a:xfrm>
          <a:off x="0" y="39833550"/>
          <a:ext cx="95250" cy="228600"/>
        </a:xfrm>
        <a:prstGeom prst="rect">
          <a:avLst/>
        </a:prstGeom>
        <a:noFill/>
        <a:ln w="9525">
          <a:noFill/>
          <a:miter lim="800000"/>
          <a:headEnd/>
          <a:tailEnd/>
        </a:ln>
      </xdr:spPr>
    </xdr:sp>
    <xdr:clientData/>
  </xdr:twoCellAnchor>
  <xdr:twoCellAnchor editAs="oneCell">
    <xdr:from>
      <xdr:col>0</xdr:col>
      <xdr:colOff>0</xdr:colOff>
      <xdr:row>150</xdr:row>
      <xdr:rowOff>0</xdr:rowOff>
    </xdr:from>
    <xdr:to>
      <xdr:col>0</xdr:col>
      <xdr:colOff>95250</xdr:colOff>
      <xdr:row>150</xdr:row>
      <xdr:rowOff>228600</xdr:rowOff>
    </xdr:to>
    <xdr:sp macro="" textlink="">
      <xdr:nvSpPr>
        <xdr:cNvPr id="859" name="Text Box 8">
          <a:extLst>
            <a:ext uri="{FF2B5EF4-FFF2-40B4-BE49-F238E27FC236}">
              <a16:creationId xmlns:a16="http://schemas.microsoft.com/office/drawing/2014/main" id="{D017B8CF-7B12-4EC3-8380-CD48E97E5A42}"/>
            </a:ext>
          </a:extLst>
        </xdr:cNvPr>
        <xdr:cNvSpPr txBox="1">
          <a:spLocks noChangeArrowheads="1"/>
        </xdr:cNvSpPr>
      </xdr:nvSpPr>
      <xdr:spPr bwMode="auto">
        <a:xfrm>
          <a:off x="0" y="39833550"/>
          <a:ext cx="95250" cy="228600"/>
        </a:xfrm>
        <a:prstGeom prst="rect">
          <a:avLst/>
        </a:prstGeom>
        <a:noFill/>
        <a:ln w="9525">
          <a:noFill/>
          <a:miter lim="800000"/>
          <a:headEnd/>
          <a:tailEnd/>
        </a:ln>
      </xdr:spPr>
    </xdr:sp>
    <xdr:clientData/>
  </xdr:twoCellAnchor>
  <xdr:twoCellAnchor editAs="oneCell">
    <xdr:from>
      <xdr:col>0</xdr:col>
      <xdr:colOff>0</xdr:colOff>
      <xdr:row>150</xdr:row>
      <xdr:rowOff>0</xdr:rowOff>
    </xdr:from>
    <xdr:to>
      <xdr:col>0</xdr:col>
      <xdr:colOff>95250</xdr:colOff>
      <xdr:row>150</xdr:row>
      <xdr:rowOff>228600</xdr:rowOff>
    </xdr:to>
    <xdr:sp macro="" textlink="">
      <xdr:nvSpPr>
        <xdr:cNvPr id="860" name="Text Box 9">
          <a:extLst>
            <a:ext uri="{FF2B5EF4-FFF2-40B4-BE49-F238E27FC236}">
              <a16:creationId xmlns:a16="http://schemas.microsoft.com/office/drawing/2014/main" id="{9A46E9B2-7802-46D5-9C8B-64E9F36E5C74}"/>
            </a:ext>
          </a:extLst>
        </xdr:cNvPr>
        <xdr:cNvSpPr txBox="1">
          <a:spLocks noChangeArrowheads="1"/>
        </xdr:cNvSpPr>
      </xdr:nvSpPr>
      <xdr:spPr bwMode="auto">
        <a:xfrm>
          <a:off x="0" y="39833550"/>
          <a:ext cx="95250" cy="228600"/>
        </a:xfrm>
        <a:prstGeom prst="rect">
          <a:avLst/>
        </a:prstGeom>
        <a:noFill/>
        <a:ln w="9525">
          <a:noFill/>
          <a:miter lim="800000"/>
          <a:headEnd/>
          <a:tailEnd/>
        </a:ln>
      </xdr:spPr>
    </xdr:sp>
    <xdr:clientData/>
  </xdr:twoCellAnchor>
  <xdr:twoCellAnchor editAs="oneCell">
    <xdr:from>
      <xdr:col>0</xdr:col>
      <xdr:colOff>0</xdr:colOff>
      <xdr:row>150</xdr:row>
      <xdr:rowOff>0</xdr:rowOff>
    </xdr:from>
    <xdr:to>
      <xdr:col>0</xdr:col>
      <xdr:colOff>95250</xdr:colOff>
      <xdr:row>150</xdr:row>
      <xdr:rowOff>228600</xdr:rowOff>
    </xdr:to>
    <xdr:sp macro="" textlink="">
      <xdr:nvSpPr>
        <xdr:cNvPr id="861" name="Text Box 10">
          <a:extLst>
            <a:ext uri="{FF2B5EF4-FFF2-40B4-BE49-F238E27FC236}">
              <a16:creationId xmlns:a16="http://schemas.microsoft.com/office/drawing/2014/main" id="{D62ED303-903B-4940-BDF4-83A772A8A7E2}"/>
            </a:ext>
          </a:extLst>
        </xdr:cNvPr>
        <xdr:cNvSpPr txBox="1">
          <a:spLocks noChangeArrowheads="1"/>
        </xdr:cNvSpPr>
      </xdr:nvSpPr>
      <xdr:spPr bwMode="auto">
        <a:xfrm>
          <a:off x="0" y="39833550"/>
          <a:ext cx="95250" cy="228600"/>
        </a:xfrm>
        <a:prstGeom prst="rect">
          <a:avLst/>
        </a:prstGeom>
        <a:noFill/>
        <a:ln w="9525">
          <a:noFill/>
          <a:miter lim="800000"/>
          <a:headEnd/>
          <a:tailEnd/>
        </a:ln>
      </xdr:spPr>
    </xdr:sp>
    <xdr:clientData/>
  </xdr:twoCellAnchor>
  <xdr:twoCellAnchor editAs="oneCell">
    <xdr:from>
      <xdr:col>0</xdr:col>
      <xdr:colOff>0</xdr:colOff>
      <xdr:row>203</xdr:row>
      <xdr:rowOff>0</xdr:rowOff>
    </xdr:from>
    <xdr:to>
      <xdr:col>0</xdr:col>
      <xdr:colOff>76200</xdr:colOff>
      <xdr:row>210</xdr:row>
      <xdr:rowOff>51858</xdr:rowOff>
    </xdr:to>
    <xdr:sp macro="" textlink="">
      <xdr:nvSpPr>
        <xdr:cNvPr id="862" name="Text Box 11">
          <a:extLst>
            <a:ext uri="{FF2B5EF4-FFF2-40B4-BE49-F238E27FC236}">
              <a16:creationId xmlns:a16="http://schemas.microsoft.com/office/drawing/2014/main" id="{47E180D3-0C74-4397-9C4A-C6EC05CA562A}"/>
            </a:ext>
          </a:extLst>
        </xdr:cNvPr>
        <xdr:cNvSpPr txBox="1">
          <a:spLocks noChangeArrowheads="1"/>
        </xdr:cNvSpPr>
      </xdr:nvSpPr>
      <xdr:spPr bwMode="auto">
        <a:xfrm>
          <a:off x="0" y="53244750"/>
          <a:ext cx="76200" cy="1747309"/>
        </a:xfrm>
        <a:prstGeom prst="rect">
          <a:avLst/>
        </a:prstGeom>
        <a:noFill/>
        <a:ln w="9525">
          <a:noFill/>
          <a:miter lim="800000"/>
          <a:headEnd/>
          <a:tailEnd/>
        </a:ln>
      </xdr:spPr>
    </xdr:sp>
    <xdr:clientData/>
  </xdr:twoCellAnchor>
  <xdr:twoCellAnchor editAs="oneCell">
    <xdr:from>
      <xdr:col>0</xdr:col>
      <xdr:colOff>0</xdr:colOff>
      <xdr:row>203</xdr:row>
      <xdr:rowOff>0</xdr:rowOff>
    </xdr:from>
    <xdr:to>
      <xdr:col>0</xdr:col>
      <xdr:colOff>76200</xdr:colOff>
      <xdr:row>210</xdr:row>
      <xdr:rowOff>51858</xdr:rowOff>
    </xdr:to>
    <xdr:sp macro="" textlink="">
      <xdr:nvSpPr>
        <xdr:cNvPr id="863" name="Text Box 12">
          <a:extLst>
            <a:ext uri="{FF2B5EF4-FFF2-40B4-BE49-F238E27FC236}">
              <a16:creationId xmlns:a16="http://schemas.microsoft.com/office/drawing/2014/main" id="{42294299-BB33-4718-ABA0-708C9A27F889}"/>
            </a:ext>
          </a:extLst>
        </xdr:cNvPr>
        <xdr:cNvSpPr txBox="1">
          <a:spLocks noChangeArrowheads="1"/>
        </xdr:cNvSpPr>
      </xdr:nvSpPr>
      <xdr:spPr bwMode="auto">
        <a:xfrm>
          <a:off x="0" y="53244750"/>
          <a:ext cx="76200" cy="1747309"/>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149</xdr:row>
      <xdr:rowOff>228600</xdr:rowOff>
    </xdr:to>
    <xdr:sp macro="" textlink="">
      <xdr:nvSpPr>
        <xdr:cNvPr id="864" name="Text Box 1">
          <a:extLst>
            <a:ext uri="{FF2B5EF4-FFF2-40B4-BE49-F238E27FC236}">
              <a16:creationId xmlns:a16="http://schemas.microsoft.com/office/drawing/2014/main" id="{96114771-70AD-4885-A06F-B800FFFF1A0A}"/>
            </a:ext>
          </a:extLst>
        </xdr:cNvPr>
        <xdr:cNvSpPr txBox="1">
          <a:spLocks noChangeArrowheads="1"/>
        </xdr:cNvSpPr>
      </xdr:nvSpPr>
      <xdr:spPr bwMode="auto">
        <a:xfrm>
          <a:off x="0" y="39585900"/>
          <a:ext cx="95250" cy="22860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149</xdr:row>
      <xdr:rowOff>228600</xdr:rowOff>
    </xdr:to>
    <xdr:sp macro="" textlink="">
      <xdr:nvSpPr>
        <xdr:cNvPr id="865" name="Text Box 2">
          <a:extLst>
            <a:ext uri="{FF2B5EF4-FFF2-40B4-BE49-F238E27FC236}">
              <a16:creationId xmlns:a16="http://schemas.microsoft.com/office/drawing/2014/main" id="{1906AE50-AA33-4195-A5EE-9227165DB9EA}"/>
            </a:ext>
          </a:extLst>
        </xdr:cNvPr>
        <xdr:cNvSpPr txBox="1">
          <a:spLocks noChangeArrowheads="1"/>
        </xdr:cNvSpPr>
      </xdr:nvSpPr>
      <xdr:spPr bwMode="auto">
        <a:xfrm>
          <a:off x="0" y="39585900"/>
          <a:ext cx="95250" cy="22860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149</xdr:row>
      <xdr:rowOff>228600</xdr:rowOff>
    </xdr:to>
    <xdr:sp macro="" textlink="">
      <xdr:nvSpPr>
        <xdr:cNvPr id="866" name="Text Box 7">
          <a:extLst>
            <a:ext uri="{FF2B5EF4-FFF2-40B4-BE49-F238E27FC236}">
              <a16:creationId xmlns:a16="http://schemas.microsoft.com/office/drawing/2014/main" id="{0E749504-4320-4E1C-B82C-AF4F8FA88E8C}"/>
            </a:ext>
          </a:extLst>
        </xdr:cNvPr>
        <xdr:cNvSpPr txBox="1">
          <a:spLocks noChangeArrowheads="1"/>
        </xdr:cNvSpPr>
      </xdr:nvSpPr>
      <xdr:spPr bwMode="auto">
        <a:xfrm>
          <a:off x="0" y="39585900"/>
          <a:ext cx="95250" cy="22860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149</xdr:row>
      <xdr:rowOff>228600</xdr:rowOff>
    </xdr:to>
    <xdr:sp macro="" textlink="">
      <xdr:nvSpPr>
        <xdr:cNvPr id="867" name="Text Box 8">
          <a:extLst>
            <a:ext uri="{FF2B5EF4-FFF2-40B4-BE49-F238E27FC236}">
              <a16:creationId xmlns:a16="http://schemas.microsoft.com/office/drawing/2014/main" id="{1ECD245F-2EB8-4C58-B67E-A6FB1BB7E0AB}"/>
            </a:ext>
          </a:extLst>
        </xdr:cNvPr>
        <xdr:cNvSpPr txBox="1">
          <a:spLocks noChangeArrowheads="1"/>
        </xdr:cNvSpPr>
      </xdr:nvSpPr>
      <xdr:spPr bwMode="auto">
        <a:xfrm>
          <a:off x="0" y="39585900"/>
          <a:ext cx="95250" cy="22860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149</xdr:row>
      <xdr:rowOff>228600</xdr:rowOff>
    </xdr:to>
    <xdr:sp macro="" textlink="">
      <xdr:nvSpPr>
        <xdr:cNvPr id="868" name="Text Box 9">
          <a:extLst>
            <a:ext uri="{FF2B5EF4-FFF2-40B4-BE49-F238E27FC236}">
              <a16:creationId xmlns:a16="http://schemas.microsoft.com/office/drawing/2014/main" id="{08587226-E6F2-44B5-BC4C-EB8B60E0307F}"/>
            </a:ext>
          </a:extLst>
        </xdr:cNvPr>
        <xdr:cNvSpPr txBox="1">
          <a:spLocks noChangeArrowheads="1"/>
        </xdr:cNvSpPr>
      </xdr:nvSpPr>
      <xdr:spPr bwMode="auto">
        <a:xfrm>
          <a:off x="0" y="39585900"/>
          <a:ext cx="95250" cy="22860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149</xdr:row>
      <xdr:rowOff>228600</xdr:rowOff>
    </xdr:to>
    <xdr:sp macro="" textlink="">
      <xdr:nvSpPr>
        <xdr:cNvPr id="869" name="Text Box 10">
          <a:extLst>
            <a:ext uri="{FF2B5EF4-FFF2-40B4-BE49-F238E27FC236}">
              <a16:creationId xmlns:a16="http://schemas.microsoft.com/office/drawing/2014/main" id="{9C773883-81AA-4971-B8F8-BF7AE068F1E2}"/>
            </a:ext>
          </a:extLst>
        </xdr:cNvPr>
        <xdr:cNvSpPr txBox="1">
          <a:spLocks noChangeArrowheads="1"/>
        </xdr:cNvSpPr>
      </xdr:nvSpPr>
      <xdr:spPr bwMode="auto">
        <a:xfrm>
          <a:off x="0" y="39585900"/>
          <a:ext cx="95250" cy="228600"/>
        </a:xfrm>
        <a:prstGeom prst="rect">
          <a:avLst/>
        </a:prstGeom>
        <a:noFill/>
        <a:ln w="9525">
          <a:noFill/>
          <a:miter lim="800000"/>
          <a:headEnd/>
          <a:tailEnd/>
        </a:ln>
      </xdr:spPr>
    </xdr:sp>
    <xdr:clientData/>
  </xdr:twoCellAnchor>
  <xdr:twoCellAnchor editAs="oneCell">
    <xdr:from>
      <xdr:col>0</xdr:col>
      <xdr:colOff>0</xdr:colOff>
      <xdr:row>150</xdr:row>
      <xdr:rowOff>0</xdr:rowOff>
    </xdr:from>
    <xdr:to>
      <xdr:col>0</xdr:col>
      <xdr:colOff>95250</xdr:colOff>
      <xdr:row>150</xdr:row>
      <xdr:rowOff>228600</xdr:rowOff>
    </xdr:to>
    <xdr:sp macro="" textlink="">
      <xdr:nvSpPr>
        <xdr:cNvPr id="870" name="Text Box 1">
          <a:extLst>
            <a:ext uri="{FF2B5EF4-FFF2-40B4-BE49-F238E27FC236}">
              <a16:creationId xmlns:a16="http://schemas.microsoft.com/office/drawing/2014/main" id="{A369041E-E53F-4D1F-9774-C6518DAF0627}"/>
            </a:ext>
          </a:extLst>
        </xdr:cNvPr>
        <xdr:cNvSpPr txBox="1">
          <a:spLocks noChangeArrowheads="1"/>
        </xdr:cNvSpPr>
      </xdr:nvSpPr>
      <xdr:spPr bwMode="auto">
        <a:xfrm>
          <a:off x="0" y="39833550"/>
          <a:ext cx="95250" cy="228600"/>
        </a:xfrm>
        <a:prstGeom prst="rect">
          <a:avLst/>
        </a:prstGeom>
        <a:noFill/>
        <a:ln w="9525">
          <a:noFill/>
          <a:miter lim="800000"/>
          <a:headEnd/>
          <a:tailEnd/>
        </a:ln>
      </xdr:spPr>
    </xdr:sp>
    <xdr:clientData/>
  </xdr:twoCellAnchor>
  <xdr:twoCellAnchor editAs="oneCell">
    <xdr:from>
      <xdr:col>0</xdr:col>
      <xdr:colOff>0</xdr:colOff>
      <xdr:row>150</xdr:row>
      <xdr:rowOff>0</xdr:rowOff>
    </xdr:from>
    <xdr:to>
      <xdr:col>0</xdr:col>
      <xdr:colOff>95250</xdr:colOff>
      <xdr:row>150</xdr:row>
      <xdr:rowOff>228600</xdr:rowOff>
    </xdr:to>
    <xdr:sp macro="" textlink="">
      <xdr:nvSpPr>
        <xdr:cNvPr id="871" name="Text Box 2">
          <a:extLst>
            <a:ext uri="{FF2B5EF4-FFF2-40B4-BE49-F238E27FC236}">
              <a16:creationId xmlns:a16="http://schemas.microsoft.com/office/drawing/2014/main" id="{D8894791-E0AC-42F6-8CE9-1158F1ED0BED}"/>
            </a:ext>
          </a:extLst>
        </xdr:cNvPr>
        <xdr:cNvSpPr txBox="1">
          <a:spLocks noChangeArrowheads="1"/>
        </xdr:cNvSpPr>
      </xdr:nvSpPr>
      <xdr:spPr bwMode="auto">
        <a:xfrm>
          <a:off x="0" y="39833550"/>
          <a:ext cx="95250" cy="228600"/>
        </a:xfrm>
        <a:prstGeom prst="rect">
          <a:avLst/>
        </a:prstGeom>
        <a:noFill/>
        <a:ln w="9525">
          <a:noFill/>
          <a:miter lim="800000"/>
          <a:headEnd/>
          <a:tailEnd/>
        </a:ln>
      </xdr:spPr>
    </xdr:sp>
    <xdr:clientData/>
  </xdr:twoCellAnchor>
  <xdr:twoCellAnchor editAs="oneCell">
    <xdr:from>
      <xdr:col>0</xdr:col>
      <xdr:colOff>0</xdr:colOff>
      <xdr:row>203</xdr:row>
      <xdr:rowOff>0</xdr:rowOff>
    </xdr:from>
    <xdr:to>
      <xdr:col>0</xdr:col>
      <xdr:colOff>95250</xdr:colOff>
      <xdr:row>203</xdr:row>
      <xdr:rowOff>228600</xdr:rowOff>
    </xdr:to>
    <xdr:sp macro="" textlink="">
      <xdr:nvSpPr>
        <xdr:cNvPr id="872" name="Text Box 3">
          <a:extLst>
            <a:ext uri="{FF2B5EF4-FFF2-40B4-BE49-F238E27FC236}">
              <a16:creationId xmlns:a16="http://schemas.microsoft.com/office/drawing/2014/main" id="{8DDE3ECD-B9AE-4716-9487-C15FC03FDADE}"/>
            </a:ext>
          </a:extLst>
        </xdr:cNvPr>
        <xdr:cNvSpPr txBox="1">
          <a:spLocks noChangeArrowheads="1"/>
        </xdr:cNvSpPr>
      </xdr:nvSpPr>
      <xdr:spPr bwMode="auto">
        <a:xfrm>
          <a:off x="0" y="53244750"/>
          <a:ext cx="95250" cy="228600"/>
        </a:xfrm>
        <a:prstGeom prst="rect">
          <a:avLst/>
        </a:prstGeom>
        <a:noFill/>
        <a:ln w="9525">
          <a:noFill/>
          <a:miter lim="800000"/>
          <a:headEnd/>
          <a:tailEnd/>
        </a:ln>
      </xdr:spPr>
    </xdr:sp>
    <xdr:clientData/>
  </xdr:twoCellAnchor>
  <xdr:twoCellAnchor editAs="oneCell">
    <xdr:from>
      <xdr:col>0</xdr:col>
      <xdr:colOff>0</xdr:colOff>
      <xdr:row>203</xdr:row>
      <xdr:rowOff>0</xdr:rowOff>
    </xdr:from>
    <xdr:to>
      <xdr:col>0</xdr:col>
      <xdr:colOff>95250</xdr:colOff>
      <xdr:row>203</xdr:row>
      <xdr:rowOff>228600</xdr:rowOff>
    </xdr:to>
    <xdr:sp macro="" textlink="">
      <xdr:nvSpPr>
        <xdr:cNvPr id="873" name="Text Box 4">
          <a:extLst>
            <a:ext uri="{FF2B5EF4-FFF2-40B4-BE49-F238E27FC236}">
              <a16:creationId xmlns:a16="http://schemas.microsoft.com/office/drawing/2014/main" id="{2F1A5BC5-334E-4128-A9E0-F09128FDA601}"/>
            </a:ext>
          </a:extLst>
        </xdr:cNvPr>
        <xdr:cNvSpPr txBox="1">
          <a:spLocks noChangeArrowheads="1"/>
        </xdr:cNvSpPr>
      </xdr:nvSpPr>
      <xdr:spPr bwMode="auto">
        <a:xfrm>
          <a:off x="0" y="53244750"/>
          <a:ext cx="95250" cy="228600"/>
        </a:xfrm>
        <a:prstGeom prst="rect">
          <a:avLst/>
        </a:prstGeom>
        <a:noFill/>
        <a:ln w="9525">
          <a:noFill/>
          <a:miter lim="800000"/>
          <a:headEnd/>
          <a:tailEnd/>
        </a:ln>
      </xdr:spPr>
    </xdr:sp>
    <xdr:clientData/>
  </xdr:twoCellAnchor>
  <xdr:twoCellAnchor editAs="oneCell">
    <xdr:from>
      <xdr:col>0</xdr:col>
      <xdr:colOff>0</xdr:colOff>
      <xdr:row>203</xdr:row>
      <xdr:rowOff>0</xdr:rowOff>
    </xdr:from>
    <xdr:to>
      <xdr:col>0</xdr:col>
      <xdr:colOff>95250</xdr:colOff>
      <xdr:row>203</xdr:row>
      <xdr:rowOff>228600</xdr:rowOff>
    </xdr:to>
    <xdr:sp macro="" textlink="">
      <xdr:nvSpPr>
        <xdr:cNvPr id="874" name="Text Box 5">
          <a:extLst>
            <a:ext uri="{FF2B5EF4-FFF2-40B4-BE49-F238E27FC236}">
              <a16:creationId xmlns:a16="http://schemas.microsoft.com/office/drawing/2014/main" id="{1353C9BF-5388-4F70-8297-ADE267072F9B}"/>
            </a:ext>
          </a:extLst>
        </xdr:cNvPr>
        <xdr:cNvSpPr txBox="1">
          <a:spLocks noChangeArrowheads="1"/>
        </xdr:cNvSpPr>
      </xdr:nvSpPr>
      <xdr:spPr bwMode="auto">
        <a:xfrm>
          <a:off x="0" y="53244750"/>
          <a:ext cx="95250" cy="228600"/>
        </a:xfrm>
        <a:prstGeom prst="rect">
          <a:avLst/>
        </a:prstGeom>
        <a:noFill/>
        <a:ln w="9525">
          <a:noFill/>
          <a:miter lim="800000"/>
          <a:headEnd/>
          <a:tailEnd/>
        </a:ln>
      </xdr:spPr>
    </xdr:sp>
    <xdr:clientData/>
  </xdr:twoCellAnchor>
  <xdr:twoCellAnchor editAs="oneCell">
    <xdr:from>
      <xdr:col>0</xdr:col>
      <xdr:colOff>0</xdr:colOff>
      <xdr:row>203</xdr:row>
      <xdr:rowOff>0</xdr:rowOff>
    </xdr:from>
    <xdr:to>
      <xdr:col>0</xdr:col>
      <xdr:colOff>95250</xdr:colOff>
      <xdr:row>203</xdr:row>
      <xdr:rowOff>228600</xdr:rowOff>
    </xdr:to>
    <xdr:sp macro="" textlink="">
      <xdr:nvSpPr>
        <xdr:cNvPr id="875" name="Text Box 6">
          <a:extLst>
            <a:ext uri="{FF2B5EF4-FFF2-40B4-BE49-F238E27FC236}">
              <a16:creationId xmlns:a16="http://schemas.microsoft.com/office/drawing/2014/main" id="{63AE9142-981B-4AF9-94BF-284E05F4D71B}"/>
            </a:ext>
          </a:extLst>
        </xdr:cNvPr>
        <xdr:cNvSpPr txBox="1">
          <a:spLocks noChangeArrowheads="1"/>
        </xdr:cNvSpPr>
      </xdr:nvSpPr>
      <xdr:spPr bwMode="auto">
        <a:xfrm>
          <a:off x="0" y="53244750"/>
          <a:ext cx="95250" cy="228600"/>
        </a:xfrm>
        <a:prstGeom prst="rect">
          <a:avLst/>
        </a:prstGeom>
        <a:noFill/>
        <a:ln w="9525">
          <a:noFill/>
          <a:miter lim="800000"/>
          <a:headEnd/>
          <a:tailEnd/>
        </a:ln>
      </xdr:spPr>
    </xdr:sp>
    <xdr:clientData/>
  </xdr:twoCellAnchor>
  <xdr:twoCellAnchor editAs="oneCell">
    <xdr:from>
      <xdr:col>0</xdr:col>
      <xdr:colOff>0</xdr:colOff>
      <xdr:row>150</xdr:row>
      <xdr:rowOff>0</xdr:rowOff>
    </xdr:from>
    <xdr:to>
      <xdr:col>0</xdr:col>
      <xdr:colOff>95250</xdr:colOff>
      <xdr:row>150</xdr:row>
      <xdr:rowOff>228600</xdr:rowOff>
    </xdr:to>
    <xdr:sp macro="" textlink="">
      <xdr:nvSpPr>
        <xdr:cNvPr id="876" name="Text Box 7">
          <a:extLst>
            <a:ext uri="{FF2B5EF4-FFF2-40B4-BE49-F238E27FC236}">
              <a16:creationId xmlns:a16="http://schemas.microsoft.com/office/drawing/2014/main" id="{D5DD8A82-5CF8-4BD4-8965-5EB25A03FF1A}"/>
            </a:ext>
          </a:extLst>
        </xdr:cNvPr>
        <xdr:cNvSpPr txBox="1">
          <a:spLocks noChangeArrowheads="1"/>
        </xdr:cNvSpPr>
      </xdr:nvSpPr>
      <xdr:spPr bwMode="auto">
        <a:xfrm>
          <a:off x="0" y="39833550"/>
          <a:ext cx="95250" cy="228600"/>
        </a:xfrm>
        <a:prstGeom prst="rect">
          <a:avLst/>
        </a:prstGeom>
        <a:noFill/>
        <a:ln w="9525">
          <a:noFill/>
          <a:miter lim="800000"/>
          <a:headEnd/>
          <a:tailEnd/>
        </a:ln>
      </xdr:spPr>
    </xdr:sp>
    <xdr:clientData/>
  </xdr:twoCellAnchor>
  <xdr:twoCellAnchor editAs="oneCell">
    <xdr:from>
      <xdr:col>0</xdr:col>
      <xdr:colOff>0</xdr:colOff>
      <xdr:row>150</xdr:row>
      <xdr:rowOff>0</xdr:rowOff>
    </xdr:from>
    <xdr:to>
      <xdr:col>0</xdr:col>
      <xdr:colOff>95250</xdr:colOff>
      <xdr:row>150</xdr:row>
      <xdr:rowOff>228600</xdr:rowOff>
    </xdr:to>
    <xdr:sp macro="" textlink="">
      <xdr:nvSpPr>
        <xdr:cNvPr id="877" name="Text Box 8">
          <a:extLst>
            <a:ext uri="{FF2B5EF4-FFF2-40B4-BE49-F238E27FC236}">
              <a16:creationId xmlns:a16="http://schemas.microsoft.com/office/drawing/2014/main" id="{0E27EBAD-F45F-48D0-B29D-ED1462F8EAF1}"/>
            </a:ext>
          </a:extLst>
        </xdr:cNvPr>
        <xdr:cNvSpPr txBox="1">
          <a:spLocks noChangeArrowheads="1"/>
        </xdr:cNvSpPr>
      </xdr:nvSpPr>
      <xdr:spPr bwMode="auto">
        <a:xfrm>
          <a:off x="0" y="39833550"/>
          <a:ext cx="95250" cy="228600"/>
        </a:xfrm>
        <a:prstGeom prst="rect">
          <a:avLst/>
        </a:prstGeom>
        <a:noFill/>
        <a:ln w="9525">
          <a:noFill/>
          <a:miter lim="800000"/>
          <a:headEnd/>
          <a:tailEnd/>
        </a:ln>
      </xdr:spPr>
    </xdr:sp>
    <xdr:clientData/>
  </xdr:twoCellAnchor>
  <xdr:twoCellAnchor editAs="oneCell">
    <xdr:from>
      <xdr:col>0</xdr:col>
      <xdr:colOff>0</xdr:colOff>
      <xdr:row>150</xdr:row>
      <xdr:rowOff>0</xdr:rowOff>
    </xdr:from>
    <xdr:to>
      <xdr:col>0</xdr:col>
      <xdr:colOff>95250</xdr:colOff>
      <xdr:row>150</xdr:row>
      <xdr:rowOff>228600</xdr:rowOff>
    </xdr:to>
    <xdr:sp macro="" textlink="">
      <xdr:nvSpPr>
        <xdr:cNvPr id="878" name="Text Box 9">
          <a:extLst>
            <a:ext uri="{FF2B5EF4-FFF2-40B4-BE49-F238E27FC236}">
              <a16:creationId xmlns:a16="http://schemas.microsoft.com/office/drawing/2014/main" id="{12D7A399-A996-4087-81A4-3BCE607711C8}"/>
            </a:ext>
          </a:extLst>
        </xdr:cNvPr>
        <xdr:cNvSpPr txBox="1">
          <a:spLocks noChangeArrowheads="1"/>
        </xdr:cNvSpPr>
      </xdr:nvSpPr>
      <xdr:spPr bwMode="auto">
        <a:xfrm>
          <a:off x="0" y="39833550"/>
          <a:ext cx="95250" cy="228600"/>
        </a:xfrm>
        <a:prstGeom prst="rect">
          <a:avLst/>
        </a:prstGeom>
        <a:noFill/>
        <a:ln w="9525">
          <a:noFill/>
          <a:miter lim="800000"/>
          <a:headEnd/>
          <a:tailEnd/>
        </a:ln>
      </xdr:spPr>
    </xdr:sp>
    <xdr:clientData/>
  </xdr:twoCellAnchor>
  <xdr:twoCellAnchor editAs="oneCell">
    <xdr:from>
      <xdr:col>0</xdr:col>
      <xdr:colOff>0</xdr:colOff>
      <xdr:row>150</xdr:row>
      <xdr:rowOff>0</xdr:rowOff>
    </xdr:from>
    <xdr:to>
      <xdr:col>0</xdr:col>
      <xdr:colOff>95250</xdr:colOff>
      <xdr:row>150</xdr:row>
      <xdr:rowOff>228600</xdr:rowOff>
    </xdr:to>
    <xdr:sp macro="" textlink="">
      <xdr:nvSpPr>
        <xdr:cNvPr id="879" name="Text Box 10">
          <a:extLst>
            <a:ext uri="{FF2B5EF4-FFF2-40B4-BE49-F238E27FC236}">
              <a16:creationId xmlns:a16="http://schemas.microsoft.com/office/drawing/2014/main" id="{C61F0539-F80B-47C4-ACFE-F92AE90DD5F3}"/>
            </a:ext>
          </a:extLst>
        </xdr:cNvPr>
        <xdr:cNvSpPr txBox="1">
          <a:spLocks noChangeArrowheads="1"/>
        </xdr:cNvSpPr>
      </xdr:nvSpPr>
      <xdr:spPr bwMode="auto">
        <a:xfrm>
          <a:off x="0" y="39833550"/>
          <a:ext cx="95250" cy="228600"/>
        </a:xfrm>
        <a:prstGeom prst="rect">
          <a:avLst/>
        </a:prstGeom>
        <a:noFill/>
        <a:ln w="9525">
          <a:noFill/>
          <a:miter lim="800000"/>
          <a:headEnd/>
          <a:tailEnd/>
        </a:ln>
      </xdr:spPr>
    </xdr:sp>
    <xdr:clientData/>
  </xdr:twoCellAnchor>
  <xdr:twoCellAnchor editAs="oneCell">
    <xdr:from>
      <xdr:col>0</xdr:col>
      <xdr:colOff>0</xdr:colOff>
      <xdr:row>203</xdr:row>
      <xdr:rowOff>0</xdr:rowOff>
    </xdr:from>
    <xdr:to>
      <xdr:col>0</xdr:col>
      <xdr:colOff>76200</xdr:colOff>
      <xdr:row>210</xdr:row>
      <xdr:rowOff>51858</xdr:rowOff>
    </xdr:to>
    <xdr:sp macro="" textlink="">
      <xdr:nvSpPr>
        <xdr:cNvPr id="880" name="Text Box 11">
          <a:extLst>
            <a:ext uri="{FF2B5EF4-FFF2-40B4-BE49-F238E27FC236}">
              <a16:creationId xmlns:a16="http://schemas.microsoft.com/office/drawing/2014/main" id="{CB7BAAA2-1BCC-41FD-8A4C-1919E05CB19F}"/>
            </a:ext>
          </a:extLst>
        </xdr:cNvPr>
        <xdr:cNvSpPr txBox="1">
          <a:spLocks noChangeArrowheads="1"/>
        </xdr:cNvSpPr>
      </xdr:nvSpPr>
      <xdr:spPr bwMode="auto">
        <a:xfrm>
          <a:off x="0" y="53244750"/>
          <a:ext cx="76200" cy="1747309"/>
        </a:xfrm>
        <a:prstGeom prst="rect">
          <a:avLst/>
        </a:prstGeom>
        <a:noFill/>
        <a:ln w="9525">
          <a:noFill/>
          <a:miter lim="800000"/>
          <a:headEnd/>
          <a:tailEnd/>
        </a:ln>
      </xdr:spPr>
    </xdr:sp>
    <xdr:clientData/>
  </xdr:twoCellAnchor>
  <xdr:twoCellAnchor editAs="oneCell">
    <xdr:from>
      <xdr:col>0</xdr:col>
      <xdr:colOff>0</xdr:colOff>
      <xdr:row>203</xdr:row>
      <xdr:rowOff>0</xdr:rowOff>
    </xdr:from>
    <xdr:to>
      <xdr:col>0</xdr:col>
      <xdr:colOff>76200</xdr:colOff>
      <xdr:row>210</xdr:row>
      <xdr:rowOff>51858</xdr:rowOff>
    </xdr:to>
    <xdr:sp macro="" textlink="">
      <xdr:nvSpPr>
        <xdr:cNvPr id="881" name="Text Box 12">
          <a:extLst>
            <a:ext uri="{FF2B5EF4-FFF2-40B4-BE49-F238E27FC236}">
              <a16:creationId xmlns:a16="http://schemas.microsoft.com/office/drawing/2014/main" id="{D08F4139-F043-4C71-BC0C-EBCAF3905313}"/>
            </a:ext>
          </a:extLst>
        </xdr:cNvPr>
        <xdr:cNvSpPr txBox="1">
          <a:spLocks noChangeArrowheads="1"/>
        </xdr:cNvSpPr>
      </xdr:nvSpPr>
      <xdr:spPr bwMode="auto">
        <a:xfrm>
          <a:off x="0" y="53244750"/>
          <a:ext cx="76200" cy="1747309"/>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149</xdr:row>
      <xdr:rowOff>228600</xdr:rowOff>
    </xdr:to>
    <xdr:sp macro="" textlink="">
      <xdr:nvSpPr>
        <xdr:cNvPr id="882" name="Text Box 1">
          <a:extLst>
            <a:ext uri="{FF2B5EF4-FFF2-40B4-BE49-F238E27FC236}">
              <a16:creationId xmlns:a16="http://schemas.microsoft.com/office/drawing/2014/main" id="{F2FCCFBB-07B0-41F1-8408-62360D838569}"/>
            </a:ext>
          </a:extLst>
        </xdr:cNvPr>
        <xdr:cNvSpPr txBox="1">
          <a:spLocks noChangeArrowheads="1"/>
        </xdr:cNvSpPr>
      </xdr:nvSpPr>
      <xdr:spPr bwMode="auto">
        <a:xfrm>
          <a:off x="0" y="39585900"/>
          <a:ext cx="95250" cy="22860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149</xdr:row>
      <xdr:rowOff>228600</xdr:rowOff>
    </xdr:to>
    <xdr:sp macro="" textlink="">
      <xdr:nvSpPr>
        <xdr:cNvPr id="883" name="Text Box 2">
          <a:extLst>
            <a:ext uri="{FF2B5EF4-FFF2-40B4-BE49-F238E27FC236}">
              <a16:creationId xmlns:a16="http://schemas.microsoft.com/office/drawing/2014/main" id="{A7668446-CBF1-4282-9BCE-68FA171E9799}"/>
            </a:ext>
          </a:extLst>
        </xdr:cNvPr>
        <xdr:cNvSpPr txBox="1">
          <a:spLocks noChangeArrowheads="1"/>
        </xdr:cNvSpPr>
      </xdr:nvSpPr>
      <xdr:spPr bwMode="auto">
        <a:xfrm>
          <a:off x="0" y="39585900"/>
          <a:ext cx="95250" cy="22860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149</xdr:row>
      <xdr:rowOff>228600</xdr:rowOff>
    </xdr:to>
    <xdr:sp macro="" textlink="">
      <xdr:nvSpPr>
        <xdr:cNvPr id="884" name="Text Box 7">
          <a:extLst>
            <a:ext uri="{FF2B5EF4-FFF2-40B4-BE49-F238E27FC236}">
              <a16:creationId xmlns:a16="http://schemas.microsoft.com/office/drawing/2014/main" id="{7B75FD0B-4013-41EE-9A69-1D1093BA116B}"/>
            </a:ext>
          </a:extLst>
        </xdr:cNvPr>
        <xdr:cNvSpPr txBox="1">
          <a:spLocks noChangeArrowheads="1"/>
        </xdr:cNvSpPr>
      </xdr:nvSpPr>
      <xdr:spPr bwMode="auto">
        <a:xfrm>
          <a:off x="0" y="39585900"/>
          <a:ext cx="95250" cy="22860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149</xdr:row>
      <xdr:rowOff>228600</xdr:rowOff>
    </xdr:to>
    <xdr:sp macro="" textlink="">
      <xdr:nvSpPr>
        <xdr:cNvPr id="885" name="Text Box 8">
          <a:extLst>
            <a:ext uri="{FF2B5EF4-FFF2-40B4-BE49-F238E27FC236}">
              <a16:creationId xmlns:a16="http://schemas.microsoft.com/office/drawing/2014/main" id="{32DE326A-2DB4-4AC6-88EB-89AC81632497}"/>
            </a:ext>
          </a:extLst>
        </xdr:cNvPr>
        <xdr:cNvSpPr txBox="1">
          <a:spLocks noChangeArrowheads="1"/>
        </xdr:cNvSpPr>
      </xdr:nvSpPr>
      <xdr:spPr bwMode="auto">
        <a:xfrm>
          <a:off x="0" y="39585900"/>
          <a:ext cx="95250" cy="22860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149</xdr:row>
      <xdr:rowOff>228600</xdr:rowOff>
    </xdr:to>
    <xdr:sp macro="" textlink="">
      <xdr:nvSpPr>
        <xdr:cNvPr id="886" name="Text Box 9">
          <a:extLst>
            <a:ext uri="{FF2B5EF4-FFF2-40B4-BE49-F238E27FC236}">
              <a16:creationId xmlns:a16="http://schemas.microsoft.com/office/drawing/2014/main" id="{E93EB378-D195-4E6F-A8CB-B447AE3C9169}"/>
            </a:ext>
          </a:extLst>
        </xdr:cNvPr>
        <xdr:cNvSpPr txBox="1">
          <a:spLocks noChangeArrowheads="1"/>
        </xdr:cNvSpPr>
      </xdr:nvSpPr>
      <xdr:spPr bwMode="auto">
        <a:xfrm>
          <a:off x="0" y="39585900"/>
          <a:ext cx="95250" cy="22860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149</xdr:row>
      <xdr:rowOff>228600</xdr:rowOff>
    </xdr:to>
    <xdr:sp macro="" textlink="">
      <xdr:nvSpPr>
        <xdr:cNvPr id="887" name="Text Box 10">
          <a:extLst>
            <a:ext uri="{FF2B5EF4-FFF2-40B4-BE49-F238E27FC236}">
              <a16:creationId xmlns:a16="http://schemas.microsoft.com/office/drawing/2014/main" id="{7E908B28-93FF-417C-9D92-5699164A0F5B}"/>
            </a:ext>
          </a:extLst>
        </xdr:cNvPr>
        <xdr:cNvSpPr txBox="1">
          <a:spLocks noChangeArrowheads="1"/>
        </xdr:cNvSpPr>
      </xdr:nvSpPr>
      <xdr:spPr bwMode="auto">
        <a:xfrm>
          <a:off x="0" y="39585900"/>
          <a:ext cx="95250" cy="228600"/>
        </a:xfrm>
        <a:prstGeom prst="rect">
          <a:avLst/>
        </a:prstGeom>
        <a:noFill/>
        <a:ln w="9525">
          <a:noFill/>
          <a:miter lim="800000"/>
          <a:headEnd/>
          <a:tailEnd/>
        </a:ln>
      </xdr:spPr>
    </xdr:sp>
    <xdr:clientData/>
  </xdr:twoCellAnchor>
  <xdr:twoCellAnchor editAs="oneCell">
    <xdr:from>
      <xdr:col>0</xdr:col>
      <xdr:colOff>0</xdr:colOff>
      <xdr:row>150</xdr:row>
      <xdr:rowOff>0</xdr:rowOff>
    </xdr:from>
    <xdr:to>
      <xdr:col>0</xdr:col>
      <xdr:colOff>95250</xdr:colOff>
      <xdr:row>150</xdr:row>
      <xdr:rowOff>228600</xdr:rowOff>
    </xdr:to>
    <xdr:sp macro="" textlink="">
      <xdr:nvSpPr>
        <xdr:cNvPr id="888" name="Text Box 1">
          <a:extLst>
            <a:ext uri="{FF2B5EF4-FFF2-40B4-BE49-F238E27FC236}">
              <a16:creationId xmlns:a16="http://schemas.microsoft.com/office/drawing/2014/main" id="{6CC0B6AD-63DD-4F8E-A064-DF0CB0CFDF17}"/>
            </a:ext>
          </a:extLst>
        </xdr:cNvPr>
        <xdr:cNvSpPr txBox="1">
          <a:spLocks noChangeArrowheads="1"/>
        </xdr:cNvSpPr>
      </xdr:nvSpPr>
      <xdr:spPr bwMode="auto">
        <a:xfrm>
          <a:off x="0" y="39833550"/>
          <a:ext cx="95250" cy="228600"/>
        </a:xfrm>
        <a:prstGeom prst="rect">
          <a:avLst/>
        </a:prstGeom>
        <a:noFill/>
        <a:ln w="9525">
          <a:noFill/>
          <a:miter lim="800000"/>
          <a:headEnd/>
          <a:tailEnd/>
        </a:ln>
      </xdr:spPr>
    </xdr:sp>
    <xdr:clientData/>
  </xdr:twoCellAnchor>
  <xdr:twoCellAnchor editAs="oneCell">
    <xdr:from>
      <xdr:col>0</xdr:col>
      <xdr:colOff>0</xdr:colOff>
      <xdr:row>150</xdr:row>
      <xdr:rowOff>0</xdr:rowOff>
    </xdr:from>
    <xdr:to>
      <xdr:col>0</xdr:col>
      <xdr:colOff>95250</xdr:colOff>
      <xdr:row>150</xdr:row>
      <xdr:rowOff>228600</xdr:rowOff>
    </xdr:to>
    <xdr:sp macro="" textlink="">
      <xdr:nvSpPr>
        <xdr:cNvPr id="889" name="Text Box 2">
          <a:extLst>
            <a:ext uri="{FF2B5EF4-FFF2-40B4-BE49-F238E27FC236}">
              <a16:creationId xmlns:a16="http://schemas.microsoft.com/office/drawing/2014/main" id="{495F8B99-370F-4D39-93F4-EC0113F0B121}"/>
            </a:ext>
          </a:extLst>
        </xdr:cNvPr>
        <xdr:cNvSpPr txBox="1">
          <a:spLocks noChangeArrowheads="1"/>
        </xdr:cNvSpPr>
      </xdr:nvSpPr>
      <xdr:spPr bwMode="auto">
        <a:xfrm>
          <a:off x="0" y="39833550"/>
          <a:ext cx="95250" cy="228600"/>
        </a:xfrm>
        <a:prstGeom prst="rect">
          <a:avLst/>
        </a:prstGeom>
        <a:noFill/>
        <a:ln w="9525">
          <a:noFill/>
          <a:miter lim="800000"/>
          <a:headEnd/>
          <a:tailEnd/>
        </a:ln>
      </xdr:spPr>
    </xdr:sp>
    <xdr:clientData/>
  </xdr:twoCellAnchor>
  <xdr:twoCellAnchor editAs="oneCell">
    <xdr:from>
      <xdr:col>0</xdr:col>
      <xdr:colOff>0</xdr:colOff>
      <xdr:row>203</xdr:row>
      <xdr:rowOff>0</xdr:rowOff>
    </xdr:from>
    <xdr:to>
      <xdr:col>0</xdr:col>
      <xdr:colOff>95250</xdr:colOff>
      <xdr:row>203</xdr:row>
      <xdr:rowOff>228600</xdr:rowOff>
    </xdr:to>
    <xdr:sp macro="" textlink="">
      <xdr:nvSpPr>
        <xdr:cNvPr id="890" name="Text Box 3">
          <a:extLst>
            <a:ext uri="{FF2B5EF4-FFF2-40B4-BE49-F238E27FC236}">
              <a16:creationId xmlns:a16="http://schemas.microsoft.com/office/drawing/2014/main" id="{FAA8076A-9808-4F30-AD6D-642262CA604C}"/>
            </a:ext>
          </a:extLst>
        </xdr:cNvPr>
        <xdr:cNvSpPr txBox="1">
          <a:spLocks noChangeArrowheads="1"/>
        </xdr:cNvSpPr>
      </xdr:nvSpPr>
      <xdr:spPr bwMode="auto">
        <a:xfrm>
          <a:off x="0" y="53244750"/>
          <a:ext cx="95250" cy="228600"/>
        </a:xfrm>
        <a:prstGeom prst="rect">
          <a:avLst/>
        </a:prstGeom>
        <a:noFill/>
        <a:ln w="9525">
          <a:noFill/>
          <a:miter lim="800000"/>
          <a:headEnd/>
          <a:tailEnd/>
        </a:ln>
      </xdr:spPr>
    </xdr:sp>
    <xdr:clientData/>
  </xdr:twoCellAnchor>
  <xdr:twoCellAnchor editAs="oneCell">
    <xdr:from>
      <xdr:col>0</xdr:col>
      <xdr:colOff>0</xdr:colOff>
      <xdr:row>203</xdr:row>
      <xdr:rowOff>0</xdr:rowOff>
    </xdr:from>
    <xdr:to>
      <xdr:col>0</xdr:col>
      <xdr:colOff>95250</xdr:colOff>
      <xdr:row>203</xdr:row>
      <xdr:rowOff>228600</xdr:rowOff>
    </xdr:to>
    <xdr:sp macro="" textlink="">
      <xdr:nvSpPr>
        <xdr:cNvPr id="891" name="Text Box 4">
          <a:extLst>
            <a:ext uri="{FF2B5EF4-FFF2-40B4-BE49-F238E27FC236}">
              <a16:creationId xmlns:a16="http://schemas.microsoft.com/office/drawing/2014/main" id="{2CECC05E-3BA4-4256-82D8-D4963BBC5526}"/>
            </a:ext>
          </a:extLst>
        </xdr:cNvPr>
        <xdr:cNvSpPr txBox="1">
          <a:spLocks noChangeArrowheads="1"/>
        </xdr:cNvSpPr>
      </xdr:nvSpPr>
      <xdr:spPr bwMode="auto">
        <a:xfrm>
          <a:off x="0" y="53244750"/>
          <a:ext cx="95250" cy="228600"/>
        </a:xfrm>
        <a:prstGeom prst="rect">
          <a:avLst/>
        </a:prstGeom>
        <a:noFill/>
        <a:ln w="9525">
          <a:noFill/>
          <a:miter lim="800000"/>
          <a:headEnd/>
          <a:tailEnd/>
        </a:ln>
      </xdr:spPr>
    </xdr:sp>
    <xdr:clientData/>
  </xdr:twoCellAnchor>
  <xdr:twoCellAnchor editAs="oneCell">
    <xdr:from>
      <xdr:col>0</xdr:col>
      <xdr:colOff>0</xdr:colOff>
      <xdr:row>203</xdr:row>
      <xdr:rowOff>0</xdr:rowOff>
    </xdr:from>
    <xdr:to>
      <xdr:col>0</xdr:col>
      <xdr:colOff>95250</xdr:colOff>
      <xdr:row>203</xdr:row>
      <xdr:rowOff>228600</xdr:rowOff>
    </xdr:to>
    <xdr:sp macro="" textlink="">
      <xdr:nvSpPr>
        <xdr:cNvPr id="892" name="Text Box 5">
          <a:extLst>
            <a:ext uri="{FF2B5EF4-FFF2-40B4-BE49-F238E27FC236}">
              <a16:creationId xmlns:a16="http://schemas.microsoft.com/office/drawing/2014/main" id="{35E2FA9C-6EDD-49C6-8C65-EFABE1764764}"/>
            </a:ext>
          </a:extLst>
        </xdr:cNvPr>
        <xdr:cNvSpPr txBox="1">
          <a:spLocks noChangeArrowheads="1"/>
        </xdr:cNvSpPr>
      </xdr:nvSpPr>
      <xdr:spPr bwMode="auto">
        <a:xfrm>
          <a:off x="0" y="53244750"/>
          <a:ext cx="95250" cy="228600"/>
        </a:xfrm>
        <a:prstGeom prst="rect">
          <a:avLst/>
        </a:prstGeom>
        <a:noFill/>
        <a:ln w="9525">
          <a:noFill/>
          <a:miter lim="800000"/>
          <a:headEnd/>
          <a:tailEnd/>
        </a:ln>
      </xdr:spPr>
    </xdr:sp>
    <xdr:clientData/>
  </xdr:twoCellAnchor>
  <xdr:twoCellAnchor editAs="oneCell">
    <xdr:from>
      <xdr:col>0</xdr:col>
      <xdr:colOff>0</xdr:colOff>
      <xdr:row>203</xdr:row>
      <xdr:rowOff>0</xdr:rowOff>
    </xdr:from>
    <xdr:to>
      <xdr:col>0</xdr:col>
      <xdr:colOff>95250</xdr:colOff>
      <xdr:row>203</xdr:row>
      <xdr:rowOff>228600</xdr:rowOff>
    </xdr:to>
    <xdr:sp macro="" textlink="">
      <xdr:nvSpPr>
        <xdr:cNvPr id="893" name="Text Box 6">
          <a:extLst>
            <a:ext uri="{FF2B5EF4-FFF2-40B4-BE49-F238E27FC236}">
              <a16:creationId xmlns:a16="http://schemas.microsoft.com/office/drawing/2014/main" id="{00DA7E16-4DB6-4708-B609-8C52D04626ED}"/>
            </a:ext>
          </a:extLst>
        </xdr:cNvPr>
        <xdr:cNvSpPr txBox="1">
          <a:spLocks noChangeArrowheads="1"/>
        </xdr:cNvSpPr>
      </xdr:nvSpPr>
      <xdr:spPr bwMode="auto">
        <a:xfrm>
          <a:off x="0" y="53244750"/>
          <a:ext cx="95250" cy="228600"/>
        </a:xfrm>
        <a:prstGeom prst="rect">
          <a:avLst/>
        </a:prstGeom>
        <a:noFill/>
        <a:ln w="9525">
          <a:noFill/>
          <a:miter lim="800000"/>
          <a:headEnd/>
          <a:tailEnd/>
        </a:ln>
      </xdr:spPr>
    </xdr:sp>
    <xdr:clientData/>
  </xdr:twoCellAnchor>
  <xdr:twoCellAnchor editAs="oneCell">
    <xdr:from>
      <xdr:col>0</xdr:col>
      <xdr:colOff>0</xdr:colOff>
      <xdr:row>150</xdr:row>
      <xdr:rowOff>0</xdr:rowOff>
    </xdr:from>
    <xdr:to>
      <xdr:col>0</xdr:col>
      <xdr:colOff>95250</xdr:colOff>
      <xdr:row>150</xdr:row>
      <xdr:rowOff>228600</xdr:rowOff>
    </xdr:to>
    <xdr:sp macro="" textlink="">
      <xdr:nvSpPr>
        <xdr:cNvPr id="894" name="Text Box 7">
          <a:extLst>
            <a:ext uri="{FF2B5EF4-FFF2-40B4-BE49-F238E27FC236}">
              <a16:creationId xmlns:a16="http://schemas.microsoft.com/office/drawing/2014/main" id="{04DF899B-7F8F-4006-9933-55A96CFA0518}"/>
            </a:ext>
          </a:extLst>
        </xdr:cNvPr>
        <xdr:cNvSpPr txBox="1">
          <a:spLocks noChangeArrowheads="1"/>
        </xdr:cNvSpPr>
      </xdr:nvSpPr>
      <xdr:spPr bwMode="auto">
        <a:xfrm>
          <a:off x="0" y="39833550"/>
          <a:ext cx="95250" cy="228600"/>
        </a:xfrm>
        <a:prstGeom prst="rect">
          <a:avLst/>
        </a:prstGeom>
        <a:noFill/>
        <a:ln w="9525">
          <a:noFill/>
          <a:miter lim="800000"/>
          <a:headEnd/>
          <a:tailEnd/>
        </a:ln>
      </xdr:spPr>
    </xdr:sp>
    <xdr:clientData/>
  </xdr:twoCellAnchor>
  <xdr:twoCellAnchor editAs="oneCell">
    <xdr:from>
      <xdr:col>0</xdr:col>
      <xdr:colOff>0</xdr:colOff>
      <xdr:row>150</xdr:row>
      <xdr:rowOff>0</xdr:rowOff>
    </xdr:from>
    <xdr:to>
      <xdr:col>0</xdr:col>
      <xdr:colOff>95250</xdr:colOff>
      <xdr:row>150</xdr:row>
      <xdr:rowOff>228600</xdr:rowOff>
    </xdr:to>
    <xdr:sp macro="" textlink="">
      <xdr:nvSpPr>
        <xdr:cNvPr id="895" name="Text Box 8">
          <a:extLst>
            <a:ext uri="{FF2B5EF4-FFF2-40B4-BE49-F238E27FC236}">
              <a16:creationId xmlns:a16="http://schemas.microsoft.com/office/drawing/2014/main" id="{1B85F471-EEAE-454C-A098-F7A3E205C940}"/>
            </a:ext>
          </a:extLst>
        </xdr:cNvPr>
        <xdr:cNvSpPr txBox="1">
          <a:spLocks noChangeArrowheads="1"/>
        </xdr:cNvSpPr>
      </xdr:nvSpPr>
      <xdr:spPr bwMode="auto">
        <a:xfrm>
          <a:off x="0" y="39833550"/>
          <a:ext cx="95250" cy="228600"/>
        </a:xfrm>
        <a:prstGeom prst="rect">
          <a:avLst/>
        </a:prstGeom>
        <a:noFill/>
        <a:ln w="9525">
          <a:noFill/>
          <a:miter lim="800000"/>
          <a:headEnd/>
          <a:tailEnd/>
        </a:ln>
      </xdr:spPr>
    </xdr:sp>
    <xdr:clientData/>
  </xdr:twoCellAnchor>
  <xdr:twoCellAnchor editAs="oneCell">
    <xdr:from>
      <xdr:col>0</xdr:col>
      <xdr:colOff>0</xdr:colOff>
      <xdr:row>150</xdr:row>
      <xdr:rowOff>0</xdr:rowOff>
    </xdr:from>
    <xdr:to>
      <xdr:col>0</xdr:col>
      <xdr:colOff>95250</xdr:colOff>
      <xdr:row>150</xdr:row>
      <xdr:rowOff>228600</xdr:rowOff>
    </xdr:to>
    <xdr:sp macro="" textlink="">
      <xdr:nvSpPr>
        <xdr:cNvPr id="896" name="Text Box 9">
          <a:extLst>
            <a:ext uri="{FF2B5EF4-FFF2-40B4-BE49-F238E27FC236}">
              <a16:creationId xmlns:a16="http://schemas.microsoft.com/office/drawing/2014/main" id="{5A6A5A30-FE71-412B-982E-9A63B0E0B446}"/>
            </a:ext>
          </a:extLst>
        </xdr:cNvPr>
        <xdr:cNvSpPr txBox="1">
          <a:spLocks noChangeArrowheads="1"/>
        </xdr:cNvSpPr>
      </xdr:nvSpPr>
      <xdr:spPr bwMode="auto">
        <a:xfrm>
          <a:off x="0" y="39833550"/>
          <a:ext cx="95250" cy="228600"/>
        </a:xfrm>
        <a:prstGeom prst="rect">
          <a:avLst/>
        </a:prstGeom>
        <a:noFill/>
        <a:ln w="9525">
          <a:noFill/>
          <a:miter lim="800000"/>
          <a:headEnd/>
          <a:tailEnd/>
        </a:ln>
      </xdr:spPr>
    </xdr:sp>
    <xdr:clientData/>
  </xdr:twoCellAnchor>
  <xdr:twoCellAnchor editAs="oneCell">
    <xdr:from>
      <xdr:col>0</xdr:col>
      <xdr:colOff>0</xdr:colOff>
      <xdr:row>150</xdr:row>
      <xdr:rowOff>0</xdr:rowOff>
    </xdr:from>
    <xdr:to>
      <xdr:col>0</xdr:col>
      <xdr:colOff>95250</xdr:colOff>
      <xdr:row>150</xdr:row>
      <xdr:rowOff>228600</xdr:rowOff>
    </xdr:to>
    <xdr:sp macro="" textlink="">
      <xdr:nvSpPr>
        <xdr:cNvPr id="897" name="Text Box 10">
          <a:extLst>
            <a:ext uri="{FF2B5EF4-FFF2-40B4-BE49-F238E27FC236}">
              <a16:creationId xmlns:a16="http://schemas.microsoft.com/office/drawing/2014/main" id="{81C7E48B-6A23-46A9-A35B-68D91B8AC913}"/>
            </a:ext>
          </a:extLst>
        </xdr:cNvPr>
        <xdr:cNvSpPr txBox="1">
          <a:spLocks noChangeArrowheads="1"/>
        </xdr:cNvSpPr>
      </xdr:nvSpPr>
      <xdr:spPr bwMode="auto">
        <a:xfrm>
          <a:off x="0" y="39833550"/>
          <a:ext cx="95250" cy="228600"/>
        </a:xfrm>
        <a:prstGeom prst="rect">
          <a:avLst/>
        </a:prstGeom>
        <a:noFill/>
        <a:ln w="9525">
          <a:noFill/>
          <a:miter lim="800000"/>
          <a:headEnd/>
          <a:tailEnd/>
        </a:ln>
      </xdr:spPr>
    </xdr:sp>
    <xdr:clientData/>
  </xdr:twoCellAnchor>
  <xdr:twoCellAnchor editAs="oneCell">
    <xdr:from>
      <xdr:col>0</xdr:col>
      <xdr:colOff>0</xdr:colOff>
      <xdr:row>203</xdr:row>
      <xdr:rowOff>0</xdr:rowOff>
    </xdr:from>
    <xdr:to>
      <xdr:col>0</xdr:col>
      <xdr:colOff>76200</xdr:colOff>
      <xdr:row>210</xdr:row>
      <xdr:rowOff>51858</xdr:rowOff>
    </xdr:to>
    <xdr:sp macro="" textlink="">
      <xdr:nvSpPr>
        <xdr:cNvPr id="898" name="Text Box 11">
          <a:extLst>
            <a:ext uri="{FF2B5EF4-FFF2-40B4-BE49-F238E27FC236}">
              <a16:creationId xmlns:a16="http://schemas.microsoft.com/office/drawing/2014/main" id="{85A3F720-0DDA-43AE-B0C4-07FBD1BE2D11}"/>
            </a:ext>
          </a:extLst>
        </xdr:cNvPr>
        <xdr:cNvSpPr txBox="1">
          <a:spLocks noChangeArrowheads="1"/>
        </xdr:cNvSpPr>
      </xdr:nvSpPr>
      <xdr:spPr bwMode="auto">
        <a:xfrm>
          <a:off x="0" y="53244750"/>
          <a:ext cx="76200" cy="1747309"/>
        </a:xfrm>
        <a:prstGeom prst="rect">
          <a:avLst/>
        </a:prstGeom>
        <a:noFill/>
        <a:ln w="9525">
          <a:noFill/>
          <a:miter lim="800000"/>
          <a:headEnd/>
          <a:tailEnd/>
        </a:ln>
      </xdr:spPr>
    </xdr:sp>
    <xdr:clientData/>
  </xdr:twoCellAnchor>
  <xdr:twoCellAnchor editAs="oneCell">
    <xdr:from>
      <xdr:col>0</xdr:col>
      <xdr:colOff>0</xdr:colOff>
      <xdr:row>203</xdr:row>
      <xdr:rowOff>0</xdr:rowOff>
    </xdr:from>
    <xdr:to>
      <xdr:col>0</xdr:col>
      <xdr:colOff>76200</xdr:colOff>
      <xdr:row>210</xdr:row>
      <xdr:rowOff>51858</xdr:rowOff>
    </xdr:to>
    <xdr:sp macro="" textlink="">
      <xdr:nvSpPr>
        <xdr:cNvPr id="899" name="Text Box 12">
          <a:extLst>
            <a:ext uri="{FF2B5EF4-FFF2-40B4-BE49-F238E27FC236}">
              <a16:creationId xmlns:a16="http://schemas.microsoft.com/office/drawing/2014/main" id="{B952A5CA-7EA9-43F5-AE1A-A2AFC1D21880}"/>
            </a:ext>
          </a:extLst>
        </xdr:cNvPr>
        <xdr:cNvSpPr txBox="1">
          <a:spLocks noChangeArrowheads="1"/>
        </xdr:cNvSpPr>
      </xdr:nvSpPr>
      <xdr:spPr bwMode="auto">
        <a:xfrm>
          <a:off x="0" y="53244750"/>
          <a:ext cx="76200" cy="1747309"/>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149</xdr:row>
      <xdr:rowOff>228600</xdr:rowOff>
    </xdr:to>
    <xdr:sp macro="" textlink="">
      <xdr:nvSpPr>
        <xdr:cNvPr id="900" name="Text Box 1">
          <a:extLst>
            <a:ext uri="{FF2B5EF4-FFF2-40B4-BE49-F238E27FC236}">
              <a16:creationId xmlns:a16="http://schemas.microsoft.com/office/drawing/2014/main" id="{61BF5F8F-C332-482C-B330-CF32384081C1}"/>
            </a:ext>
          </a:extLst>
        </xdr:cNvPr>
        <xdr:cNvSpPr txBox="1">
          <a:spLocks noChangeArrowheads="1"/>
        </xdr:cNvSpPr>
      </xdr:nvSpPr>
      <xdr:spPr bwMode="auto">
        <a:xfrm>
          <a:off x="0" y="39585900"/>
          <a:ext cx="95250" cy="22860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149</xdr:row>
      <xdr:rowOff>228600</xdr:rowOff>
    </xdr:to>
    <xdr:sp macro="" textlink="">
      <xdr:nvSpPr>
        <xdr:cNvPr id="901" name="Text Box 2">
          <a:extLst>
            <a:ext uri="{FF2B5EF4-FFF2-40B4-BE49-F238E27FC236}">
              <a16:creationId xmlns:a16="http://schemas.microsoft.com/office/drawing/2014/main" id="{2CB6CDE5-3690-428E-A671-B0416DFE875A}"/>
            </a:ext>
          </a:extLst>
        </xdr:cNvPr>
        <xdr:cNvSpPr txBox="1">
          <a:spLocks noChangeArrowheads="1"/>
        </xdr:cNvSpPr>
      </xdr:nvSpPr>
      <xdr:spPr bwMode="auto">
        <a:xfrm>
          <a:off x="0" y="39585900"/>
          <a:ext cx="95250" cy="22860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149</xdr:row>
      <xdr:rowOff>228600</xdr:rowOff>
    </xdr:to>
    <xdr:sp macro="" textlink="">
      <xdr:nvSpPr>
        <xdr:cNvPr id="902" name="Text Box 7">
          <a:extLst>
            <a:ext uri="{FF2B5EF4-FFF2-40B4-BE49-F238E27FC236}">
              <a16:creationId xmlns:a16="http://schemas.microsoft.com/office/drawing/2014/main" id="{7E211396-83C7-486C-AAE5-932F2D849363}"/>
            </a:ext>
          </a:extLst>
        </xdr:cNvPr>
        <xdr:cNvSpPr txBox="1">
          <a:spLocks noChangeArrowheads="1"/>
        </xdr:cNvSpPr>
      </xdr:nvSpPr>
      <xdr:spPr bwMode="auto">
        <a:xfrm>
          <a:off x="0" y="39585900"/>
          <a:ext cx="95250" cy="22860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149</xdr:row>
      <xdr:rowOff>228600</xdr:rowOff>
    </xdr:to>
    <xdr:sp macro="" textlink="">
      <xdr:nvSpPr>
        <xdr:cNvPr id="903" name="Text Box 8">
          <a:extLst>
            <a:ext uri="{FF2B5EF4-FFF2-40B4-BE49-F238E27FC236}">
              <a16:creationId xmlns:a16="http://schemas.microsoft.com/office/drawing/2014/main" id="{0E81ADBC-26D3-428A-99BB-380C75164095}"/>
            </a:ext>
          </a:extLst>
        </xdr:cNvPr>
        <xdr:cNvSpPr txBox="1">
          <a:spLocks noChangeArrowheads="1"/>
        </xdr:cNvSpPr>
      </xdr:nvSpPr>
      <xdr:spPr bwMode="auto">
        <a:xfrm>
          <a:off x="0" y="39585900"/>
          <a:ext cx="95250" cy="22860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149</xdr:row>
      <xdr:rowOff>228600</xdr:rowOff>
    </xdr:to>
    <xdr:sp macro="" textlink="">
      <xdr:nvSpPr>
        <xdr:cNvPr id="904" name="Text Box 9">
          <a:extLst>
            <a:ext uri="{FF2B5EF4-FFF2-40B4-BE49-F238E27FC236}">
              <a16:creationId xmlns:a16="http://schemas.microsoft.com/office/drawing/2014/main" id="{A3738140-C344-4EE9-8F46-E9E8F12C7239}"/>
            </a:ext>
          </a:extLst>
        </xdr:cNvPr>
        <xdr:cNvSpPr txBox="1">
          <a:spLocks noChangeArrowheads="1"/>
        </xdr:cNvSpPr>
      </xdr:nvSpPr>
      <xdr:spPr bwMode="auto">
        <a:xfrm>
          <a:off x="0" y="39585900"/>
          <a:ext cx="95250" cy="22860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149</xdr:row>
      <xdr:rowOff>228600</xdr:rowOff>
    </xdr:to>
    <xdr:sp macro="" textlink="">
      <xdr:nvSpPr>
        <xdr:cNvPr id="905" name="Text Box 10">
          <a:extLst>
            <a:ext uri="{FF2B5EF4-FFF2-40B4-BE49-F238E27FC236}">
              <a16:creationId xmlns:a16="http://schemas.microsoft.com/office/drawing/2014/main" id="{01B8E619-72D5-4076-8154-70CC34814D3C}"/>
            </a:ext>
          </a:extLst>
        </xdr:cNvPr>
        <xdr:cNvSpPr txBox="1">
          <a:spLocks noChangeArrowheads="1"/>
        </xdr:cNvSpPr>
      </xdr:nvSpPr>
      <xdr:spPr bwMode="auto">
        <a:xfrm>
          <a:off x="0" y="39585900"/>
          <a:ext cx="95250" cy="228600"/>
        </a:xfrm>
        <a:prstGeom prst="rect">
          <a:avLst/>
        </a:prstGeom>
        <a:noFill/>
        <a:ln w="9525">
          <a:noFill/>
          <a:miter lim="800000"/>
          <a:headEnd/>
          <a:tailEnd/>
        </a:ln>
      </xdr:spPr>
    </xdr:sp>
    <xdr:clientData/>
  </xdr:twoCellAnchor>
  <xdr:oneCellAnchor>
    <xdr:from>
      <xdr:col>0</xdr:col>
      <xdr:colOff>0</xdr:colOff>
      <xdr:row>288</xdr:row>
      <xdr:rowOff>0</xdr:rowOff>
    </xdr:from>
    <xdr:ext cx="95250" cy="228600"/>
    <xdr:sp macro="" textlink="">
      <xdr:nvSpPr>
        <xdr:cNvPr id="906" name="Text Box 3">
          <a:extLst>
            <a:ext uri="{FF2B5EF4-FFF2-40B4-BE49-F238E27FC236}">
              <a16:creationId xmlns:a16="http://schemas.microsoft.com/office/drawing/2014/main" id="{D782C37E-6887-4173-9637-AD09876EE0C6}"/>
            </a:ext>
          </a:extLst>
        </xdr:cNvPr>
        <xdr:cNvSpPr txBox="1">
          <a:spLocks noChangeArrowheads="1"/>
        </xdr:cNvSpPr>
      </xdr:nvSpPr>
      <xdr:spPr bwMode="auto">
        <a:xfrm>
          <a:off x="0" y="74504550"/>
          <a:ext cx="95250" cy="228600"/>
        </a:xfrm>
        <a:prstGeom prst="rect">
          <a:avLst/>
        </a:prstGeom>
        <a:noFill/>
        <a:ln w="9525">
          <a:noFill/>
          <a:miter lim="800000"/>
          <a:headEnd/>
          <a:tailEnd/>
        </a:ln>
      </xdr:spPr>
    </xdr:sp>
    <xdr:clientData/>
  </xdr:oneCellAnchor>
  <xdr:oneCellAnchor>
    <xdr:from>
      <xdr:col>0</xdr:col>
      <xdr:colOff>0</xdr:colOff>
      <xdr:row>288</xdr:row>
      <xdr:rowOff>0</xdr:rowOff>
    </xdr:from>
    <xdr:ext cx="95250" cy="228600"/>
    <xdr:sp macro="" textlink="">
      <xdr:nvSpPr>
        <xdr:cNvPr id="907" name="Text Box 4">
          <a:extLst>
            <a:ext uri="{FF2B5EF4-FFF2-40B4-BE49-F238E27FC236}">
              <a16:creationId xmlns:a16="http://schemas.microsoft.com/office/drawing/2014/main" id="{F0FCEEC8-A5E4-4C75-905C-82D7C914A9C2}"/>
            </a:ext>
          </a:extLst>
        </xdr:cNvPr>
        <xdr:cNvSpPr txBox="1">
          <a:spLocks noChangeArrowheads="1"/>
        </xdr:cNvSpPr>
      </xdr:nvSpPr>
      <xdr:spPr bwMode="auto">
        <a:xfrm>
          <a:off x="0" y="74504550"/>
          <a:ext cx="95250" cy="228600"/>
        </a:xfrm>
        <a:prstGeom prst="rect">
          <a:avLst/>
        </a:prstGeom>
        <a:noFill/>
        <a:ln w="9525">
          <a:noFill/>
          <a:miter lim="800000"/>
          <a:headEnd/>
          <a:tailEnd/>
        </a:ln>
      </xdr:spPr>
    </xdr:sp>
    <xdr:clientData/>
  </xdr:oneCellAnchor>
  <xdr:oneCellAnchor>
    <xdr:from>
      <xdr:col>0</xdr:col>
      <xdr:colOff>0</xdr:colOff>
      <xdr:row>288</xdr:row>
      <xdr:rowOff>0</xdr:rowOff>
    </xdr:from>
    <xdr:ext cx="95250" cy="228600"/>
    <xdr:sp macro="" textlink="">
      <xdr:nvSpPr>
        <xdr:cNvPr id="908" name="Text Box 5">
          <a:extLst>
            <a:ext uri="{FF2B5EF4-FFF2-40B4-BE49-F238E27FC236}">
              <a16:creationId xmlns:a16="http://schemas.microsoft.com/office/drawing/2014/main" id="{93AA2AEE-C636-4E00-8F8C-E921EC7D2724}"/>
            </a:ext>
          </a:extLst>
        </xdr:cNvPr>
        <xdr:cNvSpPr txBox="1">
          <a:spLocks noChangeArrowheads="1"/>
        </xdr:cNvSpPr>
      </xdr:nvSpPr>
      <xdr:spPr bwMode="auto">
        <a:xfrm>
          <a:off x="0" y="74504550"/>
          <a:ext cx="95250" cy="228600"/>
        </a:xfrm>
        <a:prstGeom prst="rect">
          <a:avLst/>
        </a:prstGeom>
        <a:noFill/>
        <a:ln w="9525">
          <a:noFill/>
          <a:miter lim="800000"/>
          <a:headEnd/>
          <a:tailEnd/>
        </a:ln>
      </xdr:spPr>
    </xdr:sp>
    <xdr:clientData/>
  </xdr:oneCellAnchor>
  <xdr:oneCellAnchor>
    <xdr:from>
      <xdr:col>0</xdr:col>
      <xdr:colOff>0</xdr:colOff>
      <xdr:row>288</xdr:row>
      <xdr:rowOff>0</xdr:rowOff>
    </xdr:from>
    <xdr:ext cx="95250" cy="228600"/>
    <xdr:sp macro="" textlink="">
      <xdr:nvSpPr>
        <xdr:cNvPr id="909" name="Text Box 6">
          <a:extLst>
            <a:ext uri="{FF2B5EF4-FFF2-40B4-BE49-F238E27FC236}">
              <a16:creationId xmlns:a16="http://schemas.microsoft.com/office/drawing/2014/main" id="{7BB13EC5-7044-40AA-88FB-80040E51C7A4}"/>
            </a:ext>
          </a:extLst>
        </xdr:cNvPr>
        <xdr:cNvSpPr txBox="1">
          <a:spLocks noChangeArrowheads="1"/>
        </xdr:cNvSpPr>
      </xdr:nvSpPr>
      <xdr:spPr bwMode="auto">
        <a:xfrm>
          <a:off x="0" y="74504550"/>
          <a:ext cx="95250" cy="228600"/>
        </a:xfrm>
        <a:prstGeom prst="rect">
          <a:avLst/>
        </a:prstGeom>
        <a:noFill/>
        <a:ln w="9525">
          <a:noFill/>
          <a:miter lim="800000"/>
          <a:headEnd/>
          <a:tailEnd/>
        </a:ln>
      </xdr:spPr>
    </xdr:sp>
    <xdr:clientData/>
  </xdr:oneCellAnchor>
  <xdr:oneCellAnchor>
    <xdr:from>
      <xdr:col>0</xdr:col>
      <xdr:colOff>0</xdr:colOff>
      <xdr:row>288</xdr:row>
      <xdr:rowOff>0</xdr:rowOff>
    </xdr:from>
    <xdr:ext cx="95250" cy="228600"/>
    <xdr:sp macro="" textlink="">
      <xdr:nvSpPr>
        <xdr:cNvPr id="910" name="Text Box 3">
          <a:extLst>
            <a:ext uri="{FF2B5EF4-FFF2-40B4-BE49-F238E27FC236}">
              <a16:creationId xmlns:a16="http://schemas.microsoft.com/office/drawing/2014/main" id="{20B8DCD6-E258-4DDD-BBED-60DC60522C17}"/>
            </a:ext>
          </a:extLst>
        </xdr:cNvPr>
        <xdr:cNvSpPr txBox="1">
          <a:spLocks noChangeArrowheads="1"/>
        </xdr:cNvSpPr>
      </xdr:nvSpPr>
      <xdr:spPr bwMode="auto">
        <a:xfrm>
          <a:off x="0" y="74504550"/>
          <a:ext cx="95250" cy="228600"/>
        </a:xfrm>
        <a:prstGeom prst="rect">
          <a:avLst/>
        </a:prstGeom>
        <a:noFill/>
        <a:ln w="9525">
          <a:noFill/>
          <a:miter lim="800000"/>
          <a:headEnd/>
          <a:tailEnd/>
        </a:ln>
      </xdr:spPr>
    </xdr:sp>
    <xdr:clientData/>
  </xdr:oneCellAnchor>
  <xdr:oneCellAnchor>
    <xdr:from>
      <xdr:col>0</xdr:col>
      <xdr:colOff>0</xdr:colOff>
      <xdr:row>288</xdr:row>
      <xdr:rowOff>0</xdr:rowOff>
    </xdr:from>
    <xdr:ext cx="95250" cy="228600"/>
    <xdr:sp macro="" textlink="">
      <xdr:nvSpPr>
        <xdr:cNvPr id="911" name="Text Box 4">
          <a:extLst>
            <a:ext uri="{FF2B5EF4-FFF2-40B4-BE49-F238E27FC236}">
              <a16:creationId xmlns:a16="http://schemas.microsoft.com/office/drawing/2014/main" id="{29A0127B-74BE-4ECE-9D4C-6DAB3825617C}"/>
            </a:ext>
          </a:extLst>
        </xdr:cNvPr>
        <xdr:cNvSpPr txBox="1">
          <a:spLocks noChangeArrowheads="1"/>
        </xdr:cNvSpPr>
      </xdr:nvSpPr>
      <xdr:spPr bwMode="auto">
        <a:xfrm>
          <a:off x="0" y="74504550"/>
          <a:ext cx="95250" cy="228600"/>
        </a:xfrm>
        <a:prstGeom prst="rect">
          <a:avLst/>
        </a:prstGeom>
        <a:noFill/>
        <a:ln w="9525">
          <a:noFill/>
          <a:miter lim="800000"/>
          <a:headEnd/>
          <a:tailEnd/>
        </a:ln>
      </xdr:spPr>
    </xdr:sp>
    <xdr:clientData/>
  </xdr:oneCellAnchor>
  <xdr:oneCellAnchor>
    <xdr:from>
      <xdr:col>0</xdr:col>
      <xdr:colOff>0</xdr:colOff>
      <xdr:row>288</xdr:row>
      <xdr:rowOff>0</xdr:rowOff>
    </xdr:from>
    <xdr:ext cx="95250" cy="228600"/>
    <xdr:sp macro="" textlink="">
      <xdr:nvSpPr>
        <xdr:cNvPr id="912" name="Text Box 5">
          <a:extLst>
            <a:ext uri="{FF2B5EF4-FFF2-40B4-BE49-F238E27FC236}">
              <a16:creationId xmlns:a16="http://schemas.microsoft.com/office/drawing/2014/main" id="{AB61356D-1347-4E84-9BE1-FB9D883E5C21}"/>
            </a:ext>
          </a:extLst>
        </xdr:cNvPr>
        <xdr:cNvSpPr txBox="1">
          <a:spLocks noChangeArrowheads="1"/>
        </xdr:cNvSpPr>
      </xdr:nvSpPr>
      <xdr:spPr bwMode="auto">
        <a:xfrm>
          <a:off x="0" y="74504550"/>
          <a:ext cx="95250" cy="228600"/>
        </a:xfrm>
        <a:prstGeom prst="rect">
          <a:avLst/>
        </a:prstGeom>
        <a:noFill/>
        <a:ln w="9525">
          <a:noFill/>
          <a:miter lim="800000"/>
          <a:headEnd/>
          <a:tailEnd/>
        </a:ln>
      </xdr:spPr>
    </xdr:sp>
    <xdr:clientData/>
  </xdr:oneCellAnchor>
  <xdr:oneCellAnchor>
    <xdr:from>
      <xdr:col>0</xdr:col>
      <xdr:colOff>0</xdr:colOff>
      <xdr:row>288</xdr:row>
      <xdr:rowOff>0</xdr:rowOff>
    </xdr:from>
    <xdr:ext cx="95250" cy="228600"/>
    <xdr:sp macro="" textlink="">
      <xdr:nvSpPr>
        <xdr:cNvPr id="913" name="Text Box 6">
          <a:extLst>
            <a:ext uri="{FF2B5EF4-FFF2-40B4-BE49-F238E27FC236}">
              <a16:creationId xmlns:a16="http://schemas.microsoft.com/office/drawing/2014/main" id="{D69BE5E2-E3E0-478E-9112-44D0138B051E}"/>
            </a:ext>
          </a:extLst>
        </xdr:cNvPr>
        <xdr:cNvSpPr txBox="1">
          <a:spLocks noChangeArrowheads="1"/>
        </xdr:cNvSpPr>
      </xdr:nvSpPr>
      <xdr:spPr bwMode="auto">
        <a:xfrm>
          <a:off x="0" y="74504550"/>
          <a:ext cx="95250" cy="228600"/>
        </a:xfrm>
        <a:prstGeom prst="rect">
          <a:avLst/>
        </a:prstGeom>
        <a:noFill/>
        <a:ln w="9525">
          <a:noFill/>
          <a:miter lim="800000"/>
          <a:headEnd/>
          <a:tailEnd/>
        </a:ln>
      </xdr:spPr>
    </xdr:sp>
    <xdr:clientData/>
  </xdr:oneCellAnchor>
  <xdr:oneCellAnchor>
    <xdr:from>
      <xdr:col>0</xdr:col>
      <xdr:colOff>0</xdr:colOff>
      <xdr:row>288</xdr:row>
      <xdr:rowOff>0</xdr:rowOff>
    </xdr:from>
    <xdr:ext cx="95250" cy="228600"/>
    <xdr:sp macro="" textlink="">
      <xdr:nvSpPr>
        <xdr:cNvPr id="914" name="Text Box 3">
          <a:extLst>
            <a:ext uri="{FF2B5EF4-FFF2-40B4-BE49-F238E27FC236}">
              <a16:creationId xmlns:a16="http://schemas.microsoft.com/office/drawing/2014/main" id="{C4B4EBD6-4DDF-4806-92E6-90904004A38F}"/>
            </a:ext>
          </a:extLst>
        </xdr:cNvPr>
        <xdr:cNvSpPr txBox="1">
          <a:spLocks noChangeArrowheads="1"/>
        </xdr:cNvSpPr>
      </xdr:nvSpPr>
      <xdr:spPr bwMode="auto">
        <a:xfrm>
          <a:off x="0" y="74504550"/>
          <a:ext cx="95250" cy="228600"/>
        </a:xfrm>
        <a:prstGeom prst="rect">
          <a:avLst/>
        </a:prstGeom>
        <a:noFill/>
        <a:ln w="9525">
          <a:noFill/>
          <a:miter lim="800000"/>
          <a:headEnd/>
          <a:tailEnd/>
        </a:ln>
      </xdr:spPr>
    </xdr:sp>
    <xdr:clientData/>
  </xdr:oneCellAnchor>
  <xdr:oneCellAnchor>
    <xdr:from>
      <xdr:col>0</xdr:col>
      <xdr:colOff>0</xdr:colOff>
      <xdr:row>288</xdr:row>
      <xdr:rowOff>0</xdr:rowOff>
    </xdr:from>
    <xdr:ext cx="95250" cy="228600"/>
    <xdr:sp macro="" textlink="">
      <xdr:nvSpPr>
        <xdr:cNvPr id="915" name="Text Box 4">
          <a:extLst>
            <a:ext uri="{FF2B5EF4-FFF2-40B4-BE49-F238E27FC236}">
              <a16:creationId xmlns:a16="http://schemas.microsoft.com/office/drawing/2014/main" id="{C6DE92AE-44EA-4836-8CD0-64CF01CBC5A5}"/>
            </a:ext>
          </a:extLst>
        </xdr:cNvPr>
        <xdr:cNvSpPr txBox="1">
          <a:spLocks noChangeArrowheads="1"/>
        </xdr:cNvSpPr>
      </xdr:nvSpPr>
      <xdr:spPr bwMode="auto">
        <a:xfrm>
          <a:off x="0" y="74504550"/>
          <a:ext cx="95250" cy="228600"/>
        </a:xfrm>
        <a:prstGeom prst="rect">
          <a:avLst/>
        </a:prstGeom>
        <a:noFill/>
        <a:ln w="9525">
          <a:noFill/>
          <a:miter lim="800000"/>
          <a:headEnd/>
          <a:tailEnd/>
        </a:ln>
      </xdr:spPr>
    </xdr:sp>
    <xdr:clientData/>
  </xdr:oneCellAnchor>
  <xdr:oneCellAnchor>
    <xdr:from>
      <xdr:col>0</xdr:col>
      <xdr:colOff>0</xdr:colOff>
      <xdr:row>288</xdr:row>
      <xdr:rowOff>0</xdr:rowOff>
    </xdr:from>
    <xdr:ext cx="95250" cy="228600"/>
    <xdr:sp macro="" textlink="">
      <xdr:nvSpPr>
        <xdr:cNvPr id="916" name="Text Box 5">
          <a:extLst>
            <a:ext uri="{FF2B5EF4-FFF2-40B4-BE49-F238E27FC236}">
              <a16:creationId xmlns:a16="http://schemas.microsoft.com/office/drawing/2014/main" id="{96C00EAE-F434-4397-AFA2-34D26332A6A9}"/>
            </a:ext>
          </a:extLst>
        </xdr:cNvPr>
        <xdr:cNvSpPr txBox="1">
          <a:spLocks noChangeArrowheads="1"/>
        </xdr:cNvSpPr>
      </xdr:nvSpPr>
      <xdr:spPr bwMode="auto">
        <a:xfrm>
          <a:off x="0" y="74504550"/>
          <a:ext cx="95250" cy="228600"/>
        </a:xfrm>
        <a:prstGeom prst="rect">
          <a:avLst/>
        </a:prstGeom>
        <a:noFill/>
        <a:ln w="9525">
          <a:noFill/>
          <a:miter lim="800000"/>
          <a:headEnd/>
          <a:tailEnd/>
        </a:ln>
      </xdr:spPr>
    </xdr:sp>
    <xdr:clientData/>
  </xdr:oneCellAnchor>
  <xdr:oneCellAnchor>
    <xdr:from>
      <xdr:col>0</xdr:col>
      <xdr:colOff>0</xdr:colOff>
      <xdr:row>288</xdr:row>
      <xdr:rowOff>0</xdr:rowOff>
    </xdr:from>
    <xdr:ext cx="95250" cy="228600"/>
    <xdr:sp macro="" textlink="">
      <xdr:nvSpPr>
        <xdr:cNvPr id="917" name="Text Box 6">
          <a:extLst>
            <a:ext uri="{FF2B5EF4-FFF2-40B4-BE49-F238E27FC236}">
              <a16:creationId xmlns:a16="http://schemas.microsoft.com/office/drawing/2014/main" id="{480ABFCD-3B8E-41B5-936E-A3D46088E9C6}"/>
            </a:ext>
          </a:extLst>
        </xdr:cNvPr>
        <xdr:cNvSpPr txBox="1">
          <a:spLocks noChangeArrowheads="1"/>
        </xdr:cNvSpPr>
      </xdr:nvSpPr>
      <xdr:spPr bwMode="auto">
        <a:xfrm>
          <a:off x="0" y="74504550"/>
          <a:ext cx="95250" cy="228600"/>
        </a:xfrm>
        <a:prstGeom prst="rect">
          <a:avLst/>
        </a:prstGeom>
        <a:noFill/>
        <a:ln w="9525">
          <a:noFill/>
          <a:miter lim="800000"/>
          <a:headEnd/>
          <a:tailEnd/>
        </a:ln>
      </xdr:spPr>
    </xdr:sp>
    <xdr:clientData/>
  </xdr:oneCellAnchor>
  <xdr:oneCellAnchor>
    <xdr:from>
      <xdr:col>0</xdr:col>
      <xdr:colOff>0</xdr:colOff>
      <xdr:row>288</xdr:row>
      <xdr:rowOff>0</xdr:rowOff>
    </xdr:from>
    <xdr:ext cx="95250" cy="228600"/>
    <xdr:sp macro="" textlink="">
      <xdr:nvSpPr>
        <xdr:cNvPr id="918" name="Text Box 3">
          <a:extLst>
            <a:ext uri="{FF2B5EF4-FFF2-40B4-BE49-F238E27FC236}">
              <a16:creationId xmlns:a16="http://schemas.microsoft.com/office/drawing/2014/main" id="{816B7332-CA82-4FDB-B727-175944B9E5DB}"/>
            </a:ext>
          </a:extLst>
        </xdr:cNvPr>
        <xdr:cNvSpPr txBox="1">
          <a:spLocks noChangeArrowheads="1"/>
        </xdr:cNvSpPr>
      </xdr:nvSpPr>
      <xdr:spPr bwMode="auto">
        <a:xfrm>
          <a:off x="0" y="74504550"/>
          <a:ext cx="95250" cy="228600"/>
        </a:xfrm>
        <a:prstGeom prst="rect">
          <a:avLst/>
        </a:prstGeom>
        <a:noFill/>
        <a:ln w="9525">
          <a:noFill/>
          <a:miter lim="800000"/>
          <a:headEnd/>
          <a:tailEnd/>
        </a:ln>
      </xdr:spPr>
    </xdr:sp>
    <xdr:clientData/>
  </xdr:oneCellAnchor>
  <xdr:oneCellAnchor>
    <xdr:from>
      <xdr:col>0</xdr:col>
      <xdr:colOff>0</xdr:colOff>
      <xdr:row>288</xdr:row>
      <xdr:rowOff>0</xdr:rowOff>
    </xdr:from>
    <xdr:ext cx="95250" cy="228600"/>
    <xdr:sp macro="" textlink="">
      <xdr:nvSpPr>
        <xdr:cNvPr id="919" name="Text Box 4">
          <a:extLst>
            <a:ext uri="{FF2B5EF4-FFF2-40B4-BE49-F238E27FC236}">
              <a16:creationId xmlns:a16="http://schemas.microsoft.com/office/drawing/2014/main" id="{EA3F9633-7109-43F9-ABCA-FFACC076BF12}"/>
            </a:ext>
          </a:extLst>
        </xdr:cNvPr>
        <xdr:cNvSpPr txBox="1">
          <a:spLocks noChangeArrowheads="1"/>
        </xdr:cNvSpPr>
      </xdr:nvSpPr>
      <xdr:spPr bwMode="auto">
        <a:xfrm>
          <a:off x="0" y="74504550"/>
          <a:ext cx="95250" cy="228600"/>
        </a:xfrm>
        <a:prstGeom prst="rect">
          <a:avLst/>
        </a:prstGeom>
        <a:noFill/>
        <a:ln w="9525">
          <a:noFill/>
          <a:miter lim="800000"/>
          <a:headEnd/>
          <a:tailEnd/>
        </a:ln>
      </xdr:spPr>
    </xdr:sp>
    <xdr:clientData/>
  </xdr:oneCellAnchor>
  <xdr:oneCellAnchor>
    <xdr:from>
      <xdr:col>0</xdr:col>
      <xdr:colOff>0</xdr:colOff>
      <xdr:row>288</xdr:row>
      <xdr:rowOff>0</xdr:rowOff>
    </xdr:from>
    <xdr:ext cx="95250" cy="228600"/>
    <xdr:sp macro="" textlink="">
      <xdr:nvSpPr>
        <xdr:cNvPr id="920" name="Text Box 5">
          <a:extLst>
            <a:ext uri="{FF2B5EF4-FFF2-40B4-BE49-F238E27FC236}">
              <a16:creationId xmlns:a16="http://schemas.microsoft.com/office/drawing/2014/main" id="{8BD57562-03D4-4ACE-9865-FB58FB2D68F7}"/>
            </a:ext>
          </a:extLst>
        </xdr:cNvPr>
        <xdr:cNvSpPr txBox="1">
          <a:spLocks noChangeArrowheads="1"/>
        </xdr:cNvSpPr>
      </xdr:nvSpPr>
      <xdr:spPr bwMode="auto">
        <a:xfrm>
          <a:off x="0" y="74504550"/>
          <a:ext cx="95250" cy="228600"/>
        </a:xfrm>
        <a:prstGeom prst="rect">
          <a:avLst/>
        </a:prstGeom>
        <a:noFill/>
        <a:ln w="9525">
          <a:noFill/>
          <a:miter lim="800000"/>
          <a:headEnd/>
          <a:tailEnd/>
        </a:ln>
      </xdr:spPr>
    </xdr:sp>
    <xdr:clientData/>
  </xdr:oneCellAnchor>
  <xdr:oneCellAnchor>
    <xdr:from>
      <xdr:col>0</xdr:col>
      <xdr:colOff>0</xdr:colOff>
      <xdr:row>288</xdr:row>
      <xdr:rowOff>0</xdr:rowOff>
    </xdr:from>
    <xdr:ext cx="95250" cy="228600"/>
    <xdr:sp macro="" textlink="">
      <xdr:nvSpPr>
        <xdr:cNvPr id="921" name="Text Box 6">
          <a:extLst>
            <a:ext uri="{FF2B5EF4-FFF2-40B4-BE49-F238E27FC236}">
              <a16:creationId xmlns:a16="http://schemas.microsoft.com/office/drawing/2014/main" id="{E95AE4FC-E46D-4CC7-ACE5-A2EC24A243D1}"/>
            </a:ext>
          </a:extLst>
        </xdr:cNvPr>
        <xdr:cNvSpPr txBox="1">
          <a:spLocks noChangeArrowheads="1"/>
        </xdr:cNvSpPr>
      </xdr:nvSpPr>
      <xdr:spPr bwMode="auto">
        <a:xfrm>
          <a:off x="0" y="74504550"/>
          <a:ext cx="95250" cy="228600"/>
        </a:xfrm>
        <a:prstGeom prst="rect">
          <a:avLst/>
        </a:prstGeom>
        <a:noFill/>
        <a:ln w="9525">
          <a:noFill/>
          <a:miter lim="800000"/>
          <a:headEnd/>
          <a:tailEnd/>
        </a:ln>
      </xdr:spPr>
    </xdr:sp>
    <xdr:clientData/>
  </xdr:oneCellAnchor>
  <xdr:oneCellAnchor>
    <xdr:from>
      <xdr:col>0</xdr:col>
      <xdr:colOff>0</xdr:colOff>
      <xdr:row>429</xdr:row>
      <xdr:rowOff>0</xdr:rowOff>
    </xdr:from>
    <xdr:ext cx="95250" cy="228600"/>
    <xdr:sp macro="" textlink="">
      <xdr:nvSpPr>
        <xdr:cNvPr id="922" name="Text Box 1">
          <a:extLst>
            <a:ext uri="{FF2B5EF4-FFF2-40B4-BE49-F238E27FC236}">
              <a16:creationId xmlns:a16="http://schemas.microsoft.com/office/drawing/2014/main" id="{44CD0A70-5DD2-4BFB-9F9D-9EA460D18AE8}"/>
            </a:ext>
          </a:extLst>
        </xdr:cNvPr>
        <xdr:cNvSpPr txBox="1">
          <a:spLocks noChangeArrowheads="1"/>
        </xdr:cNvSpPr>
      </xdr:nvSpPr>
      <xdr:spPr bwMode="auto">
        <a:xfrm>
          <a:off x="0" y="105365550"/>
          <a:ext cx="95250" cy="228600"/>
        </a:xfrm>
        <a:prstGeom prst="rect">
          <a:avLst/>
        </a:prstGeom>
        <a:noFill/>
        <a:ln w="9525">
          <a:noFill/>
          <a:miter lim="800000"/>
          <a:headEnd/>
          <a:tailEnd/>
        </a:ln>
      </xdr:spPr>
    </xdr:sp>
    <xdr:clientData/>
  </xdr:oneCellAnchor>
  <xdr:oneCellAnchor>
    <xdr:from>
      <xdr:col>0</xdr:col>
      <xdr:colOff>0</xdr:colOff>
      <xdr:row>429</xdr:row>
      <xdr:rowOff>0</xdr:rowOff>
    </xdr:from>
    <xdr:ext cx="95250" cy="228600"/>
    <xdr:sp macro="" textlink="">
      <xdr:nvSpPr>
        <xdr:cNvPr id="923" name="Text Box 2">
          <a:extLst>
            <a:ext uri="{FF2B5EF4-FFF2-40B4-BE49-F238E27FC236}">
              <a16:creationId xmlns:a16="http://schemas.microsoft.com/office/drawing/2014/main" id="{91213108-90CB-4E16-B065-81A42DA6F2A3}"/>
            </a:ext>
          </a:extLst>
        </xdr:cNvPr>
        <xdr:cNvSpPr txBox="1">
          <a:spLocks noChangeArrowheads="1"/>
        </xdr:cNvSpPr>
      </xdr:nvSpPr>
      <xdr:spPr bwMode="auto">
        <a:xfrm>
          <a:off x="0" y="105365550"/>
          <a:ext cx="95250" cy="228600"/>
        </a:xfrm>
        <a:prstGeom prst="rect">
          <a:avLst/>
        </a:prstGeom>
        <a:noFill/>
        <a:ln w="9525">
          <a:noFill/>
          <a:miter lim="800000"/>
          <a:headEnd/>
          <a:tailEnd/>
        </a:ln>
      </xdr:spPr>
    </xdr:sp>
    <xdr:clientData/>
  </xdr:oneCellAnchor>
  <xdr:oneCellAnchor>
    <xdr:from>
      <xdr:col>0</xdr:col>
      <xdr:colOff>0</xdr:colOff>
      <xdr:row>429</xdr:row>
      <xdr:rowOff>0</xdr:rowOff>
    </xdr:from>
    <xdr:ext cx="95250" cy="228600"/>
    <xdr:sp macro="" textlink="">
      <xdr:nvSpPr>
        <xdr:cNvPr id="924" name="Text Box 7">
          <a:extLst>
            <a:ext uri="{FF2B5EF4-FFF2-40B4-BE49-F238E27FC236}">
              <a16:creationId xmlns:a16="http://schemas.microsoft.com/office/drawing/2014/main" id="{7DA6BD3F-12C9-46A2-981F-8C24F51BA0B4}"/>
            </a:ext>
          </a:extLst>
        </xdr:cNvPr>
        <xdr:cNvSpPr txBox="1">
          <a:spLocks noChangeArrowheads="1"/>
        </xdr:cNvSpPr>
      </xdr:nvSpPr>
      <xdr:spPr bwMode="auto">
        <a:xfrm>
          <a:off x="0" y="105365550"/>
          <a:ext cx="95250" cy="228600"/>
        </a:xfrm>
        <a:prstGeom prst="rect">
          <a:avLst/>
        </a:prstGeom>
        <a:noFill/>
        <a:ln w="9525">
          <a:noFill/>
          <a:miter lim="800000"/>
          <a:headEnd/>
          <a:tailEnd/>
        </a:ln>
      </xdr:spPr>
    </xdr:sp>
    <xdr:clientData/>
  </xdr:oneCellAnchor>
  <xdr:oneCellAnchor>
    <xdr:from>
      <xdr:col>0</xdr:col>
      <xdr:colOff>0</xdr:colOff>
      <xdr:row>429</xdr:row>
      <xdr:rowOff>0</xdr:rowOff>
    </xdr:from>
    <xdr:ext cx="95250" cy="228600"/>
    <xdr:sp macro="" textlink="">
      <xdr:nvSpPr>
        <xdr:cNvPr id="925" name="Text Box 8">
          <a:extLst>
            <a:ext uri="{FF2B5EF4-FFF2-40B4-BE49-F238E27FC236}">
              <a16:creationId xmlns:a16="http://schemas.microsoft.com/office/drawing/2014/main" id="{225F67A2-07BC-40AB-9ACC-BF281BB923AC}"/>
            </a:ext>
          </a:extLst>
        </xdr:cNvPr>
        <xdr:cNvSpPr txBox="1">
          <a:spLocks noChangeArrowheads="1"/>
        </xdr:cNvSpPr>
      </xdr:nvSpPr>
      <xdr:spPr bwMode="auto">
        <a:xfrm>
          <a:off x="0" y="105365550"/>
          <a:ext cx="95250" cy="228600"/>
        </a:xfrm>
        <a:prstGeom prst="rect">
          <a:avLst/>
        </a:prstGeom>
        <a:noFill/>
        <a:ln w="9525">
          <a:noFill/>
          <a:miter lim="800000"/>
          <a:headEnd/>
          <a:tailEnd/>
        </a:ln>
      </xdr:spPr>
    </xdr:sp>
    <xdr:clientData/>
  </xdr:oneCellAnchor>
  <xdr:oneCellAnchor>
    <xdr:from>
      <xdr:col>0</xdr:col>
      <xdr:colOff>0</xdr:colOff>
      <xdr:row>429</xdr:row>
      <xdr:rowOff>0</xdr:rowOff>
    </xdr:from>
    <xdr:ext cx="95250" cy="228600"/>
    <xdr:sp macro="" textlink="">
      <xdr:nvSpPr>
        <xdr:cNvPr id="926" name="Text Box 9">
          <a:extLst>
            <a:ext uri="{FF2B5EF4-FFF2-40B4-BE49-F238E27FC236}">
              <a16:creationId xmlns:a16="http://schemas.microsoft.com/office/drawing/2014/main" id="{6D655A92-9056-4231-976D-CA2D3936D0B0}"/>
            </a:ext>
          </a:extLst>
        </xdr:cNvPr>
        <xdr:cNvSpPr txBox="1">
          <a:spLocks noChangeArrowheads="1"/>
        </xdr:cNvSpPr>
      </xdr:nvSpPr>
      <xdr:spPr bwMode="auto">
        <a:xfrm>
          <a:off x="0" y="105365550"/>
          <a:ext cx="95250" cy="228600"/>
        </a:xfrm>
        <a:prstGeom prst="rect">
          <a:avLst/>
        </a:prstGeom>
        <a:noFill/>
        <a:ln w="9525">
          <a:noFill/>
          <a:miter lim="800000"/>
          <a:headEnd/>
          <a:tailEnd/>
        </a:ln>
      </xdr:spPr>
    </xdr:sp>
    <xdr:clientData/>
  </xdr:oneCellAnchor>
  <xdr:oneCellAnchor>
    <xdr:from>
      <xdr:col>0</xdr:col>
      <xdr:colOff>0</xdr:colOff>
      <xdr:row>429</xdr:row>
      <xdr:rowOff>0</xdr:rowOff>
    </xdr:from>
    <xdr:ext cx="95250" cy="228600"/>
    <xdr:sp macro="" textlink="">
      <xdr:nvSpPr>
        <xdr:cNvPr id="927" name="Text Box 10">
          <a:extLst>
            <a:ext uri="{FF2B5EF4-FFF2-40B4-BE49-F238E27FC236}">
              <a16:creationId xmlns:a16="http://schemas.microsoft.com/office/drawing/2014/main" id="{5C797F55-5CBB-454B-A35B-1BF78828BB27}"/>
            </a:ext>
          </a:extLst>
        </xdr:cNvPr>
        <xdr:cNvSpPr txBox="1">
          <a:spLocks noChangeArrowheads="1"/>
        </xdr:cNvSpPr>
      </xdr:nvSpPr>
      <xdr:spPr bwMode="auto">
        <a:xfrm>
          <a:off x="0" y="105365550"/>
          <a:ext cx="95250" cy="228600"/>
        </a:xfrm>
        <a:prstGeom prst="rect">
          <a:avLst/>
        </a:prstGeom>
        <a:noFill/>
        <a:ln w="9525">
          <a:noFill/>
          <a:miter lim="800000"/>
          <a:headEnd/>
          <a:tailEnd/>
        </a:ln>
      </xdr:spPr>
    </xdr:sp>
    <xdr:clientData/>
  </xdr:oneCellAnchor>
  <xdr:oneCellAnchor>
    <xdr:from>
      <xdr:col>0</xdr:col>
      <xdr:colOff>0</xdr:colOff>
      <xdr:row>428</xdr:row>
      <xdr:rowOff>0</xdr:rowOff>
    </xdr:from>
    <xdr:ext cx="95250" cy="228600"/>
    <xdr:sp macro="" textlink="">
      <xdr:nvSpPr>
        <xdr:cNvPr id="928" name="Text Box 1">
          <a:extLst>
            <a:ext uri="{FF2B5EF4-FFF2-40B4-BE49-F238E27FC236}">
              <a16:creationId xmlns:a16="http://schemas.microsoft.com/office/drawing/2014/main" id="{C35CE8B4-6EE8-4B9A-A62C-AD75597E0681}"/>
            </a:ext>
          </a:extLst>
        </xdr:cNvPr>
        <xdr:cNvSpPr txBox="1">
          <a:spLocks noChangeArrowheads="1"/>
        </xdr:cNvSpPr>
      </xdr:nvSpPr>
      <xdr:spPr bwMode="auto">
        <a:xfrm>
          <a:off x="0" y="105156000"/>
          <a:ext cx="95250" cy="228600"/>
        </a:xfrm>
        <a:prstGeom prst="rect">
          <a:avLst/>
        </a:prstGeom>
        <a:noFill/>
        <a:ln w="9525">
          <a:noFill/>
          <a:miter lim="800000"/>
          <a:headEnd/>
          <a:tailEnd/>
        </a:ln>
      </xdr:spPr>
    </xdr:sp>
    <xdr:clientData/>
  </xdr:oneCellAnchor>
  <xdr:oneCellAnchor>
    <xdr:from>
      <xdr:col>0</xdr:col>
      <xdr:colOff>0</xdr:colOff>
      <xdr:row>428</xdr:row>
      <xdr:rowOff>0</xdr:rowOff>
    </xdr:from>
    <xdr:ext cx="95250" cy="228600"/>
    <xdr:sp macro="" textlink="">
      <xdr:nvSpPr>
        <xdr:cNvPr id="929" name="Text Box 2">
          <a:extLst>
            <a:ext uri="{FF2B5EF4-FFF2-40B4-BE49-F238E27FC236}">
              <a16:creationId xmlns:a16="http://schemas.microsoft.com/office/drawing/2014/main" id="{A53A1241-1BB6-441B-9FD4-E06650A80762}"/>
            </a:ext>
          </a:extLst>
        </xdr:cNvPr>
        <xdr:cNvSpPr txBox="1">
          <a:spLocks noChangeArrowheads="1"/>
        </xdr:cNvSpPr>
      </xdr:nvSpPr>
      <xdr:spPr bwMode="auto">
        <a:xfrm>
          <a:off x="0" y="105156000"/>
          <a:ext cx="95250" cy="228600"/>
        </a:xfrm>
        <a:prstGeom prst="rect">
          <a:avLst/>
        </a:prstGeom>
        <a:noFill/>
        <a:ln w="9525">
          <a:noFill/>
          <a:miter lim="800000"/>
          <a:headEnd/>
          <a:tailEnd/>
        </a:ln>
      </xdr:spPr>
    </xdr:sp>
    <xdr:clientData/>
  </xdr:oneCellAnchor>
  <xdr:oneCellAnchor>
    <xdr:from>
      <xdr:col>0</xdr:col>
      <xdr:colOff>0</xdr:colOff>
      <xdr:row>428</xdr:row>
      <xdr:rowOff>0</xdr:rowOff>
    </xdr:from>
    <xdr:ext cx="95250" cy="228600"/>
    <xdr:sp macro="" textlink="">
      <xdr:nvSpPr>
        <xdr:cNvPr id="930" name="Text Box 7">
          <a:extLst>
            <a:ext uri="{FF2B5EF4-FFF2-40B4-BE49-F238E27FC236}">
              <a16:creationId xmlns:a16="http://schemas.microsoft.com/office/drawing/2014/main" id="{9E1D7A1C-EA1A-409E-AD1F-7122362CC772}"/>
            </a:ext>
          </a:extLst>
        </xdr:cNvPr>
        <xdr:cNvSpPr txBox="1">
          <a:spLocks noChangeArrowheads="1"/>
        </xdr:cNvSpPr>
      </xdr:nvSpPr>
      <xdr:spPr bwMode="auto">
        <a:xfrm>
          <a:off x="0" y="105156000"/>
          <a:ext cx="95250" cy="228600"/>
        </a:xfrm>
        <a:prstGeom prst="rect">
          <a:avLst/>
        </a:prstGeom>
        <a:noFill/>
        <a:ln w="9525">
          <a:noFill/>
          <a:miter lim="800000"/>
          <a:headEnd/>
          <a:tailEnd/>
        </a:ln>
      </xdr:spPr>
    </xdr:sp>
    <xdr:clientData/>
  </xdr:oneCellAnchor>
  <xdr:oneCellAnchor>
    <xdr:from>
      <xdr:col>0</xdr:col>
      <xdr:colOff>0</xdr:colOff>
      <xdr:row>428</xdr:row>
      <xdr:rowOff>0</xdr:rowOff>
    </xdr:from>
    <xdr:ext cx="95250" cy="228600"/>
    <xdr:sp macro="" textlink="">
      <xdr:nvSpPr>
        <xdr:cNvPr id="931" name="Text Box 8">
          <a:extLst>
            <a:ext uri="{FF2B5EF4-FFF2-40B4-BE49-F238E27FC236}">
              <a16:creationId xmlns:a16="http://schemas.microsoft.com/office/drawing/2014/main" id="{BE9419DA-47EA-4718-B1A0-06CDA78AEC79}"/>
            </a:ext>
          </a:extLst>
        </xdr:cNvPr>
        <xdr:cNvSpPr txBox="1">
          <a:spLocks noChangeArrowheads="1"/>
        </xdr:cNvSpPr>
      </xdr:nvSpPr>
      <xdr:spPr bwMode="auto">
        <a:xfrm>
          <a:off x="0" y="105156000"/>
          <a:ext cx="95250" cy="228600"/>
        </a:xfrm>
        <a:prstGeom prst="rect">
          <a:avLst/>
        </a:prstGeom>
        <a:noFill/>
        <a:ln w="9525">
          <a:noFill/>
          <a:miter lim="800000"/>
          <a:headEnd/>
          <a:tailEnd/>
        </a:ln>
      </xdr:spPr>
    </xdr:sp>
    <xdr:clientData/>
  </xdr:oneCellAnchor>
  <xdr:oneCellAnchor>
    <xdr:from>
      <xdr:col>0</xdr:col>
      <xdr:colOff>0</xdr:colOff>
      <xdr:row>428</xdr:row>
      <xdr:rowOff>0</xdr:rowOff>
    </xdr:from>
    <xdr:ext cx="95250" cy="228600"/>
    <xdr:sp macro="" textlink="">
      <xdr:nvSpPr>
        <xdr:cNvPr id="932" name="Text Box 9">
          <a:extLst>
            <a:ext uri="{FF2B5EF4-FFF2-40B4-BE49-F238E27FC236}">
              <a16:creationId xmlns:a16="http://schemas.microsoft.com/office/drawing/2014/main" id="{B8024D04-3AC6-497F-9C42-DE3589992878}"/>
            </a:ext>
          </a:extLst>
        </xdr:cNvPr>
        <xdr:cNvSpPr txBox="1">
          <a:spLocks noChangeArrowheads="1"/>
        </xdr:cNvSpPr>
      </xdr:nvSpPr>
      <xdr:spPr bwMode="auto">
        <a:xfrm>
          <a:off x="0" y="105156000"/>
          <a:ext cx="95250" cy="228600"/>
        </a:xfrm>
        <a:prstGeom prst="rect">
          <a:avLst/>
        </a:prstGeom>
        <a:noFill/>
        <a:ln w="9525">
          <a:noFill/>
          <a:miter lim="800000"/>
          <a:headEnd/>
          <a:tailEnd/>
        </a:ln>
      </xdr:spPr>
    </xdr:sp>
    <xdr:clientData/>
  </xdr:oneCellAnchor>
  <xdr:oneCellAnchor>
    <xdr:from>
      <xdr:col>0</xdr:col>
      <xdr:colOff>0</xdr:colOff>
      <xdr:row>428</xdr:row>
      <xdr:rowOff>0</xdr:rowOff>
    </xdr:from>
    <xdr:ext cx="95250" cy="228600"/>
    <xdr:sp macro="" textlink="">
      <xdr:nvSpPr>
        <xdr:cNvPr id="933" name="Text Box 10">
          <a:extLst>
            <a:ext uri="{FF2B5EF4-FFF2-40B4-BE49-F238E27FC236}">
              <a16:creationId xmlns:a16="http://schemas.microsoft.com/office/drawing/2014/main" id="{35E18DCB-4F6C-481E-8B0D-E599E3297340}"/>
            </a:ext>
          </a:extLst>
        </xdr:cNvPr>
        <xdr:cNvSpPr txBox="1">
          <a:spLocks noChangeArrowheads="1"/>
        </xdr:cNvSpPr>
      </xdr:nvSpPr>
      <xdr:spPr bwMode="auto">
        <a:xfrm>
          <a:off x="0" y="105156000"/>
          <a:ext cx="95250" cy="228600"/>
        </a:xfrm>
        <a:prstGeom prst="rect">
          <a:avLst/>
        </a:prstGeom>
        <a:noFill/>
        <a:ln w="9525">
          <a:noFill/>
          <a:miter lim="800000"/>
          <a:headEnd/>
          <a:tailEnd/>
        </a:ln>
      </xdr:spPr>
    </xdr:sp>
    <xdr:clientData/>
  </xdr:oneCellAnchor>
  <xdr:oneCellAnchor>
    <xdr:from>
      <xdr:col>0</xdr:col>
      <xdr:colOff>0</xdr:colOff>
      <xdr:row>429</xdr:row>
      <xdr:rowOff>0</xdr:rowOff>
    </xdr:from>
    <xdr:ext cx="95250" cy="228600"/>
    <xdr:sp macro="" textlink="">
      <xdr:nvSpPr>
        <xdr:cNvPr id="934" name="Text Box 1">
          <a:extLst>
            <a:ext uri="{FF2B5EF4-FFF2-40B4-BE49-F238E27FC236}">
              <a16:creationId xmlns:a16="http://schemas.microsoft.com/office/drawing/2014/main" id="{A99A32F7-A286-43E3-904A-BC5554D66735}"/>
            </a:ext>
          </a:extLst>
        </xdr:cNvPr>
        <xdr:cNvSpPr txBox="1">
          <a:spLocks noChangeArrowheads="1"/>
        </xdr:cNvSpPr>
      </xdr:nvSpPr>
      <xdr:spPr bwMode="auto">
        <a:xfrm>
          <a:off x="0" y="105365550"/>
          <a:ext cx="95250" cy="228600"/>
        </a:xfrm>
        <a:prstGeom prst="rect">
          <a:avLst/>
        </a:prstGeom>
        <a:noFill/>
        <a:ln w="9525">
          <a:noFill/>
          <a:miter lim="800000"/>
          <a:headEnd/>
          <a:tailEnd/>
        </a:ln>
      </xdr:spPr>
    </xdr:sp>
    <xdr:clientData/>
  </xdr:oneCellAnchor>
  <xdr:oneCellAnchor>
    <xdr:from>
      <xdr:col>0</xdr:col>
      <xdr:colOff>0</xdr:colOff>
      <xdr:row>429</xdr:row>
      <xdr:rowOff>0</xdr:rowOff>
    </xdr:from>
    <xdr:ext cx="95250" cy="228600"/>
    <xdr:sp macro="" textlink="">
      <xdr:nvSpPr>
        <xdr:cNvPr id="935" name="Text Box 2">
          <a:extLst>
            <a:ext uri="{FF2B5EF4-FFF2-40B4-BE49-F238E27FC236}">
              <a16:creationId xmlns:a16="http://schemas.microsoft.com/office/drawing/2014/main" id="{847ABD26-9EF3-4CA2-B0E4-86D852FF822C}"/>
            </a:ext>
          </a:extLst>
        </xdr:cNvPr>
        <xdr:cNvSpPr txBox="1">
          <a:spLocks noChangeArrowheads="1"/>
        </xdr:cNvSpPr>
      </xdr:nvSpPr>
      <xdr:spPr bwMode="auto">
        <a:xfrm>
          <a:off x="0" y="105365550"/>
          <a:ext cx="95250" cy="228600"/>
        </a:xfrm>
        <a:prstGeom prst="rect">
          <a:avLst/>
        </a:prstGeom>
        <a:noFill/>
        <a:ln w="9525">
          <a:noFill/>
          <a:miter lim="800000"/>
          <a:headEnd/>
          <a:tailEnd/>
        </a:ln>
      </xdr:spPr>
    </xdr:sp>
    <xdr:clientData/>
  </xdr:oneCellAnchor>
  <xdr:oneCellAnchor>
    <xdr:from>
      <xdr:col>0</xdr:col>
      <xdr:colOff>0</xdr:colOff>
      <xdr:row>429</xdr:row>
      <xdr:rowOff>0</xdr:rowOff>
    </xdr:from>
    <xdr:ext cx="95250" cy="228600"/>
    <xdr:sp macro="" textlink="">
      <xdr:nvSpPr>
        <xdr:cNvPr id="936" name="Text Box 7">
          <a:extLst>
            <a:ext uri="{FF2B5EF4-FFF2-40B4-BE49-F238E27FC236}">
              <a16:creationId xmlns:a16="http://schemas.microsoft.com/office/drawing/2014/main" id="{CB296374-3BFF-4F72-80EE-505F8E983BA3}"/>
            </a:ext>
          </a:extLst>
        </xdr:cNvPr>
        <xdr:cNvSpPr txBox="1">
          <a:spLocks noChangeArrowheads="1"/>
        </xdr:cNvSpPr>
      </xdr:nvSpPr>
      <xdr:spPr bwMode="auto">
        <a:xfrm>
          <a:off x="0" y="105365550"/>
          <a:ext cx="95250" cy="228600"/>
        </a:xfrm>
        <a:prstGeom prst="rect">
          <a:avLst/>
        </a:prstGeom>
        <a:noFill/>
        <a:ln w="9525">
          <a:noFill/>
          <a:miter lim="800000"/>
          <a:headEnd/>
          <a:tailEnd/>
        </a:ln>
      </xdr:spPr>
    </xdr:sp>
    <xdr:clientData/>
  </xdr:oneCellAnchor>
  <xdr:oneCellAnchor>
    <xdr:from>
      <xdr:col>0</xdr:col>
      <xdr:colOff>0</xdr:colOff>
      <xdr:row>429</xdr:row>
      <xdr:rowOff>0</xdr:rowOff>
    </xdr:from>
    <xdr:ext cx="95250" cy="228600"/>
    <xdr:sp macro="" textlink="">
      <xdr:nvSpPr>
        <xdr:cNvPr id="937" name="Text Box 8">
          <a:extLst>
            <a:ext uri="{FF2B5EF4-FFF2-40B4-BE49-F238E27FC236}">
              <a16:creationId xmlns:a16="http://schemas.microsoft.com/office/drawing/2014/main" id="{741621B9-F216-4C66-A89D-6ECE30967E78}"/>
            </a:ext>
          </a:extLst>
        </xdr:cNvPr>
        <xdr:cNvSpPr txBox="1">
          <a:spLocks noChangeArrowheads="1"/>
        </xdr:cNvSpPr>
      </xdr:nvSpPr>
      <xdr:spPr bwMode="auto">
        <a:xfrm>
          <a:off x="0" y="105365550"/>
          <a:ext cx="95250" cy="228600"/>
        </a:xfrm>
        <a:prstGeom prst="rect">
          <a:avLst/>
        </a:prstGeom>
        <a:noFill/>
        <a:ln w="9525">
          <a:noFill/>
          <a:miter lim="800000"/>
          <a:headEnd/>
          <a:tailEnd/>
        </a:ln>
      </xdr:spPr>
    </xdr:sp>
    <xdr:clientData/>
  </xdr:oneCellAnchor>
  <xdr:oneCellAnchor>
    <xdr:from>
      <xdr:col>0</xdr:col>
      <xdr:colOff>0</xdr:colOff>
      <xdr:row>429</xdr:row>
      <xdr:rowOff>0</xdr:rowOff>
    </xdr:from>
    <xdr:ext cx="95250" cy="228600"/>
    <xdr:sp macro="" textlink="">
      <xdr:nvSpPr>
        <xdr:cNvPr id="938" name="Text Box 9">
          <a:extLst>
            <a:ext uri="{FF2B5EF4-FFF2-40B4-BE49-F238E27FC236}">
              <a16:creationId xmlns:a16="http://schemas.microsoft.com/office/drawing/2014/main" id="{00BE8C29-ACFB-48A3-A592-8273FEAEA4F7}"/>
            </a:ext>
          </a:extLst>
        </xdr:cNvPr>
        <xdr:cNvSpPr txBox="1">
          <a:spLocks noChangeArrowheads="1"/>
        </xdr:cNvSpPr>
      </xdr:nvSpPr>
      <xdr:spPr bwMode="auto">
        <a:xfrm>
          <a:off x="0" y="105365550"/>
          <a:ext cx="95250" cy="228600"/>
        </a:xfrm>
        <a:prstGeom prst="rect">
          <a:avLst/>
        </a:prstGeom>
        <a:noFill/>
        <a:ln w="9525">
          <a:noFill/>
          <a:miter lim="800000"/>
          <a:headEnd/>
          <a:tailEnd/>
        </a:ln>
      </xdr:spPr>
    </xdr:sp>
    <xdr:clientData/>
  </xdr:oneCellAnchor>
  <xdr:oneCellAnchor>
    <xdr:from>
      <xdr:col>0</xdr:col>
      <xdr:colOff>0</xdr:colOff>
      <xdr:row>429</xdr:row>
      <xdr:rowOff>0</xdr:rowOff>
    </xdr:from>
    <xdr:ext cx="95250" cy="228600"/>
    <xdr:sp macro="" textlink="">
      <xdr:nvSpPr>
        <xdr:cNvPr id="939" name="Text Box 10">
          <a:extLst>
            <a:ext uri="{FF2B5EF4-FFF2-40B4-BE49-F238E27FC236}">
              <a16:creationId xmlns:a16="http://schemas.microsoft.com/office/drawing/2014/main" id="{1A38C0CE-1339-4C96-98D6-E89EC34E1A14}"/>
            </a:ext>
          </a:extLst>
        </xdr:cNvPr>
        <xdr:cNvSpPr txBox="1">
          <a:spLocks noChangeArrowheads="1"/>
        </xdr:cNvSpPr>
      </xdr:nvSpPr>
      <xdr:spPr bwMode="auto">
        <a:xfrm>
          <a:off x="0" y="105365550"/>
          <a:ext cx="95250" cy="228600"/>
        </a:xfrm>
        <a:prstGeom prst="rect">
          <a:avLst/>
        </a:prstGeom>
        <a:noFill/>
        <a:ln w="9525">
          <a:noFill/>
          <a:miter lim="800000"/>
          <a:headEnd/>
          <a:tailEnd/>
        </a:ln>
      </xdr:spPr>
    </xdr:sp>
    <xdr:clientData/>
  </xdr:oneCellAnchor>
  <xdr:oneCellAnchor>
    <xdr:from>
      <xdr:col>0</xdr:col>
      <xdr:colOff>0</xdr:colOff>
      <xdr:row>428</xdr:row>
      <xdr:rowOff>0</xdr:rowOff>
    </xdr:from>
    <xdr:ext cx="95250" cy="228600"/>
    <xdr:sp macro="" textlink="">
      <xdr:nvSpPr>
        <xdr:cNvPr id="940" name="Text Box 1">
          <a:extLst>
            <a:ext uri="{FF2B5EF4-FFF2-40B4-BE49-F238E27FC236}">
              <a16:creationId xmlns:a16="http://schemas.microsoft.com/office/drawing/2014/main" id="{9BA852EA-0700-4202-BEBB-3B9352CC29EF}"/>
            </a:ext>
          </a:extLst>
        </xdr:cNvPr>
        <xdr:cNvSpPr txBox="1">
          <a:spLocks noChangeArrowheads="1"/>
        </xdr:cNvSpPr>
      </xdr:nvSpPr>
      <xdr:spPr bwMode="auto">
        <a:xfrm>
          <a:off x="0" y="105156000"/>
          <a:ext cx="95250" cy="228600"/>
        </a:xfrm>
        <a:prstGeom prst="rect">
          <a:avLst/>
        </a:prstGeom>
        <a:noFill/>
        <a:ln w="9525">
          <a:noFill/>
          <a:miter lim="800000"/>
          <a:headEnd/>
          <a:tailEnd/>
        </a:ln>
      </xdr:spPr>
    </xdr:sp>
    <xdr:clientData/>
  </xdr:oneCellAnchor>
  <xdr:oneCellAnchor>
    <xdr:from>
      <xdr:col>0</xdr:col>
      <xdr:colOff>0</xdr:colOff>
      <xdr:row>428</xdr:row>
      <xdr:rowOff>0</xdr:rowOff>
    </xdr:from>
    <xdr:ext cx="95250" cy="228600"/>
    <xdr:sp macro="" textlink="">
      <xdr:nvSpPr>
        <xdr:cNvPr id="941" name="Text Box 2">
          <a:extLst>
            <a:ext uri="{FF2B5EF4-FFF2-40B4-BE49-F238E27FC236}">
              <a16:creationId xmlns:a16="http://schemas.microsoft.com/office/drawing/2014/main" id="{7BA8F203-D05F-44D1-BD4A-8B5A3D7C5E83}"/>
            </a:ext>
          </a:extLst>
        </xdr:cNvPr>
        <xdr:cNvSpPr txBox="1">
          <a:spLocks noChangeArrowheads="1"/>
        </xdr:cNvSpPr>
      </xdr:nvSpPr>
      <xdr:spPr bwMode="auto">
        <a:xfrm>
          <a:off x="0" y="105156000"/>
          <a:ext cx="95250" cy="228600"/>
        </a:xfrm>
        <a:prstGeom prst="rect">
          <a:avLst/>
        </a:prstGeom>
        <a:noFill/>
        <a:ln w="9525">
          <a:noFill/>
          <a:miter lim="800000"/>
          <a:headEnd/>
          <a:tailEnd/>
        </a:ln>
      </xdr:spPr>
    </xdr:sp>
    <xdr:clientData/>
  </xdr:oneCellAnchor>
  <xdr:oneCellAnchor>
    <xdr:from>
      <xdr:col>0</xdr:col>
      <xdr:colOff>0</xdr:colOff>
      <xdr:row>428</xdr:row>
      <xdr:rowOff>0</xdr:rowOff>
    </xdr:from>
    <xdr:ext cx="95250" cy="228600"/>
    <xdr:sp macro="" textlink="">
      <xdr:nvSpPr>
        <xdr:cNvPr id="942" name="Text Box 7">
          <a:extLst>
            <a:ext uri="{FF2B5EF4-FFF2-40B4-BE49-F238E27FC236}">
              <a16:creationId xmlns:a16="http://schemas.microsoft.com/office/drawing/2014/main" id="{F6EC7E01-BA88-4078-A97F-1B557105D4AE}"/>
            </a:ext>
          </a:extLst>
        </xdr:cNvPr>
        <xdr:cNvSpPr txBox="1">
          <a:spLocks noChangeArrowheads="1"/>
        </xdr:cNvSpPr>
      </xdr:nvSpPr>
      <xdr:spPr bwMode="auto">
        <a:xfrm>
          <a:off x="0" y="105156000"/>
          <a:ext cx="95250" cy="228600"/>
        </a:xfrm>
        <a:prstGeom prst="rect">
          <a:avLst/>
        </a:prstGeom>
        <a:noFill/>
        <a:ln w="9525">
          <a:noFill/>
          <a:miter lim="800000"/>
          <a:headEnd/>
          <a:tailEnd/>
        </a:ln>
      </xdr:spPr>
    </xdr:sp>
    <xdr:clientData/>
  </xdr:oneCellAnchor>
  <xdr:oneCellAnchor>
    <xdr:from>
      <xdr:col>0</xdr:col>
      <xdr:colOff>0</xdr:colOff>
      <xdr:row>428</xdr:row>
      <xdr:rowOff>0</xdr:rowOff>
    </xdr:from>
    <xdr:ext cx="95250" cy="228600"/>
    <xdr:sp macro="" textlink="">
      <xdr:nvSpPr>
        <xdr:cNvPr id="943" name="Text Box 8">
          <a:extLst>
            <a:ext uri="{FF2B5EF4-FFF2-40B4-BE49-F238E27FC236}">
              <a16:creationId xmlns:a16="http://schemas.microsoft.com/office/drawing/2014/main" id="{2373D945-E705-4C99-9CD8-272709365929}"/>
            </a:ext>
          </a:extLst>
        </xdr:cNvPr>
        <xdr:cNvSpPr txBox="1">
          <a:spLocks noChangeArrowheads="1"/>
        </xdr:cNvSpPr>
      </xdr:nvSpPr>
      <xdr:spPr bwMode="auto">
        <a:xfrm>
          <a:off x="0" y="105156000"/>
          <a:ext cx="95250" cy="228600"/>
        </a:xfrm>
        <a:prstGeom prst="rect">
          <a:avLst/>
        </a:prstGeom>
        <a:noFill/>
        <a:ln w="9525">
          <a:noFill/>
          <a:miter lim="800000"/>
          <a:headEnd/>
          <a:tailEnd/>
        </a:ln>
      </xdr:spPr>
    </xdr:sp>
    <xdr:clientData/>
  </xdr:oneCellAnchor>
  <xdr:oneCellAnchor>
    <xdr:from>
      <xdr:col>0</xdr:col>
      <xdr:colOff>0</xdr:colOff>
      <xdr:row>428</xdr:row>
      <xdr:rowOff>0</xdr:rowOff>
    </xdr:from>
    <xdr:ext cx="95250" cy="228600"/>
    <xdr:sp macro="" textlink="">
      <xdr:nvSpPr>
        <xdr:cNvPr id="944" name="Text Box 9">
          <a:extLst>
            <a:ext uri="{FF2B5EF4-FFF2-40B4-BE49-F238E27FC236}">
              <a16:creationId xmlns:a16="http://schemas.microsoft.com/office/drawing/2014/main" id="{5D17E5EC-DD69-44C2-AFEC-F49CA89CE26B}"/>
            </a:ext>
          </a:extLst>
        </xdr:cNvPr>
        <xdr:cNvSpPr txBox="1">
          <a:spLocks noChangeArrowheads="1"/>
        </xdr:cNvSpPr>
      </xdr:nvSpPr>
      <xdr:spPr bwMode="auto">
        <a:xfrm>
          <a:off x="0" y="105156000"/>
          <a:ext cx="95250" cy="228600"/>
        </a:xfrm>
        <a:prstGeom prst="rect">
          <a:avLst/>
        </a:prstGeom>
        <a:noFill/>
        <a:ln w="9525">
          <a:noFill/>
          <a:miter lim="800000"/>
          <a:headEnd/>
          <a:tailEnd/>
        </a:ln>
      </xdr:spPr>
    </xdr:sp>
    <xdr:clientData/>
  </xdr:oneCellAnchor>
  <xdr:oneCellAnchor>
    <xdr:from>
      <xdr:col>0</xdr:col>
      <xdr:colOff>0</xdr:colOff>
      <xdr:row>428</xdr:row>
      <xdr:rowOff>0</xdr:rowOff>
    </xdr:from>
    <xdr:ext cx="95250" cy="228600"/>
    <xdr:sp macro="" textlink="">
      <xdr:nvSpPr>
        <xdr:cNvPr id="945" name="Text Box 10">
          <a:extLst>
            <a:ext uri="{FF2B5EF4-FFF2-40B4-BE49-F238E27FC236}">
              <a16:creationId xmlns:a16="http://schemas.microsoft.com/office/drawing/2014/main" id="{CA0B68E4-EDE7-42C6-AEE3-A81CCE7AA6DA}"/>
            </a:ext>
          </a:extLst>
        </xdr:cNvPr>
        <xdr:cNvSpPr txBox="1">
          <a:spLocks noChangeArrowheads="1"/>
        </xdr:cNvSpPr>
      </xdr:nvSpPr>
      <xdr:spPr bwMode="auto">
        <a:xfrm>
          <a:off x="0" y="105156000"/>
          <a:ext cx="95250" cy="228600"/>
        </a:xfrm>
        <a:prstGeom prst="rect">
          <a:avLst/>
        </a:prstGeom>
        <a:noFill/>
        <a:ln w="9525">
          <a:noFill/>
          <a:miter lim="800000"/>
          <a:headEnd/>
          <a:tailEnd/>
        </a:ln>
      </xdr:spPr>
    </xdr:sp>
    <xdr:clientData/>
  </xdr:oneCellAnchor>
  <xdr:oneCellAnchor>
    <xdr:from>
      <xdr:col>0</xdr:col>
      <xdr:colOff>0</xdr:colOff>
      <xdr:row>429</xdr:row>
      <xdr:rowOff>0</xdr:rowOff>
    </xdr:from>
    <xdr:ext cx="95250" cy="228600"/>
    <xdr:sp macro="" textlink="">
      <xdr:nvSpPr>
        <xdr:cNvPr id="946" name="Text Box 1">
          <a:extLst>
            <a:ext uri="{FF2B5EF4-FFF2-40B4-BE49-F238E27FC236}">
              <a16:creationId xmlns:a16="http://schemas.microsoft.com/office/drawing/2014/main" id="{C4607B24-776E-4A7D-8134-50C9D3884835}"/>
            </a:ext>
          </a:extLst>
        </xdr:cNvPr>
        <xdr:cNvSpPr txBox="1">
          <a:spLocks noChangeArrowheads="1"/>
        </xdr:cNvSpPr>
      </xdr:nvSpPr>
      <xdr:spPr bwMode="auto">
        <a:xfrm>
          <a:off x="0" y="105365550"/>
          <a:ext cx="95250" cy="228600"/>
        </a:xfrm>
        <a:prstGeom prst="rect">
          <a:avLst/>
        </a:prstGeom>
        <a:noFill/>
        <a:ln w="9525">
          <a:noFill/>
          <a:miter lim="800000"/>
          <a:headEnd/>
          <a:tailEnd/>
        </a:ln>
      </xdr:spPr>
    </xdr:sp>
    <xdr:clientData/>
  </xdr:oneCellAnchor>
  <xdr:oneCellAnchor>
    <xdr:from>
      <xdr:col>0</xdr:col>
      <xdr:colOff>0</xdr:colOff>
      <xdr:row>429</xdr:row>
      <xdr:rowOff>0</xdr:rowOff>
    </xdr:from>
    <xdr:ext cx="95250" cy="228600"/>
    <xdr:sp macro="" textlink="">
      <xdr:nvSpPr>
        <xdr:cNvPr id="947" name="Text Box 2">
          <a:extLst>
            <a:ext uri="{FF2B5EF4-FFF2-40B4-BE49-F238E27FC236}">
              <a16:creationId xmlns:a16="http://schemas.microsoft.com/office/drawing/2014/main" id="{7BDBB210-42DC-4B24-862F-C852BA3CF641}"/>
            </a:ext>
          </a:extLst>
        </xdr:cNvPr>
        <xdr:cNvSpPr txBox="1">
          <a:spLocks noChangeArrowheads="1"/>
        </xdr:cNvSpPr>
      </xdr:nvSpPr>
      <xdr:spPr bwMode="auto">
        <a:xfrm>
          <a:off x="0" y="105365550"/>
          <a:ext cx="95250" cy="228600"/>
        </a:xfrm>
        <a:prstGeom prst="rect">
          <a:avLst/>
        </a:prstGeom>
        <a:noFill/>
        <a:ln w="9525">
          <a:noFill/>
          <a:miter lim="800000"/>
          <a:headEnd/>
          <a:tailEnd/>
        </a:ln>
      </xdr:spPr>
    </xdr:sp>
    <xdr:clientData/>
  </xdr:oneCellAnchor>
  <xdr:oneCellAnchor>
    <xdr:from>
      <xdr:col>0</xdr:col>
      <xdr:colOff>0</xdr:colOff>
      <xdr:row>429</xdr:row>
      <xdr:rowOff>0</xdr:rowOff>
    </xdr:from>
    <xdr:ext cx="95250" cy="228600"/>
    <xdr:sp macro="" textlink="">
      <xdr:nvSpPr>
        <xdr:cNvPr id="948" name="Text Box 7">
          <a:extLst>
            <a:ext uri="{FF2B5EF4-FFF2-40B4-BE49-F238E27FC236}">
              <a16:creationId xmlns:a16="http://schemas.microsoft.com/office/drawing/2014/main" id="{3FE67DF1-D4AA-4C20-AC0F-76656204D179}"/>
            </a:ext>
          </a:extLst>
        </xdr:cNvPr>
        <xdr:cNvSpPr txBox="1">
          <a:spLocks noChangeArrowheads="1"/>
        </xdr:cNvSpPr>
      </xdr:nvSpPr>
      <xdr:spPr bwMode="auto">
        <a:xfrm>
          <a:off x="0" y="105365550"/>
          <a:ext cx="95250" cy="228600"/>
        </a:xfrm>
        <a:prstGeom prst="rect">
          <a:avLst/>
        </a:prstGeom>
        <a:noFill/>
        <a:ln w="9525">
          <a:noFill/>
          <a:miter lim="800000"/>
          <a:headEnd/>
          <a:tailEnd/>
        </a:ln>
      </xdr:spPr>
    </xdr:sp>
    <xdr:clientData/>
  </xdr:oneCellAnchor>
  <xdr:oneCellAnchor>
    <xdr:from>
      <xdr:col>0</xdr:col>
      <xdr:colOff>0</xdr:colOff>
      <xdr:row>429</xdr:row>
      <xdr:rowOff>0</xdr:rowOff>
    </xdr:from>
    <xdr:ext cx="95250" cy="228600"/>
    <xdr:sp macro="" textlink="">
      <xdr:nvSpPr>
        <xdr:cNvPr id="949" name="Text Box 8">
          <a:extLst>
            <a:ext uri="{FF2B5EF4-FFF2-40B4-BE49-F238E27FC236}">
              <a16:creationId xmlns:a16="http://schemas.microsoft.com/office/drawing/2014/main" id="{1CBFA48F-C93A-4D0A-BDCB-C1FC201E0F5C}"/>
            </a:ext>
          </a:extLst>
        </xdr:cNvPr>
        <xdr:cNvSpPr txBox="1">
          <a:spLocks noChangeArrowheads="1"/>
        </xdr:cNvSpPr>
      </xdr:nvSpPr>
      <xdr:spPr bwMode="auto">
        <a:xfrm>
          <a:off x="0" y="105365550"/>
          <a:ext cx="95250" cy="228600"/>
        </a:xfrm>
        <a:prstGeom prst="rect">
          <a:avLst/>
        </a:prstGeom>
        <a:noFill/>
        <a:ln w="9525">
          <a:noFill/>
          <a:miter lim="800000"/>
          <a:headEnd/>
          <a:tailEnd/>
        </a:ln>
      </xdr:spPr>
    </xdr:sp>
    <xdr:clientData/>
  </xdr:oneCellAnchor>
  <xdr:oneCellAnchor>
    <xdr:from>
      <xdr:col>0</xdr:col>
      <xdr:colOff>0</xdr:colOff>
      <xdr:row>429</xdr:row>
      <xdr:rowOff>0</xdr:rowOff>
    </xdr:from>
    <xdr:ext cx="95250" cy="228600"/>
    <xdr:sp macro="" textlink="">
      <xdr:nvSpPr>
        <xdr:cNvPr id="950" name="Text Box 9">
          <a:extLst>
            <a:ext uri="{FF2B5EF4-FFF2-40B4-BE49-F238E27FC236}">
              <a16:creationId xmlns:a16="http://schemas.microsoft.com/office/drawing/2014/main" id="{42F54A1D-8939-4997-8BE9-06F8BD770AEB}"/>
            </a:ext>
          </a:extLst>
        </xdr:cNvPr>
        <xdr:cNvSpPr txBox="1">
          <a:spLocks noChangeArrowheads="1"/>
        </xdr:cNvSpPr>
      </xdr:nvSpPr>
      <xdr:spPr bwMode="auto">
        <a:xfrm>
          <a:off x="0" y="105365550"/>
          <a:ext cx="95250" cy="228600"/>
        </a:xfrm>
        <a:prstGeom prst="rect">
          <a:avLst/>
        </a:prstGeom>
        <a:noFill/>
        <a:ln w="9525">
          <a:noFill/>
          <a:miter lim="800000"/>
          <a:headEnd/>
          <a:tailEnd/>
        </a:ln>
      </xdr:spPr>
    </xdr:sp>
    <xdr:clientData/>
  </xdr:oneCellAnchor>
  <xdr:oneCellAnchor>
    <xdr:from>
      <xdr:col>0</xdr:col>
      <xdr:colOff>0</xdr:colOff>
      <xdr:row>429</xdr:row>
      <xdr:rowOff>0</xdr:rowOff>
    </xdr:from>
    <xdr:ext cx="95250" cy="228600"/>
    <xdr:sp macro="" textlink="">
      <xdr:nvSpPr>
        <xdr:cNvPr id="951" name="Text Box 10">
          <a:extLst>
            <a:ext uri="{FF2B5EF4-FFF2-40B4-BE49-F238E27FC236}">
              <a16:creationId xmlns:a16="http://schemas.microsoft.com/office/drawing/2014/main" id="{0EE0C53B-69AA-4243-99C2-B59FF234A598}"/>
            </a:ext>
          </a:extLst>
        </xdr:cNvPr>
        <xdr:cNvSpPr txBox="1">
          <a:spLocks noChangeArrowheads="1"/>
        </xdr:cNvSpPr>
      </xdr:nvSpPr>
      <xdr:spPr bwMode="auto">
        <a:xfrm>
          <a:off x="0" y="105365550"/>
          <a:ext cx="95250" cy="228600"/>
        </a:xfrm>
        <a:prstGeom prst="rect">
          <a:avLst/>
        </a:prstGeom>
        <a:noFill/>
        <a:ln w="9525">
          <a:noFill/>
          <a:miter lim="800000"/>
          <a:headEnd/>
          <a:tailEnd/>
        </a:ln>
      </xdr:spPr>
    </xdr:sp>
    <xdr:clientData/>
  </xdr:oneCellAnchor>
  <xdr:oneCellAnchor>
    <xdr:from>
      <xdr:col>0</xdr:col>
      <xdr:colOff>0</xdr:colOff>
      <xdr:row>428</xdr:row>
      <xdr:rowOff>0</xdr:rowOff>
    </xdr:from>
    <xdr:ext cx="95250" cy="228600"/>
    <xdr:sp macro="" textlink="">
      <xdr:nvSpPr>
        <xdr:cNvPr id="952" name="Text Box 1">
          <a:extLst>
            <a:ext uri="{FF2B5EF4-FFF2-40B4-BE49-F238E27FC236}">
              <a16:creationId xmlns:a16="http://schemas.microsoft.com/office/drawing/2014/main" id="{65D4A8E0-6B98-40AD-8205-E0234E30593E}"/>
            </a:ext>
          </a:extLst>
        </xdr:cNvPr>
        <xdr:cNvSpPr txBox="1">
          <a:spLocks noChangeArrowheads="1"/>
        </xdr:cNvSpPr>
      </xdr:nvSpPr>
      <xdr:spPr bwMode="auto">
        <a:xfrm>
          <a:off x="0" y="105156000"/>
          <a:ext cx="95250" cy="228600"/>
        </a:xfrm>
        <a:prstGeom prst="rect">
          <a:avLst/>
        </a:prstGeom>
        <a:noFill/>
        <a:ln w="9525">
          <a:noFill/>
          <a:miter lim="800000"/>
          <a:headEnd/>
          <a:tailEnd/>
        </a:ln>
      </xdr:spPr>
    </xdr:sp>
    <xdr:clientData/>
  </xdr:oneCellAnchor>
  <xdr:oneCellAnchor>
    <xdr:from>
      <xdr:col>0</xdr:col>
      <xdr:colOff>0</xdr:colOff>
      <xdr:row>428</xdr:row>
      <xdr:rowOff>0</xdr:rowOff>
    </xdr:from>
    <xdr:ext cx="95250" cy="228600"/>
    <xdr:sp macro="" textlink="">
      <xdr:nvSpPr>
        <xdr:cNvPr id="953" name="Text Box 2">
          <a:extLst>
            <a:ext uri="{FF2B5EF4-FFF2-40B4-BE49-F238E27FC236}">
              <a16:creationId xmlns:a16="http://schemas.microsoft.com/office/drawing/2014/main" id="{6D8EEAC4-72ED-447C-9D7B-4BD067580BFD}"/>
            </a:ext>
          </a:extLst>
        </xdr:cNvPr>
        <xdr:cNvSpPr txBox="1">
          <a:spLocks noChangeArrowheads="1"/>
        </xdr:cNvSpPr>
      </xdr:nvSpPr>
      <xdr:spPr bwMode="auto">
        <a:xfrm>
          <a:off x="0" y="105156000"/>
          <a:ext cx="95250" cy="228600"/>
        </a:xfrm>
        <a:prstGeom prst="rect">
          <a:avLst/>
        </a:prstGeom>
        <a:noFill/>
        <a:ln w="9525">
          <a:noFill/>
          <a:miter lim="800000"/>
          <a:headEnd/>
          <a:tailEnd/>
        </a:ln>
      </xdr:spPr>
    </xdr:sp>
    <xdr:clientData/>
  </xdr:oneCellAnchor>
  <xdr:oneCellAnchor>
    <xdr:from>
      <xdr:col>0</xdr:col>
      <xdr:colOff>0</xdr:colOff>
      <xdr:row>428</xdr:row>
      <xdr:rowOff>0</xdr:rowOff>
    </xdr:from>
    <xdr:ext cx="95250" cy="228600"/>
    <xdr:sp macro="" textlink="">
      <xdr:nvSpPr>
        <xdr:cNvPr id="954" name="Text Box 7">
          <a:extLst>
            <a:ext uri="{FF2B5EF4-FFF2-40B4-BE49-F238E27FC236}">
              <a16:creationId xmlns:a16="http://schemas.microsoft.com/office/drawing/2014/main" id="{7D03A3F1-0382-47F2-81A6-659AFC41A43E}"/>
            </a:ext>
          </a:extLst>
        </xdr:cNvPr>
        <xdr:cNvSpPr txBox="1">
          <a:spLocks noChangeArrowheads="1"/>
        </xdr:cNvSpPr>
      </xdr:nvSpPr>
      <xdr:spPr bwMode="auto">
        <a:xfrm>
          <a:off x="0" y="105156000"/>
          <a:ext cx="95250" cy="228600"/>
        </a:xfrm>
        <a:prstGeom prst="rect">
          <a:avLst/>
        </a:prstGeom>
        <a:noFill/>
        <a:ln w="9525">
          <a:noFill/>
          <a:miter lim="800000"/>
          <a:headEnd/>
          <a:tailEnd/>
        </a:ln>
      </xdr:spPr>
    </xdr:sp>
    <xdr:clientData/>
  </xdr:oneCellAnchor>
  <xdr:oneCellAnchor>
    <xdr:from>
      <xdr:col>0</xdr:col>
      <xdr:colOff>0</xdr:colOff>
      <xdr:row>428</xdr:row>
      <xdr:rowOff>0</xdr:rowOff>
    </xdr:from>
    <xdr:ext cx="95250" cy="228600"/>
    <xdr:sp macro="" textlink="">
      <xdr:nvSpPr>
        <xdr:cNvPr id="955" name="Text Box 8">
          <a:extLst>
            <a:ext uri="{FF2B5EF4-FFF2-40B4-BE49-F238E27FC236}">
              <a16:creationId xmlns:a16="http://schemas.microsoft.com/office/drawing/2014/main" id="{6F55832C-3EE3-4F21-92F4-DE89E8EB9F07}"/>
            </a:ext>
          </a:extLst>
        </xdr:cNvPr>
        <xdr:cNvSpPr txBox="1">
          <a:spLocks noChangeArrowheads="1"/>
        </xdr:cNvSpPr>
      </xdr:nvSpPr>
      <xdr:spPr bwMode="auto">
        <a:xfrm>
          <a:off x="0" y="105156000"/>
          <a:ext cx="95250" cy="228600"/>
        </a:xfrm>
        <a:prstGeom prst="rect">
          <a:avLst/>
        </a:prstGeom>
        <a:noFill/>
        <a:ln w="9525">
          <a:noFill/>
          <a:miter lim="800000"/>
          <a:headEnd/>
          <a:tailEnd/>
        </a:ln>
      </xdr:spPr>
    </xdr:sp>
    <xdr:clientData/>
  </xdr:oneCellAnchor>
  <xdr:oneCellAnchor>
    <xdr:from>
      <xdr:col>0</xdr:col>
      <xdr:colOff>0</xdr:colOff>
      <xdr:row>428</xdr:row>
      <xdr:rowOff>0</xdr:rowOff>
    </xdr:from>
    <xdr:ext cx="95250" cy="228600"/>
    <xdr:sp macro="" textlink="">
      <xdr:nvSpPr>
        <xdr:cNvPr id="956" name="Text Box 9">
          <a:extLst>
            <a:ext uri="{FF2B5EF4-FFF2-40B4-BE49-F238E27FC236}">
              <a16:creationId xmlns:a16="http://schemas.microsoft.com/office/drawing/2014/main" id="{156259CB-33EA-4575-9B36-C2DEA4CD3FFD}"/>
            </a:ext>
          </a:extLst>
        </xdr:cNvPr>
        <xdr:cNvSpPr txBox="1">
          <a:spLocks noChangeArrowheads="1"/>
        </xdr:cNvSpPr>
      </xdr:nvSpPr>
      <xdr:spPr bwMode="auto">
        <a:xfrm>
          <a:off x="0" y="105156000"/>
          <a:ext cx="95250" cy="228600"/>
        </a:xfrm>
        <a:prstGeom prst="rect">
          <a:avLst/>
        </a:prstGeom>
        <a:noFill/>
        <a:ln w="9525">
          <a:noFill/>
          <a:miter lim="800000"/>
          <a:headEnd/>
          <a:tailEnd/>
        </a:ln>
      </xdr:spPr>
    </xdr:sp>
    <xdr:clientData/>
  </xdr:oneCellAnchor>
  <xdr:oneCellAnchor>
    <xdr:from>
      <xdr:col>0</xdr:col>
      <xdr:colOff>0</xdr:colOff>
      <xdr:row>428</xdr:row>
      <xdr:rowOff>0</xdr:rowOff>
    </xdr:from>
    <xdr:ext cx="95250" cy="228600"/>
    <xdr:sp macro="" textlink="">
      <xdr:nvSpPr>
        <xdr:cNvPr id="957" name="Text Box 10">
          <a:extLst>
            <a:ext uri="{FF2B5EF4-FFF2-40B4-BE49-F238E27FC236}">
              <a16:creationId xmlns:a16="http://schemas.microsoft.com/office/drawing/2014/main" id="{E6A451A3-E0AB-451C-83C2-39AF0741BE2A}"/>
            </a:ext>
          </a:extLst>
        </xdr:cNvPr>
        <xdr:cNvSpPr txBox="1">
          <a:spLocks noChangeArrowheads="1"/>
        </xdr:cNvSpPr>
      </xdr:nvSpPr>
      <xdr:spPr bwMode="auto">
        <a:xfrm>
          <a:off x="0" y="105156000"/>
          <a:ext cx="95250" cy="228600"/>
        </a:xfrm>
        <a:prstGeom prst="rect">
          <a:avLst/>
        </a:prstGeom>
        <a:noFill/>
        <a:ln w="9525">
          <a:noFill/>
          <a:miter lim="800000"/>
          <a:headEnd/>
          <a:tailEnd/>
        </a:ln>
      </xdr:spPr>
    </xdr:sp>
    <xdr:clientData/>
  </xdr:oneCellAnchor>
  <xdr:oneCellAnchor>
    <xdr:from>
      <xdr:col>0</xdr:col>
      <xdr:colOff>0</xdr:colOff>
      <xdr:row>429</xdr:row>
      <xdr:rowOff>0</xdr:rowOff>
    </xdr:from>
    <xdr:ext cx="95250" cy="228600"/>
    <xdr:sp macro="" textlink="">
      <xdr:nvSpPr>
        <xdr:cNvPr id="958" name="Text Box 1">
          <a:extLst>
            <a:ext uri="{FF2B5EF4-FFF2-40B4-BE49-F238E27FC236}">
              <a16:creationId xmlns:a16="http://schemas.microsoft.com/office/drawing/2014/main" id="{5112DC2E-C588-4E6E-992E-9F1E81EC48BC}"/>
            </a:ext>
          </a:extLst>
        </xdr:cNvPr>
        <xdr:cNvSpPr txBox="1">
          <a:spLocks noChangeArrowheads="1"/>
        </xdr:cNvSpPr>
      </xdr:nvSpPr>
      <xdr:spPr bwMode="auto">
        <a:xfrm>
          <a:off x="0" y="105365550"/>
          <a:ext cx="95250" cy="228600"/>
        </a:xfrm>
        <a:prstGeom prst="rect">
          <a:avLst/>
        </a:prstGeom>
        <a:noFill/>
        <a:ln w="9525">
          <a:noFill/>
          <a:miter lim="800000"/>
          <a:headEnd/>
          <a:tailEnd/>
        </a:ln>
      </xdr:spPr>
    </xdr:sp>
    <xdr:clientData/>
  </xdr:oneCellAnchor>
  <xdr:oneCellAnchor>
    <xdr:from>
      <xdr:col>0</xdr:col>
      <xdr:colOff>0</xdr:colOff>
      <xdr:row>429</xdr:row>
      <xdr:rowOff>0</xdr:rowOff>
    </xdr:from>
    <xdr:ext cx="95250" cy="228600"/>
    <xdr:sp macro="" textlink="">
      <xdr:nvSpPr>
        <xdr:cNvPr id="959" name="Text Box 2">
          <a:extLst>
            <a:ext uri="{FF2B5EF4-FFF2-40B4-BE49-F238E27FC236}">
              <a16:creationId xmlns:a16="http://schemas.microsoft.com/office/drawing/2014/main" id="{E5C11CAB-2DD3-4E55-8E35-D4065E8C9FEF}"/>
            </a:ext>
          </a:extLst>
        </xdr:cNvPr>
        <xdr:cNvSpPr txBox="1">
          <a:spLocks noChangeArrowheads="1"/>
        </xdr:cNvSpPr>
      </xdr:nvSpPr>
      <xdr:spPr bwMode="auto">
        <a:xfrm>
          <a:off x="0" y="105365550"/>
          <a:ext cx="95250" cy="228600"/>
        </a:xfrm>
        <a:prstGeom prst="rect">
          <a:avLst/>
        </a:prstGeom>
        <a:noFill/>
        <a:ln w="9525">
          <a:noFill/>
          <a:miter lim="800000"/>
          <a:headEnd/>
          <a:tailEnd/>
        </a:ln>
      </xdr:spPr>
    </xdr:sp>
    <xdr:clientData/>
  </xdr:oneCellAnchor>
  <xdr:oneCellAnchor>
    <xdr:from>
      <xdr:col>0</xdr:col>
      <xdr:colOff>0</xdr:colOff>
      <xdr:row>429</xdr:row>
      <xdr:rowOff>0</xdr:rowOff>
    </xdr:from>
    <xdr:ext cx="95250" cy="228600"/>
    <xdr:sp macro="" textlink="">
      <xdr:nvSpPr>
        <xdr:cNvPr id="960" name="Text Box 7">
          <a:extLst>
            <a:ext uri="{FF2B5EF4-FFF2-40B4-BE49-F238E27FC236}">
              <a16:creationId xmlns:a16="http://schemas.microsoft.com/office/drawing/2014/main" id="{103F09D0-BEE4-4D36-98EF-8C36A775BA9F}"/>
            </a:ext>
          </a:extLst>
        </xdr:cNvPr>
        <xdr:cNvSpPr txBox="1">
          <a:spLocks noChangeArrowheads="1"/>
        </xdr:cNvSpPr>
      </xdr:nvSpPr>
      <xdr:spPr bwMode="auto">
        <a:xfrm>
          <a:off x="0" y="105365550"/>
          <a:ext cx="95250" cy="228600"/>
        </a:xfrm>
        <a:prstGeom prst="rect">
          <a:avLst/>
        </a:prstGeom>
        <a:noFill/>
        <a:ln w="9525">
          <a:noFill/>
          <a:miter lim="800000"/>
          <a:headEnd/>
          <a:tailEnd/>
        </a:ln>
      </xdr:spPr>
    </xdr:sp>
    <xdr:clientData/>
  </xdr:oneCellAnchor>
  <xdr:oneCellAnchor>
    <xdr:from>
      <xdr:col>0</xdr:col>
      <xdr:colOff>0</xdr:colOff>
      <xdr:row>429</xdr:row>
      <xdr:rowOff>0</xdr:rowOff>
    </xdr:from>
    <xdr:ext cx="95250" cy="228600"/>
    <xdr:sp macro="" textlink="">
      <xdr:nvSpPr>
        <xdr:cNvPr id="961" name="Text Box 8">
          <a:extLst>
            <a:ext uri="{FF2B5EF4-FFF2-40B4-BE49-F238E27FC236}">
              <a16:creationId xmlns:a16="http://schemas.microsoft.com/office/drawing/2014/main" id="{E31F3A19-80F8-452B-A7AC-436D0FB0FAEE}"/>
            </a:ext>
          </a:extLst>
        </xdr:cNvPr>
        <xdr:cNvSpPr txBox="1">
          <a:spLocks noChangeArrowheads="1"/>
        </xdr:cNvSpPr>
      </xdr:nvSpPr>
      <xdr:spPr bwMode="auto">
        <a:xfrm>
          <a:off x="0" y="105365550"/>
          <a:ext cx="95250" cy="228600"/>
        </a:xfrm>
        <a:prstGeom prst="rect">
          <a:avLst/>
        </a:prstGeom>
        <a:noFill/>
        <a:ln w="9525">
          <a:noFill/>
          <a:miter lim="800000"/>
          <a:headEnd/>
          <a:tailEnd/>
        </a:ln>
      </xdr:spPr>
    </xdr:sp>
    <xdr:clientData/>
  </xdr:oneCellAnchor>
  <xdr:oneCellAnchor>
    <xdr:from>
      <xdr:col>0</xdr:col>
      <xdr:colOff>0</xdr:colOff>
      <xdr:row>429</xdr:row>
      <xdr:rowOff>0</xdr:rowOff>
    </xdr:from>
    <xdr:ext cx="95250" cy="228600"/>
    <xdr:sp macro="" textlink="">
      <xdr:nvSpPr>
        <xdr:cNvPr id="962" name="Text Box 9">
          <a:extLst>
            <a:ext uri="{FF2B5EF4-FFF2-40B4-BE49-F238E27FC236}">
              <a16:creationId xmlns:a16="http://schemas.microsoft.com/office/drawing/2014/main" id="{88C28791-324E-4F13-BFBC-FEBCD4CBC031}"/>
            </a:ext>
          </a:extLst>
        </xdr:cNvPr>
        <xdr:cNvSpPr txBox="1">
          <a:spLocks noChangeArrowheads="1"/>
        </xdr:cNvSpPr>
      </xdr:nvSpPr>
      <xdr:spPr bwMode="auto">
        <a:xfrm>
          <a:off x="0" y="105365550"/>
          <a:ext cx="95250" cy="228600"/>
        </a:xfrm>
        <a:prstGeom prst="rect">
          <a:avLst/>
        </a:prstGeom>
        <a:noFill/>
        <a:ln w="9525">
          <a:noFill/>
          <a:miter lim="800000"/>
          <a:headEnd/>
          <a:tailEnd/>
        </a:ln>
      </xdr:spPr>
    </xdr:sp>
    <xdr:clientData/>
  </xdr:oneCellAnchor>
  <xdr:oneCellAnchor>
    <xdr:from>
      <xdr:col>0</xdr:col>
      <xdr:colOff>0</xdr:colOff>
      <xdr:row>429</xdr:row>
      <xdr:rowOff>0</xdr:rowOff>
    </xdr:from>
    <xdr:ext cx="95250" cy="228600"/>
    <xdr:sp macro="" textlink="">
      <xdr:nvSpPr>
        <xdr:cNvPr id="963" name="Text Box 10">
          <a:extLst>
            <a:ext uri="{FF2B5EF4-FFF2-40B4-BE49-F238E27FC236}">
              <a16:creationId xmlns:a16="http://schemas.microsoft.com/office/drawing/2014/main" id="{616A6C83-3390-4BA7-81D3-3037E97944F0}"/>
            </a:ext>
          </a:extLst>
        </xdr:cNvPr>
        <xdr:cNvSpPr txBox="1">
          <a:spLocks noChangeArrowheads="1"/>
        </xdr:cNvSpPr>
      </xdr:nvSpPr>
      <xdr:spPr bwMode="auto">
        <a:xfrm>
          <a:off x="0" y="105365550"/>
          <a:ext cx="95250" cy="228600"/>
        </a:xfrm>
        <a:prstGeom prst="rect">
          <a:avLst/>
        </a:prstGeom>
        <a:noFill/>
        <a:ln w="9525">
          <a:noFill/>
          <a:miter lim="800000"/>
          <a:headEnd/>
          <a:tailEnd/>
        </a:ln>
      </xdr:spPr>
    </xdr:sp>
    <xdr:clientData/>
  </xdr:oneCellAnchor>
  <xdr:oneCellAnchor>
    <xdr:from>
      <xdr:col>0</xdr:col>
      <xdr:colOff>0</xdr:colOff>
      <xdr:row>428</xdr:row>
      <xdr:rowOff>0</xdr:rowOff>
    </xdr:from>
    <xdr:ext cx="95250" cy="228600"/>
    <xdr:sp macro="" textlink="">
      <xdr:nvSpPr>
        <xdr:cNvPr id="964" name="Text Box 1">
          <a:extLst>
            <a:ext uri="{FF2B5EF4-FFF2-40B4-BE49-F238E27FC236}">
              <a16:creationId xmlns:a16="http://schemas.microsoft.com/office/drawing/2014/main" id="{29C02B22-8CA5-4DF4-B769-49FEDB949604}"/>
            </a:ext>
          </a:extLst>
        </xdr:cNvPr>
        <xdr:cNvSpPr txBox="1">
          <a:spLocks noChangeArrowheads="1"/>
        </xdr:cNvSpPr>
      </xdr:nvSpPr>
      <xdr:spPr bwMode="auto">
        <a:xfrm>
          <a:off x="0" y="105156000"/>
          <a:ext cx="95250" cy="228600"/>
        </a:xfrm>
        <a:prstGeom prst="rect">
          <a:avLst/>
        </a:prstGeom>
        <a:noFill/>
        <a:ln w="9525">
          <a:noFill/>
          <a:miter lim="800000"/>
          <a:headEnd/>
          <a:tailEnd/>
        </a:ln>
      </xdr:spPr>
    </xdr:sp>
    <xdr:clientData/>
  </xdr:oneCellAnchor>
  <xdr:oneCellAnchor>
    <xdr:from>
      <xdr:col>0</xdr:col>
      <xdr:colOff>0</xdr:colOff>
      <xdr:row>428</xdr:row>
      <xdr:rowOff>0</xdr:rowOff>
    </xdr:from>
    <xdr:ext cx="95250" cy="228600"/>
    <xdr:sp macro="" textlink="">
      <xdr:nvSpPr>
        <xdr:cNvPr id="965" name="Text Box 2">
          <a:extLst>
            <a:ext uri="{FF2B5EF4-FFF2-40B4-BE49-F238E27FC236}">
              <a16:creationId xmlns:a16="http://schemas.microsoft.com/office/drawing/2014/main" id="{A299033B-CC2F-44A2-BCF8-7F9B781D8B40}"/>
            </a:ext>
          </a:extLst>
        </xdr:cNvPr>
        <xdr:cNvSpPr txBox="1">
          <a:spLocks noChangeArrowheads="1"/>
        </xdr:cNvSpPr>
      </xdr:nvSpPr>
      <xdr:spPr bwMode="auto">
        <a:xfrm>
          <a:off x="0" y="105156000"/>
          <a:ext cx="95250" cy="228600"/>
        </a:xfrm>
        <a:prstGeom prst="rect">
          <a:avLst/>
        </a:prstGeom>
        <a:noFill/>
        <a:ln w="9525">
          <a:noFill/>
          <a:miter lim="800000"/>
          <a:headEnd/>
          <a:tailEnd/>
        </a:ln>
      </xdr:spPr>
    </xdr:sp>
    <xdr:clientData/>
  </xdr:oneCellAnchor>
  <xdr:oneCellAnchor>
    <xdr:from>
      <xdr:col>0</xdr:col>
      <xdr:colOff>0</xdr:colOff>
      <xdr:row>428</xdr:row>
      <xdr:rowOff>0</xdr:rowOff>
    </xdr:from>
    <xdr:ext cx="95250" cy="228600"/>
    <xdr:sp macro="" textlink="">
      <xdr:nvSpPr>
        <xdr:cNvPr id="966" name="Text Box 7">
          <a:extLst>
            <a:ext uri="{FF2B5EF4-FFF2-40B4-BE49-F238E27FC236}">
              <a16:creationId xmlns:a16="http://schemas.microsoft.com/office/drawing/2014/main" id="{0F9729E1-218A-411F-855D-906CFBAC1D8A}"/>
            </a:ext>
          </a:extLst>
        </xdr:cNvPr>
        <xdr:cNvSpPr txBox="1">
          <a:spLocks noChangeArrowheads="1"/>
        </xdr:cNvSpPr>
      </xdr:nvSpPr>
      <xdr:spPr bwMode="auto">
        <a:xfrm>
          <a:off x="0" y="105156000"/>
          <a:ext cx="95250" cy="228600"/>
        </a:xfrm>
        <a:prstGeom prst="rect">
          <a:avLst/>
        </a:prstGeom>
        <a:noFill/>
        <a:ln w="9525">
          <a:noFill/>
          <a:miter lim="800000"/>
          <a:headEnd/>
          <a:tailEnd/>
        </a:ln>
      </xdr:spPr>
    </xdr:sp>
    <xdr:clientData/>
  </xdr:oneCellAnchor>
  <xdr:oneCellAnchor>
    <xdr:from>
      <xdr:col>0</xdr:col>
      <xdr:colOff>0</xdr:colOff>
      <xdr:row>428</xdr:row>
      <xdr:rowOff>0</xdr:rowOff>
    </xdr:from>
    <xdr:ext cx="95250" cy="228600"/>
    <xdr:sp macro="" textlink="">
      <xdr:nvSpPr>
        <xdr:cNvPr id="967" name="Text Box 8">
          <a:extLst>
            <a:ext uri="{FF2B5EF4-FFF2-40B4-BE49-F238E27FC236}">
              <a16:creationId xmlns:a16="http://schemas.microsoft.com/office/drawing/2014/main" id="{6286ED6F-698F-4A7D-9EF2-A35CDBF5A1C7}"/>
            </a:ext>
          </a:extLst>
        </xdr:cNvPr>
        <xdr:cNvSpPr txBox="1">
          <a:spLocks noChangeArrowheads="1"/>
        </xdr:cNvSpPr>
      </xdr:nvSpPr>
      <xdr:spPr bwMode="auto">
        <a:xfrm>
          <a:off x="0" y="105156000"/>
          <a:ext cx="95250" cy="228600"/>
        </a:xfrm>
        <a:prstGeom prst="rect">
          <a:avLst/>
        </a:prstGeom>
        <a:noFill/>
        <a:ln w="9525">
          <a:noFill/>
          <a:miter lim="800000"/>
          <a:headEnd/>
          <a:tailEnd/>
        </a:ln>
      </xdr:spPr>
    </xdr:sp>
    <xdr:clientData/>
  </xdr:oneCellAnchor>
  <xdr:oneCellAnchor>
    <xdr:from>
      <xdr:col>0</xdr:col>
      <xdr:colOff>0</xdr:colOff>
      <xdr:row>428</xdr:row>
      <xdr:rowOff>0</xdr:rowOff>
    </xdr:from>
    <xdr:ext cx="95250" cy="228600"/>
    <xdr:sp macro="" textlink="">
      <xdr:nvSpPr>
        <xdr:cNvPr id="968" name="Text Box 9">
          <a:extLst>
            <a:ext uri="{FF2B5EF4-FFF2-40B4-BE49-F238E27FC236}">
              <a16:creationId xmlns:a16="http://schemas.microsoft.com/office/drawing/2014/main" id="{448BFEFD-A1F9-4CD7-AD4C-BF0E793EE9E1}"/>
            </a:ext>
          </a:extLst>
        </xdr:cNvPr>
        <xdr:cNvSpPr txBox="1">
          <a:spLocks noChangeArrowheads="1"/>
        </xdr:cNvSpPr>
      </xdr:nvSpPr>
      <xdr:spPr bwMode="auto">
        <a:xfrm>
          <a:off x="0" y="105156000"/>
          <a:ext cx="95250" cy="228600"/>
        </a:xfrm>
        <a:prstGeom prst="rect">
          <a:avLst/>
        </a:prstGeom>
        <a:noFill/>
        <a:ln w="9525">
          <a:noFill/>
          <a:miter lim="800000"/>
          <a:headEnd/>
          <a:tailEnd/>
        </a:ln>
      </xdr:spPr>
    </xdr:sp>
    <xdr:clientData/>
  </xdr:oneCellAnchor>
  <xdr:oneCellAnchor>
    <xdr:from>
      <xdr:col>0</xdr:col>
      <xdr:colOff>0</xdr:colOff>
      <xdr:row>428</xdr:row>
      <xdr:rowOff>0</xdr:rowOff>
    </xdr:from>
    <xdr:ext cx="95250" cy="228600"/>
    <xdr:sp macro="" textlink="">
      <xdr:nvSpPr>
        <xdr:cNvPr id="969" name="Text Box 10">
          <a:extLst>
            <a:ext uri="{FF2B5EF4-FFF2-40B4-BE49-F238E27FC236}">
              <a16:creationId xmlns:a16="http://schemas.microsoft.com/office/drawing/2014/main" id="{682183E3-57AE-49BC-87E1-7CD1DD8AB11B}"/>
            </a:ext>
          </a:extLst>
        </xdr:cNvPr>
        <xdr:cNvSpPr txBox="1">
          <a:spLocks noChangeArrowheads="1"/>
        </xdr:cNvSpPr>
      </xdr:nvSpPr>
      <xdr:spPr bwMode="auto">
        <a:xfrm>
          <a:off x="0" y="105156000"/>
          <a:ext cx="95250" cy="228600"/>
        </a:xfrm>
        <a:prstGeom prst="rect">
          <a:avLst/>
        </a:prstGeom>
        <a:noFill/>
        <a:ln w="9525">
          <a:noFill/>
          <a:miter lim="800000"/>
          <a:headEnd/>
          <a:tailEnd/>
        </a:ln>
      </xdr:spPr>
    </xdr:sp>
    <xdr:clientData/>
  </xdr:oneCellAnchor>
  <xdr:oneCellAnchor>
    <xdr:from>
      <xdr:col>0</xdr:col>
      <xdr:colOff>0</xdr:colOff>
      <xdr:row>215</xdr:row>
      <xdr:rowOff>0</xdr:rowOff>
    </xdr:from>
    <xdr:ext cx="95250" cy="228600"/>
    <xdr:sp macro="" textlink="">
      <xdr:nvSpPr>
        <xdr:cNvPr id="970" name="Text Box 3">
          <a:extLst>
            <a:ext uri="{FF2B5EF4-FFF2-40B4-BE49-F238E27FC236}">
              <a16:creationId xmlns:a16="http://schemas.microsoft.com/office/drawing/2014/main" id="{10F475FC-5E10-4E48-9676-08402E313E79}"/>
            </a:ext>
          </a:extLst>
        </xdr:cNvPr>
        <xdr:cNvSpPr txBox="1">
          <a:spLocks noChangeArrowheads="1"/>
        </xdr:cNvSpPr>
      </xdr:nvSpPr>
      <xdr:spPr bwMode="auto">
        <a:xfrm>
          <a:off x="0" y="56245125"/>
          <a:ext cx="95250" cy="228600"/>
        </a:xfrm>
        <a:prstGeom prst="rect">
          <a:avLst/>
        </a:prstGeom>
        <a:noFill/>
        <a:ln w="9525">
          <a:noFill/>
          <a:miter lim="800000"/>
          <a:headEnd/>
          <a:tailEnd/>
        </a:ln>
      </xdr:spPr>
    </xdr:sp>
    <xdr:clientData/>
  </xdr:oneCellAnchor>
  <xdr:oneCellAnchor>
    <xdr:from>
      <xdr:col>0</xdr:col>
      <xdr:colOff>0</xdr:colOff>
      <xdr:row>215</xdr:row>
      <xdr:rowOff>0</xdr:rowOff>
    </xdr:from>
    <xdr:ext cx="95250" cy="228600"/>
    <xdr:sp macro="" textlink="">
      <xdr:nvSpPr>
        <xdr:cNvPr id="971" name="Text Box 4">
          <a:extLst>
            <a:ext uri="{FF2B5EF4-FFF2-40B4-BE49-F238E27FC236}">
              <a16:creationId xmlns:a16="http://schemas.microsoft.com/office/drawing/2014/main" id="{04020F6C-E5C3-4396-93C3-98E991F7F793}"/>
            </a:ext>
          </a:extLst>
        </xdr:cNvPr>
        <xdr:cNvSpPr txBox="1">
          <a:spLocks noChangeArrowheads="1"/>
        </xdr:cNvSpPr>
      </xdr:nvSpPr>
      <xdr:spPr bwMode="auto">
        <a:xfrm>
          <a:off x="0" y="56245125"/>
          <a:ext cx="95250" cy="228600"/>
        </a:xfrm>
        <a:prstGeom prst="rect">
          <a:avLst/>
        </a:prstGeom>
        <a:noFill/>
        <a:ln w="9525">
          <a:noFill/>
          <a:miter lim="800000"/>
          <a:headEnd/>
          <a:tailEnd/>
        </a:ln>
      </xdr:spPr>
    </xdr:sp>
    <xdr:clientData/>
  </xdr:oneCellAnchor>
  <xdr:oneCellAnchor>
    <xdr:from>
      <xdr:col>0</xdr:col>
      <xdr:colOff>0</xdr:colOff>
      <xdr:row>215</xdr:row>
      <xdr:rowOff>0</xdr:rowOff>
    </xdr:from>
    <xdr:ext cx="95250" cy="228600"/>
    <xdr:sp macro="" textlink="">
      <xdr:nvSpPr>
        <xdr:cNvPr id="972" name="Text Box 5">
          <a:extLst>
            <a:ext uri="{FF2B5EF4-FFF2-40B4-BE49-F238E27FC236}">
              <a16:creationId xmlns:a16="http://schemas.microsoft.com/office/drawing/2014/main" id="{603ACFC3-0DCC-4405-B07A-3576B1B262C2}"/>
            </a:ext>
          </a:extLst>
        </xdr:cNvPr>
        <xdr:cNvSpPr txBox="1">
          <a:spLocks noChangeArrowheads="1"/>
        </xdr:cNvSpPr>
      </xdr:nvSpPr>
      <xdr:spPr bwMode="auto">
        <a:xfrm>
          <a:off x="0" y="56245125"/>
          <a:ext cx="95250" cy="228600"/>
        </a:xfrm>
        <a:prstGeom prst="rect">
          <a:avLst/>
        </a:prstGeom>
        <a:noFill/>
        <a:ln w="9525">
          <a:noFill/>
          <a:miter lim="800000"/>
          <a:headEnd/>
          <a:tailEnd/>
        </a:ln>
      </xdr:spPr>
    </xdr:sp>
    <xdr:clientData/>
  </xdr:oneCellAnchor>
  <xdr:oneCellAnchor>
    <xdr:from>
      <xdr:col>0</xdr:col>
      <xdr:colOff>0</xdr:colOff>
      <xdr:row>215</xdr:row>
      <xdr:rowOff>0</xdr:rowOff>
    </xdr:from>
    <xdr:ext cx="95250" cy="228600"/>
    <xdr:sp macro="" textlink="">
      <xdr:nvSpPr>
        <xdr:cNvPr id="973" name="Text Box 6">
          <a:extLst>
            <a:ext uri="{FF2B5EF4-FFF2-40B4-BE49-F238E27FC236}">
              <a16:creationId xmlns:a16="http://schemas.microsoft.com/office/drawing/2014/main" id="{E6F7223D-750F-44A3-BC63-5DB69AD585EC}"/>
            </a:ext>
          </a:extLst>
        </xdr:cNvPr>
        <xdr:cNvSpPr txBox="1">
          <a:spLocks noChangeArrowheads="1"/>
        </xdr:cNvSpPr>
      </xdr:nvSpPr>
      <xdr:spPr bwMode="auto">
        <a:xfrm>
          <a:off x="0" y="56245125"/>
          <a:ext cx="95250" cy="228600"/>
        </a:xfrm>
        <a:prstGeom prst="rect">
          <a:avLst/>
        </a:prstGeom>
        <a:noFill/>
        <a:ln w="9525">
          <a:noFill/>
          <a:miter lim="800000"/>
          <a:headEnd/>
          <a:tailEnd/>
        </a:ln>
      </xdr:spPr>
    </xdr:sp>
    <xdr:clientData/>
  </xdr:oneCellAnchor>
  <xdr:oneCellAnchor>
    <xdr:from>
      <xdr:col>0</xdr:col>
      <xdr:colOff>0</xdr:colOff>
      <xdr:row>215</xdr:row>
      <xdr:rowOff>0</xdr:rowOff>
    </xdr:from>
    <xdr:ext cx="95250" cy="228600"/>
    <xdr:sp macro="" textlink="">
      <xdr:nvSpPr>
        <xdr:cNvPr id="974" name="Text Box 3">
          <a:extLst>
            <a:ext uri="{FF2B5EF4-FFF2-40B4-BE49-F238E27FC236}">
              <a16:creationId xmlns:a16="http://schemas.microsoft.com/office/drawing/2014/main" id="{E760AB89-B62B-449E-9609-F142D13CC35F}"/>
            </a:ext>
          </a:extLst>
        </xdr:cNvPr>
        <xdr:cNvSpPr txBox="1">
          <a:spLocks noChangeArrowheads="1"/>
        </xdr:cNvSpPr>
      </xdr:nvSpPr>
      <xdr:spPr bwMode="auto">
        <a:xfrm>
          <a:off x="0" y="56245125"/>
          <a:ext cx="95250" cy="228600"/>
        </a:xfrm>
        <a:prstGeom prst="rect">
          <a:avLst/>
        </a:prstGeom>
        <a:noFill/>
        <a:ln w="9525">
          <a:noFill/>
          <a:miter lim="800000"/>
          <a:headEnd/>
          <a:tailEnd/>
        </a:ln>
      </xdr:spPr>
    </xdr:sp>
    <xdr:clientData/>
  </xdr:oneCellAnchor>
  <xdr:oneCellAnchor>
    <xdr:from>
      <xdr:col>0</xdr:col>
      <xdr:colOff>0</xdr:colOff>
      <xdr:row>215</xdr:row>
      <xdr:rowOff>0</xdr:rowOff>
    </xdr:from>
    <xdr:ext cx="95250" cy="228600"/>
    <xdr:sp macro="" textlink="">
      <xdr:nvSpPr>
        <xdr:cNvPr id="975" name="Text Box 4">
          <a:extLst>
            <a:ext uri="{FF2B5EF4-FFF2-40B4-BE49-F238E27FC236}">
              <a16:creationId xmlns:a16="http://schemas.microsoft.com/office/drawing/2014/main" id="{7850AFD4-DE5D-42B3-B7C0-8D72FBDBC8F7}"/>
            </a:ext>
          </a:extLst>
        </xdr:cNvPr>
        <xdr:cNvSpPr txBox="1">
          <a:spLocks noChangeArrowheads="1"/>
        </xdr:cNvSpPr>
      </xdr:nvSpPr>
      <xdr:spPr bwMode="auto">
        <a:xfrm>
          <a:off x="0" y="56245125"/>
          <a:ext cx="95250" cy="228600"/>
        </a:xfrm>
        <a:prstGeom prst="rect">
          <a:avLst/>
        </a:prstGeom>
        <a:noFill/>
        <a:ln w="9525">
          <a:noFill/>
          <a:miter lim="800000"/>
          <a:headEnd/>
          <a:tailEnd/>
        </a:ln>
      </xdr:spPr>
    </xdr:sp>
    <xdr:clientData/>
  </xdr:oneCellAnchor>
  <xdr:oneCellAnchor>
    <xdr:from>
      <xdr:col>0</xdr:col>
      <xdr:colOff>0</xdr:colOff>
      <xdr:row>215</xdr:row>
      <xdr:rowOff>0</xdr:rowOff>
    </xdr:from>
    <xdr:ext cx="95250" cy="228600"/>
    <xdr:sp macro="" textlink="">
      <xdr:nvSpPr>
        <xdr:cNvPr id="976" name="Text Box 5">
          <a:extLst>
            <a:ext uri="{FF2B5EF4-FFF2-40B4-BE49-F238E27FC236}">
              <a16:creationId xmlns:a16="http://schemas.microsoft.com/office/drawing/2014/main" id="{640B81B5-3A65-492F-A000-266312C7D055}"/>
            </a:ext>
          </a:extLst>
        </xdr:cNvPr>
        <xdr:cNvSpPr txBox="1">
          <a:spLocks noChangeArrowheads="1"/>
        </xdr:cNvSpPr>
      </xdr:nvSpPr>
      <xdr:spPr bwMode="auto">
        <a:xfrm>
          <a:off x="0" y="56245125"/>
          <a:ext cx="95250" cy="228600"/>
        </a:xfrm>
        <a:prstGeom prst="rect">
          <a:avLst/>
        </a:prstGeom>
        <a:noFill/>
        <a:ln w="9525">
          <a:noFill/>
          <a:miter lim="800000"/>
          <a:headEnd/>
          <a:tailEnd/>
        </a:ln>
      </xdr:spPr>
    </xdr:sp>
    <xdr:clientData/>
  </xdr:oneCellAnchor>
  <xdr:oneCellAnchor>
    <xdr:from>
      <xdr:col>0</xdr:col>
      <xdr:colOff>0</xdr:colOff>
      <xdr:row>215</xdr:row>
      <xdr:rowOff>0</xdr:rowOff>
    </xdr:from>
    <xdr:ext cx="95250" cy="228600"/>
    <xdr:sp macro="" textlink="">
      <xdr:nvSpPr>
        <xdr:cNvPr id="977" name="Text Box 6">
          <a:extLst>
            <a:ext uri="{FF2B5EF4-FFF2-40B4-BE49-F238E27FC236}">
              <a16:creationId xmlns:a16="http://schemas.microsoft.com/office/drawing/2014/main" id="{0D71C5EA-1982-4737-93C1-5368036A77F0}"/>
            </a:ext>
          </a:extLst>
        </xdr:cNvPr>
        <xdr:cNvSpPr txBox="1">
          <a:spLocks noChangeArrowheads="1"/>
        </xdr:cNvSpPr>
      </xdr:nvSpPr>
      <xdr:spPr bwMode="auto">
        <a:xfrm>
          <a:off x="0" y="56245125"/>
          <a:ext cx="95250" cy="228600"/>
        </a:xfrm>
        <a:prstGeom prst="rect">
          <a:avLst/>
        </a:prstGeom>
        <a:noFill/>
        <a:ln w="9525">
          <a:noFill/>
          <a:miter lim="800000"/>
          <a:headEnd/>
          <a:tailEnd/>
        </a:ln>
      </xdr:spPr>
    </xdr:sp>
    <xdr:clientData/>
  </xdr:oneCellAnchor>
  <xdr:oneCellAnchor>
    <xdr:from>
      <xdr:col>0</xdr:col>
      <xdr:colOff>0</xdr:colOff>
      <xdr:row>215</xdr:row>
      <xdr:rowOff>0</xdr:rowOff>
    </xdr:from>
    <xdr:ext cx="95250" cy="228600"/>
    <xdr:sp macro="" textlink="">
      <xdr:nvSpPr>
        <xdr:cNvPr id="978" name="Text Box 3">
          <a:extLst>
            <a:ext uri="{FF2B5EF4-FFF2-40B4-BE49-F238E27FC236}">
              <a16:creationId xmlns:a16="http://schemas.microsoft.com/office/drawing/2014/main" id="{99D11AE3-581F-422A-94BD-8D3182DF949C}"/>
            </a:ext>
          </a:extLst>
        </xdr:cNvPr>
        <xdr:cNvSpPr txBox="1">
          <a:spLocks noChangeArrowheads="1"/>
        </xdr:cNvSpPr>
      </xdr:nvSpPr>
      <xdr:spPr bwMode="auto">
        <a:xfrm>
          <a:off x="0" y="56245125"/>
          <a:ext cx="95250" cy="228600"/>
        </a:xfrm>
        <a:prstGeom prst="rect">
          <a:avLst/>
        </a:prstGeom>
        <a:noFill/>
        <a:ln w="9525">
          <a:noFill/>
          <a:miter lim="800000"/>
          <a:headEnd/>
          <a:tailEnd/>
        </a:ln>
      </xdr:spPr>
    </xdr:sp>
    <xdr:clientData/>
  </xdr:oneCellAnchor>
  <xdr:oneCellAnchor>
    <xdr:from>
      <xdr:col>0</xdr:col>
      <xdr:colOff>0</xdr:colOff>
      <xdr:row>215</xdr:row>
      <xdr:rowOff>0</xdr:rowOff>
    </xdr:from>
    <xdr:ext cx="95250" cy="228600"/>
    <xdr:sp macro="" textlink="">
      <xdr:nvSpPr>
        <xdr:cNvPr id="979" name="Text Box 4">
          <a:extLst>
            <a:ext uri="{FF2B5EF4-FFF2-40B4-BE49-F238E27FC236}">
              <a16:creationId xmlns:a16="http://schemas.microsoft.com/office/drawing/2014/main" id="{90CB2A53-F828-49A0-B3B8-CBEA959A6BE1}"/>
            </a:ext>
          </a:extLst>
        </xdr:cNvPr>
        <xdr:cNvSpPr txBox="1">
          <a:spLocks noChangeArrowheads="1"/>
        </xdr:cNvSpPr>
      </xdr:nvSpPr>
      <xdr:spPr bwMode="auto">
        <a:xfrm>
          <a:off x="0" y="56245125"/>
          <a:ext cx="95250" cy="228600"/>
        </a:xfrm>
        <a:prstGeom prst="rect">
          <a:avLst/>
        </a:prstGeom>
        <a:noFill/>
        <a:ln w="9525">
          <a:noFill/>
          <a:miter lim="800000"/>
          <a:headEnd/>
          <a:tailEnd/>
        </a:ln>
      </xdr:spPr>
    </xdr:sp>
    <xdr:clientData/>
  </xdr:oneCellAnchor>
  <xdr:oneCellAnchor>
    <xdr:from>
      <xdr:col>0</xdr:col>
      <xdr:colOff>0</xdr:colOff>
      <xdr:row>215</xdr:row>
      <xdr:rowOff>0</xdr:rowOff>
    </xdr:from>
    <xdr:ext cx="95250" cy="228600"/>
    <xdr:sp macro="" textlink="">
      <xdr:nvSpPr>
        <xdr:cNvPr id="980" name="Text Box 5">
          <a:extLst>
            <a:ext uri="{FF2B5EF4-FFF2-40B4-BE49-F238E27FC236}">
              <a16:creationId xmlns:a16="http://schemas.microsoft.com/office/drawing/2014/main" id="{263AEF57-F04C-4CF0-BEE0-141EAED986FE}"/>
            </a:ext>
          </a:extLst>
        </xdr:cNvPr>
        <xdr:cNvSpPr txBox="1">
          <a:spLocks noChangeArrowheads="1"/>
        </xdr:cNvSpPr>
      </xdr:nvSpPr>
      <xdr:spPr bwMode="auto">
        <a:xfrm>
          <a:off x="0" y="56245125"/>
          <a:ext cx="95250" cy="228600"/>
        </a:xfrm>
        <a:prstGeom prst="rect">
          <a:avLst/>
        </a:prstGeom>
        <a:noFill/>
        <a:ln w="9525">
          <a:noFill/>
          <a:miter lim="800000"/>
          <a:headEnd/>
          <a:tailEnd/>
        </a:ln>
      </xdr:spPr>
    </xdr:sp>
    <xdr:clientData/>
  </xdr:oneCellAnchor>
  <xdr:oneCellAnchor>
    <xdr:from>
      <xdr:col>0</xdr:col>
      <xdr:colOff>0</xdr:colOff>
      <xdr:row>215</xdr:row>
      <xdr:rowOff>0</xdr:rowOff>
    </xdr:from>
    <xdr:ext cx="95250" cy="228600"/>
    <xdr:sp macro="" textlink="">
      <xdr:nvSpPr>
        <xdr:cNvPr id="981" name="Text Box 6">
          <a:extLst>
            <a:ext uri="{FF2B5EF4-FFF2-40B4-BE49-F238E27FC236}">
              <a16:creationId xmlns:a16="http://schemas.microsoft.com/office/drawing/2014/main" id="{8ED0258C-7D3F-4DD0-B699-A0445F4C5042}"/>
            </a:ext>
          </a:extLst>
        </xdr:cNvPr>
        <xdr:cNvSpPr txBox="1">
          <a:spLocks noChangeArrowheads="1"/>
        </xdr:cNvSpPr>
      </xdr:nvSpPr>
      <xdr:spPr bwMode="auto">
        <a:xfrm>
          <a:off x="0" y="56245125"/>
          <a:ext cx="95250" cy="228600"/>
        </a:xfrm>
        <a:prstGeom prst="rect">
          <a:avLst/>
        </a:prstGeom>
        <a:noFill/>
        <a:ln w="9525">
          <a:noFill/>
          <a:miter lim="800000"/>
          <a:headEnd/>
          <a:tailEnd/>
        </a:ln>
      </xdr:spPr>
    </xdr:sp>
    <xdr:clientData/>
  </xdr:oneCellAnchor>
  <xdr:oneCellAnchor>
    <xdr:from>
      <xdr:col>0</xdr:col>
      <xdr:colOff>0</xdr:colOff>
      <xdr:row>215</xdr:row>
      <xdr:rowOff>0</xdr:rowOff>
    </xdr:from>
    <xdr:ext cx="95250" cy="228600"/>
    <xdr:sp macro="" textlink="">
      <xdr:nvSpPr>
        <xdr:cNvPr id="982" name="Text Box 3">
          <a:extLst>
            <a:ext uri="{FF2B5EF4-FFF2-40B4-BE49-F238E27FC236}">
              <a16:creationId xmlns:a16="http://schemas.microsoft.com/office/drawing/2014/main" id="{2ED2A390-B3A3-4366-BF30-95536AE675E2}"/>
            </a:ext>
          </a:extLst>
        </xdr:cNvPr>
        <xdr:cNvSpPr txBox="1">
          <a:spLocks noChangeArrowheads="1"/>
        </xdr:cNvSpPr>
      </xdr:nvSpPr>
      <xdr:spPr bwMode="auto">
        <a:xfrm>
          <a:off x="0" y="56245125"/>
          <a:ext cx="95250" cy="228600"/>
        </a:xfrm>
        <a:prstGeom prst="rect">
          <a:avLst/>
        </a:prstGeom>
        <a:noFill/>
        <a:ln w="9525">
          <a:noFill/>
          <a:miter lim="800000"/>
          <a:headEnd/>
          <a:tailEnd/>
        </a:ln>
      </xdr:spPr>
    </xdr:sp>
    <xdr:clientData/>
  </xdr:oneCellAnchor>
  <xdr:oneCellAnchor>
    <xdr:from>
      <xdr:col>0</xdr:col>
      <xdr:colOff>0</xdr:colOff>
      <xdr:row>215</xdr:row>
      <xdr:rowOff>0</xdr:rowOff>
    </xdr:from>
    <xdr:ext cx="95250" cy="228600"/>
    <xdr:sp macro="" textlink="">
      <xdr:nvSpPr>
        <xdr:cNvPr id="983" name="Text Box 4">
          <a:extLst>
            <a:ext uri="{FF2B5EF4-FFF2-40B4-BE49-F238E27FC236}">
              <a16:creationId xmlns:a16="http://schemas.microsoft.com/office/drawing/2014/main" id="{C6B4719C-AF74-47E3-BB13-025747BFC47E}"/>
            </a:ext>
          </a:extLst>
        </xdr:cNvPr>
        <xdr:cNvSpPr txBox="1">
          <a:spLocks noChangeArrowheads="1"/>
        </xdr:cNvSpPr>
      </xdr:nvSpPr>
      <xdr:spPr bwMode="auto">
        <a:xfrm>
          <a:off x="0" y="56245125"/>
          <a:ext cx="95250" cy="228600"/>
        </a:xfrm>
        <a:prstGeom prst="rect">
          <a:avLst/>
        </a:prstGeom>
        <a:noFill/>
        <a:ln w="9525">
          <a:noFill/>
          <a:miter lim="800000"/>
          <a:headEnd/>
          <a:tailEnd/>
        </a:ln>
      </xdr:spPr>
    </xdr:sp>
    <xdr:clientData/>
  </xdr:oneCellAnchor>
  <xdr:oneCellAnchor>
    <xdr:from>
      <xdr:col>0</xdr:col>
      <xdr:colOff>0</xdr:colOff>
      <xdr:row>215</xdr:row>
      <xdr:rowOff>0</xdr:rowOff>
    </xdr:from>
    <xdr:ext cx="95250" cy="228600"/>
    <xdr:sp macro="" textlink="">
      <xdr:nvSpPr>
        <xdr:cNvPr id="984" name="Text Box 5">
          <a:extLst>
            <a:ext uri="{FF2B5EF4-FFF2-40B4-BE49-F238E27FC236}">
              <a16:creationId xmlns:a16="http://schemas.microsoft.com/office/drawing/2014/main" id="{28A24B8A-5400-49A2-BC13-2A0EB015BE94}"/>
            </a:ext>
          </a:extLst>
        </xdr:cNvPr>
        <xdr:cNvSpPr txBox="1">
          <a:spLocks noChangeArrowheads="1"/>
        </xdr:cNvSpPr>
      </xdr:nvSpPr>
      <xdr:spPr bwMode="auto">
        <a:xfrm>
          <a:off x="0" y="56245125"/>
          <a:ext cx="95250" cy="228600"/>
        </a:xfrm>
        <a:prstGeom prst="rect">
          <a:avLst/>
        </a:prstGeom>
        <a:noFill/>
        <a:ln w="9525">
          <a:noFill/>
          <a:miter lim="800000"/>
          <a:headEnd/>
          <a:tailEnd/>
        </a:ln>
      </xdr:spPr>
    </xdr:sp>
    <xdr:clientData/>
  </xdr:oneCellAnchor>
  <xdr:oneCellAnchor>
    <xdr:from>
      <xdr:col>0</xdr:col>
      <xdr:colOff>0</xdr:colOff>
      <xdr:row>215</xdr:row>
      <xdr:rowOff>0</xdr:rowOff>
    </xdr:from>
    <xdr:ext cx="95250" cy="228600"/>
    <xdr:sp macro="" textlink="">
      <xdr:nvSpPr>
        <xdr:cNvPr id="985" name="Text Box 6">
          <a:extLst>
            <a:ext uri="{FF2B5EF4-FFF2-40B4-BE49-F238E27FC236}">
              <a16:creationId xmlns:a16="http://schemas.microsoft.com/office/drawing/2014/main" id="{F4410F27-EC1F-487B-A846-A2D7E6D5FE68}"/>
            </a:ext>
          </a:extLst>
        </xdr:cNvPr>
        <xdr:cNvSpPr txBox="1">
          <a:spLocks noChangeArrowheads="1"/>
        </xdr:cNvSpPr>
      </xdr:nvSpPr>
      <xdr:spPr bwMode="auto">
        <a:xfrm>
          <a:off x="0" y="56245125"/>
          <a:ext cx="95250" cy="228600"/>
        </a:xfrm>
        <a:prstGeom prst="rect">
          <a:avLst/>
        </a:prstGeom>
        <a:noFill/>
        <a:ln w="9525">
          <a:noFill/>
          <a:miter lim="800000"/>
          <a:headEnd/>
          <a:tailEnd/>
        </a:ln>
      </xdr:spPr>
    </xdr:sp>
    <xdr:clientData/>
  </xdr:oneCellAnchor>
  <xdr:twoCellAnchor editAs="oneCell">
    <xdr:from>
      <xdr:col>0</xdr:col>
      <xdr:colOff>0</xdr:colOff>
      <xdr:row>455</xdr:row>
      <xdr:rowOff>0</xdr:rowOff>
    </xdr:from>
    <xdr:to>
      <xdr:col>0</xdr:col>
      <xdr:colOff>114300</xdr:colOff>
      <xdr:row>456</xdr:row>
      <xdr:rowOff>19050</xdr:rowOff>
    </xdr:to>
    <xdr:sp macro="" textlink="">
      <xdr:nvSpPr>
        <xdr:cNvPr id="986" name="Text Box 1">
          <a:extLst>
            <a:ext uri="{FF2B5EF4-FFF2-40B4-BE49-F238E27FC236}">
              <a16:creationId xmlns:a16="http://schemas.microsoft.com/office/drawing/2014/main" id="{21DD4CA5-D391-4B08-AE0F-9EE3A21B846C}"/>
            </a:ext>
          </a:extLst>
        </xdr:cNvPr>
        <xdr:cNvSpPr txBox="1">
          <a:spLocks noChangeArrowheads="1"/>
        </xdr:cNvSpPr>
      </xdr:nvSpPr>
      <xdr:spPr bwMode="auto">
        <a:xfrm>
          <a:off x="0" y="112509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455</xdr:row>
      <xdr:rowOff>0</xdr:rowOff>
    </xdr:from>
    <xdr:to>
      <xdr:col>0</xdr:col>
      <xdr:colOff>114300</xdr:colOff>
      <xdr:row>456</xdr:row>
      <xdr:rowOff>19050</xdr:rowOff>
    </xdr:to>
    <xdr:sp macro="" textlink="">
      <xdr:nvSpPr>
        <xdr:cNvPr id="987" name="Text Box 2">
          <a:extLst>
            <a:ext uri="{FF2B5EF4-FFF2-40B4-BE49-F238E27FC236}">
              <a16:creationId xmlns:a16="http://schemas.microsoft.com/office/drawing/2014/main" id="{8F754B07-AB8D-4B80-9687-9AF06B19425F}"/>
            </a:ext>
          </a:extLst>
        </xdr:cNvPr>
        <xdr:cNvSpPr txBox="1">
          <a:spLocks noChangeArrowheads="1"/>
        </xdr:cNvSpPr>
      </xdr:nvSpPr>
      <xdr:spPr bwMode="auto">
        <a:xfrm>
          <a:off x="0" y="112509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480</xdr:row>
      <xdr:rowOff>0</xdr:rowOff>
    </xdr:from>
    <xdr:to>
      <xdr:col>0</xdr:col>
      <xdr:colOff>114300</xdr:colOff>
      <xdr:row>481</xdr:row>
      <xdr:rowOff>19050</xdr:rowOff>
    </xdr:to>
    <xdr:sp macro="" textlink="">
      <xdr:nvSpPr>
        <xdr:cNvPr id="988" name="Text Box 3">
          <a:extLst>
            <a:ext uri="{FF2B5EF4-FFF2-40B4-BE49-F238E27FC236}">
              <a16:creationId xmlns:a16="http://schemas.microsoft.com/office/drawing/2014/main" id="{13B6F141-42F6-4124-A4EC-0B4034FB4D94}"/>
            </a:ext>
          </a:extLst>
        </xdr:cNvPr>
        <xdr:cNvSpPr txBox="1">
          <a:spLocks noChangeArrowheads="1"/>
        </xdr:cNvSpPr>
      </xdr:nvSpPr>
      <xdr:spPr bwMode="auto">
        <a:xfrm>
          <a:off x="0" y="1190053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480</xdr:row>
      <xdr:rowOff>0</xdr:rowOff>
    </xdr:from>
    <xdr:to>
      <xdr:col>0</xdr:col>
      <xdr:colOff>114300</xdr:colOff>
      <xdr:row>481</xdr:row>
      <xdr:rowOff>19050</xdr:rowOff>
    </xdr:to>
    <xdr:sp macro="" textlink="">
      <xdr:nvSpPr>
        <xdr:cNvPr id="989" name="Text Box 4">
          <a:extLst>
            <a:ext uri="{FF2B5EF4-FFF2-40B4-BE49-F238E27FC236}">
              <a16:creationId xmlns:a16="http://schemas.microsoft.com/office/drawing/2014/main" id="{F851F3A8-F177-4E54-8A44-2907A461C6BD}"/>
            </a:ext>
          </a:extLst>
        </xdr:cNvPr>
        <xdr:cNvSpPr txBox="1">
          <a:spLocks noChangeArrowheads="1"/>
        </xdr:cNvSpPr>
      </xdr:nvSpPr>
      <xdr:spPr bwMode="auto">
        <a:xfrm>
          <a:off x="0" y="1190053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480</xdr:row>
      <xdr:rowOff>0</xdr:rowOff>
    </xdr:from>
    <xdr:to>
      <xdr:col>0</xdr:col>
      <xdr:colOff>114300</xdr:colOff>
      <xdr:row>481</xdr:row>
      <xdr:rowOff>19050</xdr:rowOff>
    </xdr:to>
    <xdr:sp macro="" textlink="">
      <xdr:nvSpPr>
        <xdr:cNvPr id="990" name="Text Box 5">
          <a:extLst>
            <a:ext uri="{FF2B5EF4-FFF2-40B4-BE49-F238E27FC236}">
              <a16:creationId xmlns:a16="http://schemas.microsoft.com/office/drawing/2014/main" id="{8E69AA41-6656-49F3-BF0F-4F3098A1568A}"/>
            </a:ext>
          </a:extLst>
        </xdr:cNvPr>
        <xdr:cNvSpPr txBox="1">
          <a:spLocks noChangeArrowheads="1"/>
        </xdr:cNvSpPr>
      </xdr:nvSpPr>
      <xdr:spPr bwMode="auto">
        <a:xfrm>
          <a:off x="0" y="1190053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480</xdr:row>
      <xdr:rowOff>0</xdr:rowOff>
    </xdr:from>
    <xdr:to>
      <xdr:col>0</xdr:col>
      <xdr:colOff>114300</xdr:colOff>
      <xdr:row>481</xdr:row>
      <xdr:rowOff>19050</xdr:rowOff>
    </xdr:to>
    <xdr:sp macro="" textlink="">
      <xdr:nvSpPr>
        <xdr:cNvPr id="991" name="Text Box 6">
          <a:extLst>
            <a:ext uri="{FF2B5EF4-FFF2-40B4-BE49-F238E27FC236}">
              <a16:creationId xmlns:a16="http://schemas.microsoft.com/office/drawing/2014/main" id="{164B5D0B-6581-4B55-B14A-7DC52A90D77E}"/>
            </a:ext>
          </a:extLst>
        </xdr:cNvPr>
        <xdr:cNvSpPr txBox="1">
          <a:spLocks noChangeArrowheads="1"/>
        </xdr:cNvSpPr>
      </xdr:nvSpPr>
      <xdr:spPr bwMode="auto">
        <a:xfrm>
          <a:off x="0" y="1190053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455</xdr:row>
      <xdr:rowOff>0</xdr:rowOff>
    </xdr:from>
    <xdr:to>
      <xdr:col>0</xdr:col>
      <xdr:colOff>114300</xdr:colOff>
      <xdr:row>456</xdr:row>
      <xdr:rowOff>19050</xdr:rowOff>
    </xdr:to>
    <xdr:sp macro="" textlink="">
      <xdr:nvSpPr>
        <xdr:cNvPr id="992" name="Text Box 7">
          <a:extLst>
            <a:ext uri="{FF2B5EF4-FFF2-40B4-BE49-F238E27FC236}">
              <a16:creationId xmlns:a16="http://schemas.microsoft.com/office/drawing/2014/main" id="{0D1DDC92-EEE9-46FF-B280-F80B2C71BEDC}"/>
            </a:ext>
          </a:extLst>
        </xdr:cNvPr>
        <xdr:cNvSpPr txBox="1">
          <a:spLocks noChangeArrowheads="1"/>
        </xdr:cNvSpPr>
      </xdr:nvSpPr>
      <xdr:spPr bwMode="auto">
        <a:xfrm>
          <a:off x="0" y="112509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455</xdr:row>
      <xdr:rowOff>0</xdr:rowOff>
    </xdr:from>
    <xdr:to>
      <xdr:col>0</xdr:col>
      <xdr:colOff>114300</xdr:colOff>
      <xdr:row>456</xdr:row>
      <xdr:rowOff>19050</xdr:rowOff>
    </xdr:to>
    <xdr:sp macro="" textlink="">
      <xdr:nvSpPr>
        <xdr:cNvPr id="993" name="Text Box 8">
          <a:extLst>
            <a:ext uri="{FF2B5EF4-FFF2-40B4-BE49-F238E27FC236}">
              <a16:creationId xmlns:a16="http://schemas.microsoft.com/office/drawing/2014/main" id="{0D6E8DB9-93F2-4E3B-91BE-2CF8D8BE002A}"/>
            </a:ext>
          </a:extLst>
        </xdr:cNvPr>
        <xdr:cNvSpPr txBox="1">
          <a:spLocks noChangeArrowheads="1"/>
        </xdr:cNvSpPr>
      </xdr:nvSpPr>
      <xdr:spPr bwMode="auto">
        <a:xfrm>
          <a:off x="0" y="112509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455</xdr:row>
      <xdr:rowOff>0</xdr:rowOff>
    </xdr:from>
    <xdr:to>
      <xdr:col>0</xdr:col>
      <xdr:colOff>114300</xdr:colOff>
      <xdr:row>456</xdr:row>
      <xdr:rowOff>19050</xdr:rowOff>
    </xdr:to>
    <xdr:sp macro="" textlink="">
      <xdr:nvSpPr>
        <xdr:cNvPr id="994" name="Text Box 9">
          <a:extLst>
            <a:ext uri="{FF2B5EF4-FFF2-40B4-BE49-F238E27FC236}">
              <a16:creationId xmlns:a16="http://schemas.microsoft.com/office/drawing/2014/main" id="{B3CCEBDA-8230-483A-87DE-852F336A114D}"/>
            </a:ext>
          </a:extLst>
        </xdr:cNvPr>
        <xdr:cNvSpPr txBox="1">
          <a:spLocks noChangeArrowheads="1"/>
        </xdr:cNvSpPr>
      </xdr:nvSpPr>
      <xdr:spPr bwMode="auto">
        <a:xfrm>
          <a:off x="0" y="112509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455</xdr:row>
      <xdr:rowOff>0</xdr:rowOff>
    </xdr:from>
    <xdr:to>
      <xdr:col>0</xdr:col>
      <xdr:colOff>114300</xdr:colOff>
      <xdr:row>456</xdr:row>
      <xdr:rowOff>19050</xdr:rowOff>
    </xdr:to>
    <xdr:sp macro="" textlink="">
      <xdr:nvSpPr>
        <xdr:cNvPr id="995" name="Text Box 10">
          <a:extLst>
            <a:ext uri="{FF2B5EF4-FFF2-40B4-BE49-F238E27FC236}">
              <a16:creationId xmlns:a16="http://schemas.microsoft.com/office/drawing/2014/main" id="{B1BAE463-A466-457D-8356-04E4D39B2E5C}"/>
            </a:ext>
          </a:extLst>
        </xdr:cNvPr>
        <xdr:cNvSpPr txBox="1">
          <a:spLocks noChangeArrowheads="1"/>
        </xdr:cNvSpPr>
      </xdr:nvSpPr>
      <xdr:spPr bwMode="auto">
        <a:xfrm>
          <a:off x="0" y="112509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480</xdr:row>
      <xdr:rowOff>0</xdr:rowOff>
    </xdr:from>
    <xdr:to>
      <xdr:col>0</xdr:col>
      <xdr:colOff>85725</xdr:colOff>
      <xdr:row>488</xdr:row>
      <xdr:rowOff>76201</xdr:rowOff>
    </xdr:to>
    <xdr:sp macro="" textlink="">
      <xdr:nvSpPr>
        <xdr:cNvPr id="996" name="Text Box 11">
          <a:extLst>
            <a:ext uri="{FF2B5EF4-FFF2-40B4-BE49-F238E27FC236}">
              <a16:creationId xmlns:a16="http://schemas.microsoft.com/office/drawing/2014/main" id="{F14DE2CF-913F-4D76-B601-8E3584A87A8F}"/>
            </a:ext>
          </a:extLst>
        </xdr:cNvPr>
        <xdr:cNvSpPr txBox="1">
          <a:spLocks noChangeArrowheads="1"/>
        </xdr:cNvSpPr>
      </xdr:nvSpPr>
      <xdr:spPr bwMode="auto">
        <a:xfrm>
          <a:off x="0" y="119005350"/>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480</xdr:row>
      <xdr:rowOff>0</xdr:rowOff>
    </xdr:from>
    <xdr:to>
      <xdr:col>0</xdr:col>
      <xdr:colOff>85725</xdr:colOff>
      <xdr:row>488</xdr:row>
      <xdr:rowOff>76201</xdr:rowOff>
    </xdr:to>
    <xdr:sp macro="" textlink="">
      <xdr:nvSpPr>
        <xdr:cNvPr id="997" name="Text Box 12">
          <a:extLst>
            <a:ext uri="{FF2B5EF4-FFF2-40B4-BE49-F238E27FC236}">
              <a16:creationId xmlns:a16="http://schemas.microsoft.com/office/drawing/2014/main" id="{C422864A-13BE-412A-AFED-F8A8C5CFF1CC}"/>
            </a:ext>
          </a:extLst>
        </xdr:cNvPr>
        <xdr:cNvSpPr txBox="1">
          <a:spLocks noChangeArrowheads="1"/>
        </xdr:cNvSpPr>
      </xdr:nvSpPr>
      <xdr:spPr bwMode="auto">
        <a:xfrm>
          <a:off x="0" y="119005350"/>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454</xdr:row>
      <xdr:rowOff>0</xdr:rowOff>
    </xdr:from>
    <xdr:to>
      <xdr:col>0</xdr:col>
      <xdr:colOff>114300</xdr:colOff>
      <xdr:row>455</xdr:row>
      <xdr:rowOff>19050</xdr:rowOff>
    </xdr:to>
    <xdr:sp macro="" textlink="">
      <xdr:nvSpPr>
        <xdr:cNvPr id="998" name="Text Box 1">
          <a:extLst>
            <a:ext uri="{FF2B5EF4-FFF2-40B4-BE49-F238E27FC236}">
              <a16:creationId xmlns:a16="http://schemas.microsoft.com/office/drawing/2014/main" id="{9317C068-145E-43F3-8481-9DF9BD4ACC2B}"/>
            </a:ext>
          </a:extLst>
        </xdr:cNvPr>
        <xdr:cNvSpPr txBox="1">
          <a:spLocks noChangeArrowheads="1"/>
        </xdr:cNvSpPr>
      </xdr:nvSpPr>
      <xdr:spPr bwMode="auto">
        <a:xfrm>
          <a:off x="0" y="112299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454</xdr:row>
      <xdr:rowOff>0</xdr:rowOff>
    </xdr:from>
    <xdr:to>
      <xdr:col>0</xdr:col>
      <xdr:colOff>114300</xdr:colOff>
      <xdr:row>455</xdr:row>
      <xdr:rowOff>19050</xdr:rowOff>
    </xdr:to>
    <xdr:sp macro="" textlink="">
      <xdr:nvSpPr>
        <xdr:cNvPr id="999" name="Text Box 2">
          <a:extLst>
            <a:ext uri="{FF2B5EF4-FFF2-40B4-BE49-F238E27FC236}">
              <a16:creationId xmlns:a16="http://schemas.microsoft.com/office/drawing/2014/main" id="{17EAF6FB-E42B-4227-BB5D-B7700A245577}"/>
            </a:ext>
          </a:extLst>
        </xdr:cNvPr>
        <xdr:cNvSpPr txBox="1">
          <a:spLocks noChangeArrowheads="1"/>
        </xdr:cNvSpPr>
      </xdr:nvSpPr>
      <xdr:spPr bwMode="auto">
        <a:xfrm>
          <a:off x="0" y="112299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454</xdr:row>
      <xdr:rowOff>0</xdr:rowOff>
    </xdr:from>
    <xdr:to>
      <xdr:col>0</xdr:col>
      <xdr:colOff>114300</xdr:colOff>
      <xdr:row>455</xdr:row>
      <xdr:rowOff>19050</xdr:rowOff>
    </xdr:to>
    <xdr:sp macro="" textlink="">
      <xdr:nvSpPr>
        <xdr:cNvPr id="1000" name="Text Box 7">
          <a:extLst>
            <a:ext uri="{FF2B5EF4-FFF2-40B4-BE49-F238E27FC236}">
              <a16:creationId xmlns:a16="http://schemas.microsoft.com/office/drawing/2014/main" id="{5033540C-C309-4227-922E-149888978642}"/>
            </a:ext>
          </a:extLst>
        </xdr:cNvPr>
        <xdr:cNvSpPr txBox="1">
          <a:spLocks noChangeArrowheads="1"/>
        </xdr:cNvSpPr>
      </xdr:nvSpPr>
      <xdr:spPr bwMode="auto">
        <a:xfrm>
          <a:off x="0" y="112299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454</xdr:row>
      <xdr:rowOff>0</xdr:rowOff>
    </xdr:from>
    <xdr:to>
      <xdr:col>0</xdr:col>
      <xdr:colOff>114300</xdr:colOff>
      <xdr:row>455</xdr:row>
      <xdr:rowOff>19050</xdr:rowOff>
    </xdr:to>
    <xdr:sp macro="" textlink="">
      <xdr:nvSpPr>
        <xdr:cNvPr id="1001" name="Text Box 8">
          <a:extLst>
            <a:ext uri="{FF2B5EF4-FFF2-40B4-BE49-F238E27FC236}">
              <a16:creationId xmlns:a16="http://schemas.microsoft.com/office/drawing/2014/main" id="{44AF0588-3DEC-4E12-9C20-DDD83B4AC574}"/>
            </a:ext>
          </a:extLst>
        </xdr:cNvPr>
        <xdr:cNvSpPr txBox="1">
          <a:spLocks noChangeArrowheads="1"/>
        </xdr:cNvSpPr>
      </xdr:nvSpPr>
      <xdr:spPr bwMode="auto">
        <a:xfrm>
          <a:off x="0" y="112299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454</xdr:row>
      <xdr:rowOff>0</xdr:rowOff>
    </xdr:from>
    <xdr:to>
      <xdr:col>0</xdr:col>
      <xdr:colOff>114300</xdr:colOff>
      <xdr:row>455</xdr:row>
      <xdr:rowOff>19050</xdr:rowOff>
    </xdr:to>
    <xdr:sp macro="" textlink="">
      <xdr:nvSpPr>
        <xdr:cNvPr id="1002" name="Text Box 9">
          <a:extLst>
            <a:ext uri="{FF2B5EF4-FFF2-40B4-BE49-F238E27FC236}">
              <a16:creationId xmlns:a16="http://schemas.microsoft.com/office/drawing/2014/main" id="{2A5F874B-0A66-495E-A6C5-4B56C6921C43}"/>
            </a:ext>
          </a:extLst>
        </xdr:cNvPr>
        <xdr:cNvSpPr txBox="1">
          <a:spLocks noChangeArrowheads="1"/>
        </xdr:cNvSpPr>
      </xdr:nvSpPr>
      <xdr:spPr bwMode="auto">
        <a:xfrm>
          <a:off x="0" y="112299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454</xdr:row>
      <xdr:rowOff>0</xdr:rowOff>
    </xdr:from>
    <xdr:to>
      <xdr:col>0</xdr:col>
      <xdr:colOff>114300</xdr:colOff>
      <xdr:row>455</xdr:row>
      <xdr:rowOff>19050</xdr:rowOff>
    </xdr:to>
    <xdr:sp macro="" textlink="">
      <xdr:nvSpPr>
        <xdr:cNvPr id="1003" name="Text Box 10">
          <a:extLst>
            <a:ext uri="{FF2B5EF4-FFF2-40B4-BE49-F238E27FC236}">
              <a16:creationId xmlns:a16="http://schemas.microsoft.com/office/drawing/2014/main" id="{10E65973-6199-44E9-A8CA-24DF8639DE04}"/>
            </a:ext>
          </a:extLst>
        </xdr:cNvPr>
        <xdr:cNvSpPr txBox="1">
          <a:spLocks noChangeArrowheads="1"/>
        </xdr:cNvSpPr>
      </xdr:nvSpPr>
      <xdr:spPr bwMode="auto">
        <a:xfrm>
          <a:off x="0" y="112299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455</xdr:row>
      <xdr:rowOff>0</xdr:rowOff>
    </xdr:from>
    <xdr:to>
      <xdr:col>0</xdr:col>
      <xdr:colOff>114300</xdr:colOff>
      <xdr:row>456</xdr:row>
      <xdr:rowOff>19050</xdr:rowOff>
    </xdr:to>
    <xdr:sp macro="" textlink="">
      <xdr:nvSpPr>
        <xdr:cNvPr id="1004" name="Text Box 1">
          <a:extLst>
            <a:ext uri="{FF2B5EF4-FFF2-40B4-BE49-F238E27FC236}">
              <a16:creationId xmlns:a16="http://schemas.microsoft.com/office/drawing/2014/main" id="{6CBA9761-60FB-4A5F-9A2E-1020B2CC9C59}"/>
            </a:ext>
          </a:extLst>
        </xdr:cNvPr>
        <xdr:cNvSpPr txBox="1">
          <a:spLocks noChangeArrowheads="1"/>
        </xdr:cNvSpPr>
      </xdr:nvSpPr>
      <xdr:spPr bwMode="auto">
        <a:xfrm>
          <a:off x="0" y="112509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455</xdr:row>
      <xdr:rowOff>0</xdr:rowOff>
    </xdr:from>
    <xdr:to>
      <xdr:col>0</xdr:col>
      <xdr:colOff>114300</xdr:colOff>
      <xdr:row>456</xdr:row>
      <xdr:rowOff>19050</xdr:rowOff>
    </xdr:to>
    <xdr:sp macro="" textlink="">
      <xdr:nvSpPr>
        <xdr:cNvPr id="1005" name="Text Box 2">
          <a:extLst>
            <a:ext uri="{FF2B5EF4-FFF2-40B4-BE49-F238E27FC236}">
              <a16:creationId xmlns:a16="http://schemas.microsoft.com/office/drawing/2014/main" id="{082EDD7C-CE3E-4B85-8FC7-6B97368F75CA}"/>
            </a:ext>
          </a:extLst>
        </xdr:cNvPr>
        <xdr:cNvSpPr txBox="1">
          <a:spLocks noChangeArrowheads="1"/>
        </xdr:cNvSpPr>
      </xdr:nvSpPr>
      <xdr:spPr bwMode="auto">
        <a:xfrm>
          <a:off x="0" y="112509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480</xdr:row>
      <xdr:rowOff>0</xdr:rowOff>
    </xdr:from>
    <xdr:to>
      <xdr:col>0</xdr:col>
      <xdr:colOff>114300</xdr:colOff>
      <xdr:row>481</xdr:row>
      <xdr:rowOff>19050</xdr:rowOff>
    </xdr:to>
    <xdr:sp macro="" textlink="">
      <xdr:nvSpPr>
        <xdr:cNvPr id="1006" name="Text Box 3">
          <a:extLst>
            <a:ext uri="{FF2B5EF4-FFF2-40B4-BE49-F238E27FC236}">
              <a16:creationId xmlns:a16="http://schemas.microsoft.com/office/drawing/2014/main" id="{6B406890-2458-4BD6-8111-48CC002EEF76}"/>
            </a:ext>
          </a:extLst>
        </xdr:cNvPr>
        <xdr:cNvSpPr txBox="1">
          <a:spLocks noChangeArrowheads="1"/>
        </xdr:cNvSpPr>
      </xdr:nvSpPr>
      <xdr:spPr bwMode="auto">
        <a:xfrm>
          <a:off x="0" y="1190053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480</xdr:row>
      <xdr:rowOff>0</xdr:rowOff>
    </xdr:from>
    <xdr:to>
      <xdr:col>0</xdr:col>
      <xdr:colOff>114300</xdr:colOff>
      <xdr:row>481</xdr:row>
      <xdr:rowOff>19050</xdr:rowOff>
    </xdr:to>
    <xdr:sp macro="" textlink="">
      <xdr:nvSpPr>
        <xdr:cNvPr id="1007" name="Text Box 4">
          <a:extLst>
            <a:ext uri="{FF2B5EF4-FFF2-40B4-BE49-F238E27FC236}">
              <a16:creationId xmlns:a16="http://schemas.microsoft.com/office/drawing/2014/main" id="{F7ED4930-7FAC-4924-B04A-4C5B4DE36198}"/>
            </a:ext>
          </a:extLst>
        </xdr:cNvPr>
        <xdr:cNvSpPr txBox="1">
          <a:spLocks noChangeArrowheads="1"/>
        </xdr:cNvSpPr>
      </xdr:nvSpPr>
      <xdr:spPr bwMode="auto">
        <a:xfrm>
          <a:off x="0" y="1190053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480</xdr:row>
      <xdr:rowOff>0</xdr:rowOff>
    </xdr:from>
    <xdr:to>
      <xdr:col>0</xdr:col>
      <xdr:colOff>114300</xdr:colOff>
      <xdr:row>481</xdr:row>
      <xdr:rowOff>19050</xdr:rowOff>
    </xdr:to>
    <xdr:sp macro="" textlink="">
      <xdr:nvSpPr>
        <xdr:cNvPr id="1008" name="Text Box 5">
          <a:extLst>
            <a:ext uri="{FF2B5EF4-FFF2-40B4-BE49-F238E27FC236}">
              <a16:creationId xmlns:a16="http://schemas.microsoft.com/office/drawing/2014/main" id="{C79DAAD1-C9E0-4E5E-8245-79FDF30D2C05}"/>
            </a:ext>
          </a:extLst>
        </xdr:cNvPr>
        <xdr:cNvSpPr txBox="1">
          <a:spLocks noChangeArrowheads="1"/>
        </xdr:cNvSpPr>
      </xdr:nvSpPr>
      <xdr:spPr bwMode="auto">
        <a:xfrm>
          <a:off x="0" y="1190053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480</xdr:row>
      <xdr:rowOff>0</xdr:rowOff>
    </xdr:from>
    <xdr:to>
      <xdr:col>0</xdr:col>
      <xdr:colOff>114300</xdr:colOff>
      <xdr:row>481</xdr:row>
      <xdr:rowOff>19050</xdr:rowOff>
    </xdr:to>
    <xdr:sp macro="" textlink="">
      <xdr:nvSpPr>
        <xdr:cNvPr id="1009" name="Text Box 6">
          <a:extLst>
            <a:ext uri="{FF2B5EF4-FFF2-40B4-BE49-F238E27FC236}">
              <a16:creationId xmlns:a16="http://schemas.microsoft.com/office/drawing/2014/main" id="{E06236BB-93E9-4E74-8A78-33C13E94AE1C}"/>
            </a:ext>
          </a:extLst>
        </xdr:cNvPr>
        <xdr:cNvSpPr txBox="1">
          <a:spLocks noChangeArrowheads="1"/>
        </xdr:cNvSpPr>
      </xdr:nvSpPr>
      <xdr:spPr bwMode="auto">
        <a:xfrm>
          <a:off x="0" y="1190053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455</xdr:row>
      <xdr:rowOff>0</xdr:rowOff>
    </xdr:from>
    <xdr:to>
      <xdr:col>0</xdr:col>
      <xdr:colOff>114300</xdr:colOff>
      <xdr:row>456</xdr:row>
      <xdr:rowOff>19050</xdr:rowOff>
    </xdr:to>
    <xdr:sp macro="" textlink="">
      <xdr:nvSpPr>
        <xdr:cNvPr id="1010" name="Text Box 7">
          <a:extLst>
            <a:ext uri="{FF2B5EF4-FFF2-40B4-BE49-F238E27FC236}">
              <a16:creationId xmlns:a16="http://schemas.microsoft.com/office/drawing/2014/main" id="{BCAB6A3D-878F-4E60-AE4B-47DFB71E188E}"/>
            </a:ext>
          </a:extLst>
        </xdr:cNvPr>
        <xdr:cNvSpPr txBox="1">
          <a:spLocks noChangeArrowheads="1"/>
        </xdr:cNvSpPr>
      </xdr:nvSpPr>
      <xdr:spPr bwMode="auto">
        <a:xfrm>
          <a:off x="0" y="112509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455</xdr:row>
      <xdr:rowOff>0</xdr:rowOff>
    </xdr:from>
    <xdr:to>
      <xdr:col>0</xdr:col>
      <xdr:colOff>114300</xdr:colOff>
      <xdr:row>456</xdr:row>
      <xdr:rowOff>19050</xdr:rowOff>
    </xdr:to>
    <xdr:sp macro="" textlink="">
      <xdr:nvSpPr>
        <xdr:cNvPr id="1011" name="Text Box 8">
          <a:extLst>
            <a:ext uri="{FF2B5EF4-FFF2-40B4-BE49-F238E27FC236}">
              <a16:creationId xmlns:a16="http://schemas.microsoft.com/office/drawing/2014/main" id="{6877537E-179E-472B-A138-CF0F0D52D5F4}"/>
            </a:ext>
          </a:extLst>
        </xdr:cNvPr>
        <xdr:cNvSpPr txBox="1">
          <a:spLocks noChangeArrowheads="1"/>
        </xdr:cNvSpPr>
      </xdr:nvSpPr>
      <xdr:spPr bwMode="auto">
        <a:xfrm>
          <a:off x="0" y="112509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455</xdr:row>
      <xdr:rowOff>0</xdr:rowOff>
    </xdr:from>
    <xdr:to>
      <xdr:col>0</xdr:col>
      <xdr:colOff>114300</xdr:colOff>
      <xdr:row>456</xdr:row>
      <xdr:rowOff>19050</xdr:rowOff>
    </xdr:to>
    <xdr:sp macro="" textlink="">
      <xdr:nvSpPr>
        <xdr:cNvPr id="1012" name="Text Box 9">
          <a:extLst>
            <a:ext uri="{FF2B5EF4-FFF2-40B4-BE49-F238E27FC236}">
              <a16:creationId xmlns:a16="http://schemas.microsoft.com/office/drawing/2014/main" id="{55461D93-882D-44DF-BE18-893BDC3C8829}"/>
            </a:ext>
          </a:extLst>
        </xdr:cNvPr>
        <xdr:cNvSpPr txBox="1">
          <a:spLocks noChangeArrowheads="1"/>
        </xdr:cNvSpPr>
      </xdr:nvSpPr>
      <xdr:spPr bwMode="auto">
        <a:xfrm>
          <a:off x="0" y="112509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455</xdr:row>
      <xdr:rowOff>0</xdr:rowOff>
    </xdr:from>
    <xdr:to>
      <xdr:col>0</xdr:col>
      <xdr:colOff>114300</xdr:colOff>
      <xdr:row>456</xdr:row>
      <xdr:rowOff>19050</xdr:rowOff>
    </xdr:to>
    <xdr:sp macro="" textlink="">
      <xdr:nvSpPr>
        <xdr:cNvPr id="1013" name="Text Box 10">
          <a:extLst>
            <a:ext uri="{FF2B5EF4-FFF2-40B4-BE49-F238E27FC236}">
              <a16:creationId xmlns:a16="http://schemas.microsoft.com/office/drawing/2014/main" id="{788AA5E0-5CEF-4BAF-BE2A-4B39D0C71244}"/>
            </a:ext>
          </a:extLst>
        </xdr:cNvPr>
        <xdr:cNvSpPr txBox="1">
          <a:spLocks noChangeArrowheads="1"/>
        </xdr:cNvSpPr>
      </xdr:nvSpPr>
      <xdr:spPr bwMode="auto">
        <a:xfrm>
          <a:off x="0" y="112509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480</xdr:row>
      <xdr:rowOff>0</xdr:rowOff>
    </xdr:from>
    <xdr:to>
      <xdr:col>0</xdr:col>
      <xdr:colOff>85725</xdr:colOff>
      <xdr:row>488</xdr:row>
      <xdr:rowOff>76201</xdr:rowOff>
    </xdr:to>
    <xdr:sp macro="" textlink="">
      <xdr:nvSpPr>
        <xdr:cNvPr id="1014" name="Text Box 11">
          <a:extLst>
            <a:ext uri="{FF2B5EF4-FFF2-40B4-BE49-F238E27FC236}">
              <a16:creationId xmlns:a16="http://schemas.microsoft.com/office/drawing/2014/main" id="{8DFF3C65-26E2-42FB-9B33-C9A984767664}"/>
            </a:ext>
          </a:extLst>
        </xdr:cNvPr>
        <xdr:cNvSpPr txBox="1">
          <a:spLocks noChangeArrowheads="1"/>
        </xdr:cNvSpPr>
      </xdr:nvSpPr>
      <xdr:spPr bwMode="auto">
        <a:xfrm>
          <a:off x="0" y="119005350"/>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480</xdr:row>
      <xdr:rowOff>0</xdr:rowOff>
    </xdr:from>
    <xdr:to>
      <xdr:col>0</xdr:col>
      <xdr:colOff>85725</xdr:colOff>
      <xdr:row>488</xdr:row>
      <xdr:rowOff>76201</xdr:rowOff>
    </xdr:to>
    <xdr:sp macro="" textlink="">
      <xdr:nvSpPr>
        <xdr:cNvPr id="1015" name="Text Box 12">
          <a:extLst>
            <a:ext uri="{FF2B5EF4-FFF2-40B4-BE49-F238E27FC236}">
              <a16:creationId xmlns:a16="http://schemas.microsoft.com/office/drawing/2014/main" id="{B5B72F82-E0EB-4B1A-BF80-1B350C6C465E}"/>
            </a:ext>
          </a:extLst>
        </xdr:cNvPr>
        <xdr:cNvSpPr txBox="1">
          <a:spLocks noChangeArrowheads="1"/>
        </xdr:cNvSpPr>
      </xdr:nvSpPr>
      <xdr:spPr bwMode="auto">
        <a:xfrm>
          <a:off x="0" y="119005350"/>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454</xdr:row>
      <xdr:rowOff>0</xdr:rowOff>
    </xdr:from>
    <xdr:to>
      <xdr:col>0</xdr:col>
      <xdr:colOff>114300</xdr:colOff>
      <xdr:row>455</xdr:row>
      <xdr:rowOff>19050</xdr:rowOff>
    </xdr:to>
    <xdr:sp macro="" textlink="">
      <xdr:nvSpPr>
        <xdr:cNvPr id="1016" name="Text Box 1">
          <a:extLst>
            <a:ext uri="{FF2B5EF4-FFF2-40B4-BE49-F238E27FC236}">
              <a16:creationId xmlns:a16="http://schemas.microsoft.com/office/drawing/2014/main" id="{A1D99101-61E5-4FE5-8FD3-C32A8CAFF796}"/>
            </a:ext>
          </a:extLst>
        </xdr:cNvPr>
        <xdr:cNvSpPr txBox="1">
          <a:spLocks noChangeArrowheads="1"/>
        </xdr:cNvSpPr>
      </xdr:nvSpPr>
      <xdr:spPr bwMode="auto">
        <a:xfrm>
          <a:off x="0" y="112299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454</xdr:row>
      <xdr:rowOff>0</xdr:rowOff>
    </xdr:from>
    <xdr:to>
      <xdr:col>0</xdr:col>
      <xdr:colOff>114300</xdr:colOff>
      <xdr:row>455</xdr:row>
      <xdr:rowOff>19050</xdr:rowOff>
    </xdr:to>
    <xdr:sp macro="" textlink="">
      <xdr:nvSpPr>
        <xdr:cNvPr id="1017" name="Text Box 2">
          <a:extLst>
            <a:ext uri="{FF2B5EF4-FFF2-40B4-BE49-F238E27FC236}">
              <a16:creationId xmlns:a16="http://schemas.microsoft.com/office/drawing/2014/main" id="{3909FB98-B660-4BF8-BA3A-0AADABCD3F95}"/>
            </a:ext>
          </a:extLst>
        </xdr:cNvPr>
        <xdr:cNvSpPr txBox="1">
          <a:spLocks noChangeArrowheads="1"/>
        </xdr:cNvSpPr>
      </xdr:nvSpPr>
      <xdr:spPr bwMode="auto">
        <a:xfrm>
          <a:off x="0" y="112299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454</xdr:row>
      <xdr:rowOff>0</xdr:rowOff>
    </xdr:from>
    <xdr:to>
      <xdr:col>0</xdr:col>
      <xdr:colOff>114300</xdr:colOff>
      <xdr:row>455</xdr:row>
      <xdr:rowOff>19050</xdr:rowOff>
    </xdr:to>
    <xdr:sp macro="" textlink="">
      <xdr:nvSpPr>
        <xdr:cNvPr id="1018" name="Text Box 7">
          <a:extLst>
            <a:ext uri="{FF2B5EF4-FFF2-40B4-BE49-F238E27FC236}">
              <a16:creationId xmlns:a16="http://schemas.microsoft.com/office/drawing/2014/main" id="{4E1ED1BB-3AF4-4D55-87A0-6078016EB5BA}"/>
            </a:ext>
          </a:extLst>
        </xdr:cNvPr>
        <xdr:cNvSpPr txBox="1">
          <a:spLocks noChangeArrowheads="1"/>
        </xdr:cNvSpPr>
      </xdr:nvSpPr>
      <xdr:spPr bwMode="auto">
        <a:xfrm>
          <a:off x="0" y="112299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454</xdr:row>
      <xdr:rowOff>0</xdr:rowOff>
    </xdr:from>
    <xdr:to>
      <xdr:col>0</xdr:col>
      <xdr:colOff>114300</xdr:colOff>
      <xdr:row>455</xdr:row>
      <xdr:rowOff>19050</xdr:rowOff>
    </xdr:to>
    <xdr:sp macro="" textlink="">
      <xdr:nvSpPr>
        <xdr:cNvPr id="1019" name="Text Box 8">
          <a:extLst>
            <a:ext uri="{FF2B5EF4-FFF2-40B4-BE49-F238E27FC236}">
              <a16:creationId xmlns:a16="http://schemas.microsoft.com/office/drawing/2014/main" id="{B28B7ED9-B2A0-470C-9F07-FB376937EFBC}"/>
            </a:ext>
          </a:extLst>
        </xdr:cNvPr>
        <xdr:cNvSpPr txBox="1">
          <a:spLocks noChangeArrowheads="1"/>
        </xdr:cNvSpPr>
      </xdr:nvSpPr>
      <xdr:spPr bwMode="auto">
        <a:xfrm>
          <a:off x="0" y="112299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454</xdr:row>
      <xdr:rowOff>0</xdr:rowOff>
    </xdr:from>
    <xdr:to>
      <xdr:col>0</xdr:col>
      <xdr:colOff>114300</xdr:colOff>
      <xdr:row>455</xdr:row>
      <xdr:rowOff>19050</xdr:rowOff>
    </xdr:to>
    <xdr:sp macro="" textlink="">
      <xdr:nvSpPr>
        <xdr:cNvPr id="1020" name="Text Box 9">
          <a:extLst>
            <a:ext uri="{FF2B5EF4-FFF2-40B4-BE49-F238E27FC236}">
              <a16:creationId xmlns:a16="http://schemas.microsoft.com/office/drawing/2014/main" id="{84DD5F52-24D1-4E19-A746-5890980D8ABD}"/>
            </a:ext>
          </a:extLst>
        </xdr:cNvPr>
        <xdr:cNvSpPr txBox="1">
          <a:spLocks noChangeArrowheads="1"/>
        </xdr:cNvSpPr>
      </xdr:nvSpPr>
      <xdr:spPr bwMode="auto">
        <a:xfrm>
          <a:off x="0" y="112299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454</xdr:row>
      <xdr:rowOff>0</xdr:rowOff>
    </xdr:from>
    <xdr:to>
      <xdr:col>0</xdr:col>
      <xdr:colOff>114300</xdr:colOff>
      <xdr:row>455</xdr:row>
      <xdr:rowOff>19050</xdr:rowOff>
    </xdr:to>
    <xdr:sp macro="" textlink="">
      <xdr:nvSpPr>
        <xdr:cNvPr id="1021" name="Text Box 10">
          <a:extLst>
            <a:ext uri="{FF2B5EF4-FFF2-40B4-BE49-F238E27FC236}">
              <a16:creationId xmlns:a16="http://schemas.microsoft.com/office/drawing/2014/main" id="{37B8E501-5985-4893-9415-DFF975577C20}"/>
            </a:ext>
          </a:extLst>
        </xdr:cNvPr>
        <xdr:cNvSpPr txBox="1">
          <a:spLocks noChangeArrowheads="1"/>
        </xdr:cNvSpPr>
      </xdr:nvSpPr>
      <xdr:spPr bwMode="auto">
        <a:xfrm>
          <a:off x="0" y="112299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455</xdr:row>
      <xdr:rowOff>0</xdr:rowOff>
    </xdr:from>
    <xdr:to>
      <xdr:col>0</xdr:col>
      <xdr:colOff>114300</xdr:colOff>
      <xdr:row>456</xdr:row>
      <xdr:rowOff>19050</xdr:rowOff>
    </xdr:to>
    <xdr:sp macro="" textlink="">
      <xdr:nvSpPr>
        <xdr:cNvPr id="1022" name="Text Box 1">
          <a:extLst>
            <a:ext uri="{FF2B5EF4-FFF2-40B4-BE49-F238E27FC236}">
              <a16:creationId xmlns:a16="http://schemas.microsoft.com/office/drawing/2014/main" id="{BD806244-6F8A-4C62-AF1D-59113A23B1E5}"/>
            </a:ext>
          </a:extLst>
        </xdr:cNvPr>
        <xdr:cNvSpPr txBox="1">
          <a:spLocks noChangeArrowheads="1"/>
        </xdr:cNvSpPr>
      </xdr:nvSpPr>
      <xdr:spPr bwMode="auto">
        <a:xfrm>
          <a:off x="0" y="112509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455</xdr:row>
      <xdr:rowOff>0</xdr:rowOff>
    </xdr:from>
    <xdr:to>
      <xdr:col>0</xdr:col>
      <xdr:colOff>114300</xdr:colOff>
      <xdr:row>456</xdr:row>
      <xdr:rowOff>19050</xdr:rowOff>
    </xdr:to>
    <xdr:sp macro="" textlink="">
      <xdr:nvSpPr>
        <xdr:cNvPr id="1023" name="Text Box 2">
          <a:extLst>
            <a:ext uri="{FF2B5EF4-FFF2-40B4-BE49-F238E27FC236}">
              <a16:creationId xmlns:a16="http://schemas.microsoft.com/office/drawing/2014/main" id="{78CEA96C-E0F4-44CC-9A1E-577345695362}"/>
            </a:ext>
          </a:extLst>
        </xdr:cNvPr>
        <xdr:cNvSpPr txBox="1">
          <a:spLocks noChangeArrowheads="1"/>
        </xdr:cNvSpPr>
      </xdr:nvSpPr>
      <xdr:spPr bwMode="auto">
        <a:xfrm>
          <a:off x="0" y="112509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480</xdr:row>
      <xdr:rowOff>0</xdr:rowOff>
    </xdr:from>
    <xdr:to>
      <xdr:col>0</xdr:col>
      <xdr:colOff>114300</xdr:colOff>
      <xdr:row>481</xdr:row>
      <xdr:rowOff>19050</xdr:rowOff>
    </xdr:to>
    <xdr:sp macro="" textlink="">
      <xdr:nvSpPr>
        <xdr:cNvPr id="1024" name="Text Box 3">
          <a:extLst>
            <a:ext uri="{FF2B5EF4-FFF2-40B4-BE49-F238E27FC236}">
              <a16:creationId xmlns:a16="http://schemas.microsoft.com/office/drawing/2014/main" id="{A2F4203E-C968-4FFB-8CA0-D2E6F9EA3CAC}"/>
            </a:ext>
          </a:extLst>
        </xdr:cNvPr>
        <xdr:cNvSpPr txBox="1">
          <a:spLocks noChangeArrowheads="1"/>
        </xdr:cNvSpPr>
      </xdr:nvSpPr>
      <xdr:spPr bwMode="auto">
        <a:xfrm>
          <a:off x="0" y="1190053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480</xdr:row>
      <xdr:rowOff>0</xdr:rowOff>
    </xdr:from>
    <xdr:to>
      <xdr:col>0</xdr:col>
      <xdr:colOff>114300</xdr:colOff>
      <xdr:row>481</xdr:row>
      <xdr:rowOff>19050</xdr:rowOff>
    </xdr:to>
    <xdr:sp macro="" textlink="">
      <xdr:nvSpPr>
        <xdr:cNvPr id="1025" name="Text Box 4">
          <a:extLst>
            <a:ext uri="{FF2B5EF4-FFF2-40B4-BE49-F238E27FC236}">
              <a16:creationId xmlns:a16="http://schemas.microsoft.com/office/drawing/2014/main" id="{A2124CAC-5180-4764-A212-985CCC2C0964}"/>
            </a:ext>
          </a:extLst>
        </xdr:cNvPr>
        <xdr:cNvSpPr txBox="1">
          <a:spLocks noChangeArrowheads="1"/>
        </xdr:cNvSpPr>
      </xdr:nvSpPr>
      <xdr:spPr bwMode="auto">
        <a:xfrm>
          <a:off x="0" y="1190053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480</xdr:row>
      <xdr:rowOff>0</xdr:rowOff>
    </xdr:from>
    <xdr:to>
      <xdr:col>0</xdr:col>
      <xdr:colOff>114300</xdr:colOff>
      <xdr:row>481</xdr:row>
      <xdr:rowOff>19050</xdr:rowOff>
    </xdr:to>
    <xdr:sp macro="" textlink="">
      <xdr:nvSpPr>
        <xdr:cNvPr id="1026" name="Text Box 5">
          <a:extLst>
            <a:ext uri="{FF2B5EF4-FFF2-40B4-BE49-F238E27FC236}">
              <a16:creationId xmlns:a16="http://schemas.microsoft.com/office/drawing/2014/main" id="{0B682662-CF26-459B-BB60-228A058B5706}"/>
            </a:ext>
          </a:extLst>
        </xdr:cNvPr>
        <xdr:cNvSpPr txBox="1">
          <a:spLocks noChangeArrowheads="1"/>
        </xdr:cNvSpPr>
      </xdr:nvSpPr>
      <xdr:spPr bwMode="auto">
        <a:xfrm>
          <a:off x="0" y="1190053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480</xdr:row>
      <xdr:rowOff>0</xdr:rowOff>
    </xdr:from>
    <xdr:to>
      <xdr:col>0</xdr:col>
      <xdr:colOff>114300</xdr:colOff>
      <xdr:row>481</xdr:row>
      <xdr:rowOff>19050</xdr:rowOff>
    </xdr:to>
    <xdr:sp macro="" textlink="">
      <xdr:nvSpPr>
        <xdr:cNvPr id="1027" name="Text Box 6">
          <a:extLst>
            <a:ext uri="{FF2B5EF4-FFF2-40B4-BE49-F238E27FC236}">
              <a16:creationId xmlns:a16="http://schemas.microsoft.com/office/drawing/2014/main" id="{096B09AD-2F87-43BF-A412-050B9ACDBFD6}"/>
            </a:ext>
          </a:extLst>
        </xdr:cNvPr>
        <xdr:cNvSpPr txBox="1">
          <a:spLocks noChangeArrowheads="1"/>
        </xdr:cNvSpPr>
      </xdr:nvSpPr>
      <xdr:spPr bwMode="auto">
        <a:xfrm>
          <a:off x="0" y="1190053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455</xdr:row>
      <xdr:rowOff>0</xdr:rowOff>
    </xdr:from>
    <xdr:to>
      <xdr:col>0</xdr:col>
      <xdr:colOff>114300</xdr:colOff>
      <xdr:row>456</xdr:row>
      <xdr:rowOff>19050</xdr:rowOff>
    </xdr:to>
    <xdr:sp macro="" textlink="">
      <xdr:nvSpPr>
        <xdr:cNvPr id="1028" name="Text Box 7">
          <a:extLst>
            <a:ext uri="{FF2B5EF4-FFF2-40B4-BE49-F238E27FC236}">
              <a16:creationId xmlns:a16="http://schemas.microsoft.com/office/drawing/2014/main" id="{12219755-F3E8-45A8-8BD8-E94125E8946A}"/>
            </a:ext>
          </a:extLst>
        </xdr:cNvPr>
        <xdr:cNvSpPr txBox="1">
          <a:spLocks noChangeArrowheads="1"/>
        </xdr:cNvSpPr>
      </xdr:nvSpPr>
      <xdr:spPr bwMode="auto">
        <a:xfrm>
          <a:off x="0" y="112509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455</xdr:row>
      <xdr:rowOff>0</xdr:rowOff>
    </xdr:from>
    <xdr:to>
      <xdr:col>0</xdr:col>
      <xdr:colOff>114300</xdr:colOff>
      <xdr:row>456</xdr:row>
      <xdr:rowOff>19050</xdr:rowOff>
    </xdr:to>
    <xdr:sp macro="" textlink="">
      <xdr:nvSpPr>
        <xdr:cNvPr id="1029" name="Text Box 8">
          <a:extLst>
            <a:ext uri="{FF2B5EF4-FFF2-40B4-BE49-F238E27FC236}">
              <a16:creationId xmlns:a16="http://schemas.microsoft.com/office/drawing/2014/main" id="{35A23A74-3BAC-468C-A519-6C6DE365D760}"/>
            </a:ext>
          </a:extLst>
        </xdr:cNvPr>
        <xdr:cNvSpPr txBox="1">
          <a:spLocks noChangeArrowheads="1"/>
        </xdr:cNvSpPr>
      </xdr:nvSpPr>
      <xdr:spPr bwMode="auto">
        <a:xfrm>
          <a:off x="0" y="112509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455</xdr:row>
      <xdr:rowOff>0</xdr:rowOff>
    </xdr:from>
    <xdr:to>
      <xdr:col>0</xdr:col>
      <xdr:colOff>114300</xdr:colOff>
      <xdr:row>456</xdr:row>
      <xdr:rowOff>19050</xdr:rowOff>
    </xdr:to>
    <xdr:sp macro="" textlink="">
      <xdr:nvSpPr>
        <xdr:cNvPr id="1030" name="Text Box 9">
          <a:extLst>
            <a:ext uri="{FF2B5EF4-FFF2-40B4-BE49-F238E27FC236}">
              <a16:creationId xmlns:a16="http://schemas.microsoft.com/office/drawing/2014/main" id="{069222AA-06D2-4342-9D78-C6A95BBE1BC6}"/>
            </a:ext>
          </a:extLst>
        </xdr:cNvPr>
        <xdr:cNvSpPr txBox="1">
          <a:spLocks noChangeArrowheads="1"/>
        </xdr:cNvSpPr>
      </xdr:nvSpPr>
      <xdr:spPr bwMode="auto">
        <a:xfrm>
          <a:off x="0" y="112509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455</xdr:row>
      <xdr:rowOff>0</xdr:rowOff>
    </xdr:from>
    <xdr:to>
      <xdr:col>0</xdr:col>
      <xdr:colOff>114300</xdr:colOff>
      <xdr:row>456</xdr:row>
      <xdr:rowOff>19050</xdr:rowOff>
    </xdr:to>
    <xdr:sp macro="" textlink="">
      <xdr:nvSpPr>
        <xdr:cNvPr id="1031" name="Text Box 10">
          <a:extLst>
            <a:ext uri="{FF2B5EF4-FFF2-40B4-BE49-F238E27FC236}">
              <a16:creationId xmlns:a16="http://schemas.microsoft.com/office/drawing/2014/main" id="{D309B760-0419-4BB8-9CCF-052484CCE672}"/>
            </a:ext>
          </a:extLst>
        </xdr:cNvPr>
        <xdr:cNvSpPr txBox="1">
          <a:spLocks noChangeArrowheads="1"/>
        </xdr:cNvSpPr>
      </xdr:nvSpPr>
      <xdr:spPr bwMode="auto">
        <a:xfrm>
          <a:off x="0" y="112509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480</xdr:row>
      <xdr:rowOff>0</xdr:rowOff>
    </xdr:from>
    <xdr:to>
      <xdr:col>0</xdr:col>
      <xdr:colOff>85725</xdr:colOff>
      <xdr:row>488</xdr:row>
      <xdr:rowOff>76201</xdr:rowOff>
    </xdr:to>
    <xdr:sp macro="" textlink="">
      <xdr:nvSpPr>
        <xdr:cNvPr id="1032" name="Text Box 11">
          <a:extLst>
            <a:ext uri="{FF2B5EF4-FFF2-40B4-BE49-F238E27FC236}">
              <a16:creationId xmlns:a16="http://schemas.microsoft.com/office/drawing/2014/main" id="{1F577FFD-6214-4E1C-9373-D0F450F0BE53}"/>
            </a:ext>
          </a:extLst>
        </xdr:cNvPr>
        <xdr:cNvSpPr txBox="1">
          <a:spLocks noChangeArrowheads="1"/>
        </xdr:cNvSpPr>
      </xdr:nvSpPr>
      <xdr:spPr bwMode="auto">
        <a:xfrm>
          <a:off x="0" y="119005350"/>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480</xdr:row>
      <xdr:rowOff>0</xdr:rowOff>
    </xdr:from>
    <xdr:to>
      <xdr:col>0</xdr:col>
      <xdr:colOff>85725</xdr:colOff>
      <xdr:row>488</xdr:row>
      <xdr:rowOff>76201</xdr:rowOff>
    </xdr:to>
    <xdr:sp macro="" textlink="">
      <xdr:nvSpPr>
        <xdr:cNvPr id="1033" name="Text Box 12">
          <a:extLst>
            <a:ext uri="{FF2B5EF4-FFF2-40B4-BE49-F238E27FC236}">
              <a16:creationId xmlns:a16="http://schemas.microsoft.com/office/drawing/2014/main" id="{075B107E-B991-4DAB-8692-BE72D335ECF7}"/>
            </a:ext>
          </a:extLst>
        </xdr:cNvPr>
        <xdr:cNvSpPr txBox="1">
          <a:spLocks noChangeArrowheads="1"/>
        </xdr:cNvSpPr>
      </xdr:nvSpPr>
      <xdr:spPr bwMode="auto">
        <a:xfrm>
          <a:off x="0" y="119005350"/>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454</xdr:row>
      <xdr:rowOff>0</xdr:rowOff>
    </xdr:from>
    <xdr:to>
      <xdr:col>0</xdr:col>
      <xdr:colOff>114300</xdr:colOff>
      <xdr:row>455</xdr:row>
      <xdr:rowOff>19050</xdr:rowOff>
    </xdr:to>
    <xdr:sp macro="" textlink="">
      <xdr:nvSpPr>
        <xdr:cNvPr id="1034" name="Text Box 1">
          <a:extLst>
            <a:ext uri="{FF2B5EF4-FFF2-40B4-BE49-F238E27FC236}">
              <a16:creationId xmlns:a16="http://schemas.microsoft.com/office/drawing/2014/main" id="{8D6248C7-923E-4806-879A-E31126DDF25C}"/>
            </a:ext>
          </a:extLst>
        </xdr:cNvPr>
        <xdr:cNvSpPr txBox="1">
          <a:spLocks noChangeArrowheads="1"/>
        </xdr:cNvSpPr>
      </xdr:nvSpPr>
      <xdr:spPr bwMode="auto">
        <a:xfrm>
          <a:off x="0" y="112299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454</xdr:row>
      <xdr:rowOff>0</xdr:rowOff>
    </xdr:from>
    <xdr:to>
      <xdr:col>0</xdr:col>
      <xdr:colOff>114300</xdr:colOff>
      <xdr:row>455</xdr:row>
      <xdr:rowOff>19050</xdr:rowOff>
    </xdr:to>
    <xdr:sp macro="" textlink="">
      <xdr:nvSpPr>
        <xdr:cNvPr id="1035" name="Text Box 2">
          <a:extLst>
            <a:ext uri="{FF2B5EF4-FFF2-40B4-BE49-F238E27FC236}">
              <a16:creationId xmlns:a16="http://schemas.microsoft.com/office/drawing/2014/main" id="{D8528F0A-1D06-4A06-B5B5-4892AD101E79}"/>
            </a:ext>
          </a:extLst>
        </xdr:cNvPr>
        <xdr:cNvSpPr txBox="1">
          <a:spLocks noChangeArrowheads="1"/>
        </xdr:cNvSpPr>
      </xdr:nvSpPr>
      <xdr:spPr bwMode="auto">
        <a:xfrm>
          <a:off x="0" y="112299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454</xdr:row>
      <xdr:rowOff>0</xdr:rowOff>
    </xdr:from>
    <xdr:to>
      <xdr:col>0</xdr:col>
      <xdr:colOff>114300</xdr:colOff>
      <xdr:row>455</xdr:row>
      <xdr:rowOff>19050</xdr:rowOff>
    </xdr:to>
    <xdr:sp macro="" textlink="">
      <xdr:nvSpPr>
        <xdr:cNvPr id="1036" name="Text Box 7">
          <a:extLst>
            <a:ext uri="{FF2B5EF4-FFF2-40B4-BE49-F238E27FC236}">
              <a16:creationId xmlns:a16="http://schemas.microsoft.com/office/drawing/2014/main" id="{0A34B474-C698-4DDB-981D-75CB814E9C61}"/>
            </a:ext>
          </a:extLst>
        </xdr:cNvPr>
        <xdr:cNvSpPr txBox="1">
          <a:spLocks noChangeArrowheads="1"/>
        </xdr:cNvSpPr>
      </xdr:nvSpPr>
      <xdr:spPr bwMode="auto">
        <a:xfrm>
          <a:off x="0" y="112299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454</xdr:row>
      <xdr:rowOff>0</xdr:rowOff>
    </xdr:from>
    <xdr:to>
      <xdr:col>0</xdr:col>
      <xdr:colOff>114300</xdr:colOff>
      <xdr:row>455</xdr:row>
      <xdr:rowOff>19050</xdr:rowOff>
    </xdr:to>
    <xdr:sp macro="" textlink="">
      <xdr:nvSpPr>
        <xdr:cNvPr id="1037" name="Text Box 8">
          <a:extLst>
            <a:ext uri="{FF2B5EF4-FFF2-40B4-BE49-F238E27FC236}">
              <a16:creationId xmlns:a16="http://schemas.microsoft.com/office/drawing/2014/main" id="{90E67E86-8A24-4841-AD3F-E0CFAE857047}"/>
            </a:ext>
          </a:extLst>
        </xdr:cNvPr>
        <xdr:cNvSpPr txBox="1">
          <a:spLocks noChangeArrowheads="1"/>
        </xdr:cNvSpPr>
      </xdr:nvSpPr>
      <xdr:spPr bwMode="auto">
        <a:xfrm>
          <a:off x="0" y="112299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454</xdr:row>
      <xdr:rowOff>0</xdr:rowOff>
    </xdr:from>
    <xdr:to>
      <xdr:col>0</xdr:col>
      <xdr:colOff>114300</xdr:colOff>
      <xdr:row>455</xdr:row>
      <xdr:rowOff>19050</xdr:rowOff>
    </xdr:to>
    <xdr:sp macro="" textlink="">
      <xdr:nvSpPr>
        <xdr:cNvPr id="1038" name="Text Box 9">
          <a:extLst>
            <a:ext uri="{FF2B5EF4-FFF2-40B4-BE49-F238E27FC236}">
              <a16:creationId xmlns:a16="http://schemas.microsoft.com/office/drawing/2014/main" id="{0FDEA3E8-DE9A-4D16-8716-83699BE011F2}"/>
            </a:ext>
          </a:extLst>
        </xdr:cNvPr>
        <xdr:cNvSpPr txBox="1">
          <a:spLocks noChangeArrowheads="1"/>
        </xdr:cNvSpPr>
      </xdr:nvSpPr>
      <xdr:spPr bwMode="auto">
        <a:xfrm>
          <a:off x="0" y="112299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454</xdr:row>
      <xdr:rowOff>0</xdr:rowOff>
    </xdr:from>
    <xdr:to>
      <xdr:col>0</xdr:col>
      <xdr:colOff>114300</xdr:colOff>
      <xdr:row>455</xdr:row>
      <xdr:rowOff>19050</xdr:rowOff>
    </xdr:to>
    <xdr:sp macro="" textlink="">
      <xdr:nvSpPr>
        <xdr:cNvPr id="1039" name="Text Box 10">
          <a:extLst>
            <a:ext uri="{FF2B5EF4-FFF2-40B4-BE49-F238E27FC236}">
              <a16:creationId xmlns:a16="http://schemas.microsoft.com/office/drawing/2014/main" id="{FD62BC08-35A5-47AE-A9C7-2B4879D2DE83}"/>
            </a:ext>
          </a:extLst>
        </xdr:cNvPr>
        <xdr:cNvSpPr txBox="1">
          <a:spLocks noChangeArrowheads="1"/>
        </xdr:cNvSpPr>
      </xdr:nvSpPr>
      <xdr:spPr bwMode="auto">
        <a:xfrm>
          <a:off x="0" y="112299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455</xdr:row>
      <xdr:rowOff>0</xdr:rowOff>
    </xdr:from>
    <xdr:to>
      <xdr:col>0</xdr:col>
      <xdr:colOff>114300</xdr:colOff>
      <xdr:row>456</xdr:row>
      <xdr:rowOff>19050</xdr:rowOff>
    </xdr:to>
    <xdr:sp macro="" textlink="">
      <xdr:nvSpPr>
        <xdr:cNvPr id="1040" name="Text Box 1">
          <a:extLst>
            <a:ext uri="{FF2B5EF4-FFF2-40B4-BE49-F238E27FC236}">
              <a16:creationId xmlns:a16="http://schemas.microsoft.com/office/drawing/2014/main" id="{141C1593-67A5-42A2-9041-FD2CC0788E1F}"/>
            </a:ext>
          </a:extLst>
        </xdr:cNvPr>
        <xdr:cNvSpPr txBox="1">
          <a:spLocks noChangeArrowheads="1"/>
        </xdr:cNvSpPr>
      </xdr:nvSpPr>
      <xdr:spPr bwMode="auto">
        <a:xfrm>
          <a:off x="0" y="112509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455</xdr:row>
      <xdr:rowOff>0</xdr:rowOff>
    </xdr:from>
    <xdr:to>
      <xdr:col>0</xdr:col>
      <xdr:colOff>114300</xdr:colOff>
      <xdr:row>456</xdr:row>
      <xdr:rowOff>19050</xdr:rowOff>
    </xdr:to>
    <xdr:sp macro="" textlink="">
      <xdr:nvSpPr>
        <xdr:cNvPr id="1041" name="Text Box 2">
          <a:extLst>
            <a:ext uri="{FF2B5EF4-FFF2-40B4-BE49-F238E27FC236}">
              <a16:creationId xmlns:a16="http://schemas.microsoft.com/office/drawing/2014/main" id="{0A249F6C-CF7E-4158-83E9-B9D4D19757DD}"/>
            </a:ext>
          </a:extLst>
        </xdr:cNvPr>
        <xdr:cNvSpPr txBox="1">
          <a:spLocks noChangeArrowheads="1"/>
        </xdr:cNvSpPr>
      </xdr:nvSpPr>
      <xdr:spPr bwMode="auto">
        <a:xfrm>
          <a:off x="0" y="112509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480</xdr:row>
      <xdr:rowOff>0</xdr:rowOff>
    </xdr:from>
    <xdr:to>
      <xdr:col>0</xdr:col>
      <xdr:colOff>114300</xdr:colOff>
      <xdr:row>481</xdr:row>
      <xdr:rowOff>19050</xdr:rowOff>
    </xdr:to>
    <xdr:sp macro="" textlink="">
      <xdr:nvSpPr>
        <xdr:cNvPr id="1042" name="Text Box 3">
          <a:extLst>
            <a:ext uri="{FF2B5EF4-FFF2-40B4-BE49-F238E27FC236}">
              <a16:creationId xmlns:a16="http://schemas.microsoft.com/office/drawing/2014/main" id="{25DD5FAE-1C82-4B9D-B1CC-3ED3BFCD5D45}"/>
            </a:ext>
          </a:extLst>
        </xdr:cNvPr>
        <xdr:cNvSpPr txBox="1">
          <a:spLocks noChangeArrowheads="1"/>
        </xdr:cNvSpPr>
      </xdr:nvSpPr>
      <xdr:spPr bwMode="auto">
        <a:xfrm>
          <a:off x="0" y="1190053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480</xdr:row>
      <xdr:rowOff>0</xdr:rowOff>
    </xdr:from>
    <xdr:to>
      <xdr:col>0</xdr:col>
      <xdr:colOff>114300</xdr:colOff>
      <xdr:row>481</xdr:row>
      <xdr:rowOff>19050</xdr:rowOff>
    </xdr:to>
    <xdr:sp macro="" textlink="">
      <xdr:nvSpPr>
        <xdr:cNvPr id="1043" name="Text Box 4">
          <a:extLst>
            <a:ext uri="{FF2B5EF4-FFF2-40B4-BE49-F238E27FC236}">
              <a16:creationId xmlns:a16="http://schemas.microsoft.com/office/drawing/2014/main" id="{707C37C6-0587-4F79-B42D-3F736BC92BB3}"/>
            </a:ext>
          </a:extLst>
        </xdr:cNvPr>
        <xdr:cNvSpPr txBox="1">
          <a:spLocks noChangeArrowheads="1"/>
        </xdr:cNvSpPr>
      </xdr:nvSpPr>
      <xdr:spPr bwMode="auto">
        <a:xfrm>
          <a:off x="0" y="1190053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480</xdr:row>
      <xdr:rowOff>0</xdr:rowOff>
    </xdr:from>
    <xdr:to>
      <xdr:col>0</xdr:col>
      <xdr:colOff>114300</xdr:colOff>
      <xdr:row>481</xdr:row>
      <xdr:rowOff>19050</xdr:rowOff>
    </xdr:to>
    <xdr:sp macro="" textlink="">
      <xdr:nvSpPr>
        <xdr:cNvPr id="1044" name="Text Box 5">
          <a:extLst>
            <a:ext uri="{FF2B5EF4-FFF2-40B4-BE49-F238E27FC236}">
              <a16:creationId xmlns:a16="http://schemas.microsoft.com/office/drawing/2014/main" id="{E104037C-170C-41A7-9DC8-45B1C460B287}"/>
            </a:ext>
          </a:extLst>
        </xdr:cNvPr>
        <xdr:cNvSpPr txBox="1">
          <a:spLocks noChangeArrowheads="1"/>
        </xdr:cNvSpPr>
      </xdr:nvSpPr>
      <xdr:spPr bwMode="auto">
        <a:xfrm>
          <a:off x="0" y="1190053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480</xdr:row>
      <xdr:rowOff>0</xdr:rowOff>
    </xdr:from>
    <xdr:to>
      <xdr:col>0</xdr:col>
      <xdr:colOff>114300</xdr:colOff>
      <xdr:row>481</xdr:row>
      <xdr:rowOff>19050</xdr:rowOff>
    </xdr:to>
    <xdr:sp macro="" textlink="">
      <xdr:nvSpPr>
        <xdr:cNvPr id="1045" name="Text Box 6">
          <a:extLst>
            <a:ext uri="{FF2B5EF4-FFF2-40B4-BE49-F238E27FC236}">
              <a16:creationId xmlns:a16="http://schemas.microsoft.com/office/drawing/2014/main" id="{BFD2F08D-30CD-411C-B4DB-74B566D8933F}"/>
            </a:ext>
          </a:extLst>
        </xdr:cNvPr>
        <xdr:cNvSpPr txBox="1">
          <a:spLocks noChangeArrowheads="1"/>
        </xdr:cNvSpPr>
      </xdr:nvSpPr>
      <xdr:spPr bwMode="auto">
        <a:xfrm>
          <a:off x="0" y="1190053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455</xdr:row>
      <xdr:rowOff>0</xdr:rowOff>
    </xdr:from>
    <xdr:to>
      <xdr:col>0</xdr:col>
      <xdr:colOff>114300</xdr:colOff>
      <xdr:row>456</xdr:row>
      <xdr:rowOff>19050</xdr:rowOff>
    </xdr:to>
    <xdr:sp macro="" textlink="">
      <xdr:nvSpPr>
        <xdr:cNvPr id="1046" name="Text Box 7">
          <a:extLst>
            <a:ext uri="{FF2B5EF4-FFF2-40B4-BE49-F238E27FC236}">
              <a16:creationId xmlns:a16="http://schemas.microsoft.com/office/drawing/2014/main" id="{1DAFDB0E-CD27-4BE3-82BC-FA150F083CEB}"/>
            </a:ext>
          </a:extLst>
        </xdr:cNvPr>
        <xdr:cNvSpPr txBox="1">
          <a:spLocks noChangeArrowheads="1"/>
        </xdr:cNvSpPr>
      </xdr:nvSpPr>
      <xdr:spPr bwMode="auto">
        <a:xfrm>
          <a:off x="0" y="112509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455</xdr:row>
      <xdr:rowOff>0</xdr:rowOff>
    </xdr:from>
    <xdr:to>
      <xdr:col>0</xdr:col>
      <xdr:colOff>114300</xdr:colOff>
      <xdr:row>456</xdr:row>
      <xdr:rowOff>19050</xdr:rowOff>
    </xdr:to>
    <xdr:sp macro="" textlink="">
      <xdr:nvSpPr>
        <xdr:cNvPr id="1047" name="Text Box 8">
          <a:extLst>
            <a:ext uri="{FF2B5EF4-FFF2-40B4-BE49-F238E27FC236}">
              <a16:creationId xmlns:a16="http://schemas.microsoft.com/office/drawing/2014/main" id="{18E484B2-CA2D-4CD4-9A73-A0E3A0A67B04}"/>
            </a:ext>
          </a:extLst>
        </xdr:cNvPr>
        <xdr:cNvSpPr txBox="1">
          <a:spLocks noChangeArrowheads="1"/>
        </xdr:cNvSpPr>
      </xdr:nvSpPr>
      <xdr:spPr bwMode="auto">
        <a:xfrm>
          <a:off x="0" y="112509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455</xdr:row>
      <xdr:rowOff>0</xdr:rowOff>
    </xdr:from>
    <xdr:to>
      <xdr:col>0</xdr:col>
      <xdr:colOff>114300</xdr:colOff>
      <xdr:row>456</xdr:row>
      <xdr:rowOff>19050</xdr:rowOff>
    </xdr:to>
    <xdr:sp macro="" textlink="">
      <xdr:nvSpPr>
        <xdr:cNvPr id="1048" name="Text Box 9">
          <a:extLst>
            <a:ext uri="{FF2B5EF4-FFF2-40B4-BE49-F238E27FC236}">
              <a16:creationId xmlns:a16="http://schemas.microsoft.com/office/drawing/2014/main" id="{335A5FBC-EBC9-4201-ADD1-678BC8B9A1A9}"/>
            </a:ext>
          </a:extLst>
        </xdr:cNvPr>
        <xdr:cNvSpPr txBox="1">
          <a:spLocks noChangeArrowheads="1"/>
        </xdr:cNvSpPr>
      </xdr:nvSpPr>
      <xdr:spPr bwMode="auto">
        <a:xfrm>
          <a:off x="0" y="112509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455</xdr:row>
      <xdr:rowOff>0</xdr:rowOff>
    </xdr:from>
    <xdr:to>
      <xdr:col>0</xdr:col>
      <xdr:colOff>114300</xdr:colOff>
      <xdr:row>456</xdr:row>
      <xdr:rowOff>19050</xdr:rowOff>
    </xdr:to>
    <xdr:sp macro="" textlink="">
      <xdr:nvSpPr>
        <xdr:cNvPr id="1049" name="Text Box 10">
          <a:extLst>
            <a:ext uri="{FF2B5EF4-FFF2-40B4-BE49-F238E27FC236}">
              <a16:creationId xmlns:a16="http://schemas.microsoft.com/office/drawing/2014/main" id="{32F5894F-97DC-40B0-BFF7-3F6948538E14}"/>
            </a:ext>
          </a:extLst>
        </xdr:cNvPr>
        <xdr:cNvSpPr txBox="1">
          <a:spLocks noChangeArrowheads="1"/>
        </xdr:cNvSpPr>
      </xdr:nvSpPr>
      <xdr:spPr bwMode="auto">
        <a:xfrm>
          <a:off x="0" y="112509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480</xdr:row>
      <xdr:rowOff>0</xdr:rowOff>
    </xdr:from>
    <xdr:to>
      <xdr:col>0</xdr:col>
      <xdr:colOff>85725</xdr:colOff>
      <xdr:row>488</xdr:row>
      <xdr:rowOff>76201</xdr:rowOff>
    </xdr:to>
    <xdr:sp macro="" textlink="">
      <xdr:nvSpPr>
        <xdr:cNvPr id="1050" name="Text Box 11">
          <a:extLst>
            <a:ext uri="{FF2B5EF4-FFF2-40B4-BE49-F238E27FC236}">
              <a16:creationId xmlns:a16="http://schemas.microsoft.com/office/drawing/2014/main" id="{C8828636-4992-442C-994D-064C8C8EFDA0}"/>
            </a:ext>
          </a:extLst>
        </xdr:cNvPr>
        <xdr:cNvSpPr txBox="1">
          <a:spLocks noChangeArrowheads="1"/>
        </xdr:cNvSpPr>
      </xdr:nvSpPr>
      <xdr:spPr bwMode="auto">
        <a:xfrm>
          <a:off x="0" y="119005350"/>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480</xdr:row>
      <xdr:rowOff>0</xdr:rowOff>
    </xdr:from>
    <xdr:to>
      <xdr:col>0</xdr:col>
      <xdr:colOff>85725</xdr:colOff>
      <xdr:row>488</xdr:row>
      <xdr:rowOff>76201</xdr:rowOff>
    </xdr:to>
    <xdr:sp macro="" textlink="">
      <xdr:nvSpPr>
        <xdr:cNvPr id="1051" name="Text Box 12">
          <a:extLst>
            <a:ext uri="{FF2B5EF4-FFF2-40B4-BE49-F238E27FC236}">
              <a16:creationId xmlns:a16="http://schemas.microsoft.com/office/drawing/2014/main" id="{E9D7190D-8644-42F0-97C7-8451039DD1CF}"/>
            </a:ext>
          </a:extLst>
        </xdr:cNvPr>
        <xdr:cNvSpPr txBox="1">
          <a:spLocks noChangeArrowheads="1"/>
        </xdr:cNvSpPr>
      </xdr:nvSpPr>
      <xdr:spPr bwMode="auto">
        <a:xfrm>
          <a:off x="0" y="119005350"/>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454</xdr:row>
      <xdr:rowOff>0</xdr:rowOff>
    </xdr:from>
    <xdr:to>
      <xdr:col>0</xdr:col>
      <xdr:colOff>114300</xdr:colOff>
      <xdr:row>455</xdr:row>
      <xdr:rowOff>19050</xdr:rowOff>
    </xdr:to>
    <xdr:sp macro="" textlink="">
      <xdr:nvSpPr>
        <xdr:cNvPr id="1052" name="Text Box 1">
          <a:extLst>
            <a:ext uri="{FF2B5EF4-FFF2-40B4-BE49-F238E27FC236}">
              <a16:creationId xmlns:a16="http://schemas.microsoft.com/office/drawing/2014/main" id="{AA3BD46C-6FF7-4659-8099-8263AA15125F}"/>
            </a:ext>
          </a:extLst>
        </xdr:cNvPr>
        <xdr:cNvSpPr txBox="1">
          <a:spLocks noChangeArrowheads="1"/>
        </xdr:cNvSpPr>
      </xdr:nvSpPr>
      <xdr:spPr bwMode="auto">
        <a:xfrm>
          <a:off x="0" y="112299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454</xdr:row>
      <xdr:rowOff>0</xdr:rowOff>
    </xdr:from>
    <xdr:to>
      <xdr:col>0</xdr:col>
      <xdr:colOff>114300</xdr:colOff>
      <xdr:row>455</xdr:row>
      <xdr:rowOff>19050</xdr:rowOff>
    </xdr:to>
    <xdr:sp macro="" textlink="">
      <xdr:nvSpPr>
        <xdr:cNvPr id="1053" name="Text Box 2">
          <a:extLst>
            <a:ext uri="{FF2B5EF4-FFF2-40B4-BE49-F238E27FC236}">
              <a16:creationId xmlns:a16="http://schemas.microsoft.com/office/drawing/2014/main" id="{ADCA7600-0B94-4A81-B8FC-B7392FD14913}"/>
            </a:ext>
          </a:extLst>
        </xdr:cNvPr>
        <xdr:cNvSpPr txBox="1">
          <a:spLocks noChangeArrowheads="1"/>
        </xdr:cNvSpPr>
      </xdr:nvSpPr>
      <xdr:spPr bwMode="auto">
        <a:xfrm>
          <a:off x="0" y="112299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454</xdr:row>
      <xdr:rowOff>0</xdr:rowOff>
    </xdr:from>
    <xdr:to>
      <xdr:col>0</xdr:col>
      <xdr:colOff>114300</xdr:colOff>
      <xdr:row>455</xdr:row>
      <xdr:rowOff>19050</xdr:rowOff>
    </xdr:to>
    <xdr:sp macro="" textlink="">
      <xdr:nvSpPr>
        <xdr:cNvPr id="1054" name="Text Box 7">
          <a:extLst>
            <a:ext uri="{FF2B5EF4-FFF2-40B4-BE49-F238E27FC236}">
              <a16:creationId xmlns:a16="http://schemas.microsoft.com/office/drawing/2014/main" id="{5AEA1386-9920-431E-A704-99783DE57810}"/>
            </a:ext>
          </a:extLst>
        </xdr:cNvPr>
        <xdr:cNvSpPr txBox="1">
          <a:spLocks noChangeArrowheads="1"/>
        </xdr:cNvSpPr>
      </xdr:nvSpPr>
      <xdr:spPr bwMode="auto">
        <a:xfrm>
          <a:off x="0" y="112299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454</xdr:row>
      <xdr:rowOff>0</xdr:rowOff>
    </xdr:from>
    <xdr:to>
      <xdr:col>0</xdr:col>
      <xdr:colOff>114300</xdr:colOff>
      <xdr:row>455</xdr:row>
      <xdr:rowOff>19050</xdr:rowOff>
    </xdr:to>
    <xdr:sp macro="" textlink="">
      <xdr:nvSpPr>
        <xdr:cNvPr id="1055" name="Text Box 8">
          <a:extLst>
            <a:ext uri="{FF2B5EF4-FFF2-40B4-BE49-F238E27FC236}">
              <a16:creationId xmlns:a16="http://schemas.microsoft.com/office/drawing/2014/main" id="{F5CFDDC2-E165-492A-ABD1-C4C6CB9BE162}"/>
            </a:ext>
          </a:extLst>
        </xdr:cNvPr>
        <xdr:cNvSpPr txBox="1">
          <a:spLocks noChangeArrowheads="1"/>
        </xdr:cNvSpPr>
      </xdr:nvSpPr>
      <xdr:spPr bwMode="auto">
        <a:xfrm>
          <a:off x="0" y="112299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454</xdr:row>
      <xdr:rowOff>0</xdr:rowOff>
    </xdr:from>
    <xdr:to>
      <xdr:col>0</xdr:col>
      <xdr:colOff>114300</xdr:colOff>
      <xdr:row>455</xdr:row>
      <xdr:rowOff>19050</xdr:rowOff>
    </xdr:to>
    <xdr:sp macro="" textlink="">
      <xdr:nvSpPr>
        <xdr:cNvPr id="1056" name="Text Box 9">
          <a:extLst>
            <a:ext uri="{FF2B5EF4-FFF2-40B4-BE49-F238E27FC236}">
              <a16:creationId xmlns:a16="http://schemas.microsoft.com/office/drawing/2014/main" id="{AC92CA11-4B89-4DD4-9DD0-A46F63F8E416}"/>
            </a:ext>
          </a:extLst>
        </xdr:cNvPr>
        <xdr:cNvSpPr txBox="1">
          <a:spLocks noChangeArrowheads="1"/>
        </xdr:cNvSpPr>
      </xdr:nvSpPr>
      <xdr:spPr bwMode="auto">
        <a:xfrm>
          <a:off x="0" y="112299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454</xdr:row>
      <xdr:rowOff>0</xdr:rowOff>
    </xdr:from>
    <xdr:to>
      <xdr:col>0</xdr:col>
      <xdr:colOff>114300</xdr:colOff>
      <xdr:row>455</xdr:row>
      <xdr:rowOff>19050</xdr:rowOff>
    </xdr:to>
    <xdr:sp macro="" textlink="">
      <xdr:nvSpPr>
        <xdr:cNvPr id="1057" name="Text Box 10">
          <a:extLst>
            <a:ext uri="{FF2B5EF4-FFF2-40B4-BE49-F238E27FC236}">
              <a16:creationId xmlns:a16="http://schemas.microsoft.com/office/drawing/2014/main" id="{025DF951-1020-43A3-B838-F323F5B91A09}"/>
            </a:ext>
          </a:extLst>
        </xdr:cNvPr>
        <xdr:cNvSpPr txBox="1">
          <a:spLocks noChangeArrowheads="1"/>
        </xdr:cNvSpPr>
      </xdr:nvSpPr>
      <xdr:spPr bwMode="auto">
        <a:xfrm>
          <a:off x="0" y="112299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1058" name="Text Box 1">
          <a:extLst>
            <a:ext uri="{FF2B5EF4-FFF2-40B4-BE49-F238E27FC236}">
              <a16:creationId xmlns:a16="http://schemas.microsoft.com/office/drawing/2014/main" id="{01A1CD5E-EF24-4BF5-8E55-C4171FFCD459}"/>
            </a:ext>
          </a:extLst>
        </xdr:cNvPr>
        <xdr:cNvSpPr txBox="1">
          <a:spLocks noChangeArrowheads="1"/>
        </xdr:cNvSpPr>
      </xdr:nvSpPr>
      <xdr:spPr bwMode="auto">
        <a:xfrm>
          <a:off x="0" y="1435227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1059" name="Text Box 2">
          <a:extLst>
            <a:ext uri="{FF2B5EF4-FFF2-40B4-BE49-F238E27FC236}">
              <a16:creationId xmlns:a16="http://schemas.microsoft.com/office/drawing/2014/main" id="{A028EA5F-5519-40AA-894C-4EE99E77FA4E}"/>
            </a:ext>
          </a:extLst>
        </xdr:cNvPr>
        <xdr:cNvSpPr txBox="1">
          <a:spLocks noChangeArrowheads="1"/>
        </xdr:cNvSpPr>
      </xdr:nvSpPr>
      <xdr:spPr bwMode="auto">
        <a:xfrm>
          <a:off x="0" y="1435227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1060" name="Text Box 7">
          <a:extLst>
            <a:ext uri="{FF2B5EF4-FFF2-40B4-BE49-F238E27FC236}">
              <a16:creationId xmlns:a16="http://schemas.microsoft.com/office/drawing/2014/main" id="{A8C63AF0-A7A9-4BC5-BF7B-8F775D32895A}"/>
            </a:ext>
          </a:extLst>
        </xdr:cNvPr>
        <xdr:cNvSpPr txBox="1">
          <a:spLocks noChangeArrowheads="1"/>
        </xdr:cNvSpPr>
      </xdr:nvSpPr>
      <xdr:spPr bwMode="auto">
        <a:xfrm>
          <a:off x="0" y="1435227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1061" name="Text Box 8">
          <a:extLst>
            <a:ext uri="{FF2B5EF4-FFF2-40B4-BE49-F238E27FC236}">
              <a16:creationId xmlns:a16="http://schemas.microsoft.com/office/drawing/2014/main" id="{CD61883D-16D7-4490-BDF7-ED3F6462A5ED}"/>
            </a:ext>
          </a:extLst>
        </xdr:cNvPr>
        <xdr:cNvSpPr txBox="1">
          <a:spLocks noChangeArrowheads="1"/>
        </xdr:cNvSpPr>
      </xdr:nvSpPr>
      <xdr:spPr bwMode="auto">
        <a:xfrm>
          <a:off x="0" y="1435227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1062" name="Text Box 9">
          <a:extLst>
            <a:ext uri="{FF2B5EF4-FFF2-40B4-BE49-F238E27FC236}">
              <a16:creationId xmlns:a16="http://schemas.microsoft.com/office/drawing/2014/main" id="{1644EC38-9557-4EC5-9C3B-4D6A090756AD}"/>
            </a:ext>
          </a:extLst>
        </xdr:cNvPr>
        <xdr:cNvSpPr txBox="1">
          <a:spLocks noChangeArrowheads="1"/>
        </xdr:cNvSpPr>
      </xdr:nvSpPr>
      <xdr:spPr bwMode="auto">
        <a:xfrm>
          <a:off x="0" y="1435227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1063" name="Text Box 10">
          <a:extLst>
            <a:ext uri="{FF2B5EF4-FFF2-40B4-BE49-F238E27FC236}">
              <a16:creationId xmlns:a16="http://schemas.microsoft.com/office/drawing/2014/main" id="{9C66D339-CBC0-4B21-BE01-6D536AF61328}"/>
            </a:ext>
          </a:extLst>
        </xdr:cNvPr>
        <xdr:cNvSpPr txBox="1">
          <a:spLocks noChangeArrowheads="1"/>
        </xdr:cNvSpPr>
      </xdr:nvSpPr>
      <xdr:spPr bwMode="auto">
        <a:xfrm>
          <a:off x="0" y="1435227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550</xdr:row>
      <xdr:rowOff>0</xdr:rowOff>
    </xdr:from>
    <xdr:to>
      <xdr:col>0</xdr:col>
      <xdr:colOff>114300</xdr:colOff>
      <xdr:row>551</xdr:row>
      <xdr:rowOff>19050</xdr:rowOff>
    </xdr:to>
    <xdr:sp macro="" textlink="">
      <xdr:nvSpPr>
        <xdr:cNvPr id="1064" name="Text Box 1">
          <a:extLst>
            <a:ext uri="{FF2B5EF4-FFF2-40B4-BE49-F238E27FC236}">
              <a16:creationId xmlns:a16="http://schemas.microsoft.com/office/drawing/2014/main" id="{7F4D73E5-771A-47E4-B412-DDC4F39ED5DE}"/>
            </a:ext>
          </a:extLst>
        </xdr:cNvPr>
        <xdr:cNvSpPr txBox="1">
          <a:spLocks noChangeArrowheads="1"/>
        </xdr:cNvSpPr>
      </xdr:nvSpPr>
      <xdr:spPr bwMode="auto">
        <a:xfrm>
          <a:off x="0" y="1431036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550</xdr:row>
      <xdr:rowOff>0</xdr:rowOff>
    </xdr:from>
    <xdr:to>
      <xdr:col>0</xdr:col>
      <xdr:colOff>114300</xdr:colOff>
      <xdr:row>551</xdr:row>
      <xdr:rowOff>19050</xdr:rowOff>
    </xdr:to>
    <xdr:sp macro="" textlink="">
      <xdr:nvSpPr>
        <xdr:cNvPr id="1065" name="Text Box 2">
          <a:extLst>
            <a:ext uri="{FF2B5EF4-FFF2-40B4-BE49-F238E27FC236}">
              <a16:creationId xmlns:a16="http://schemas.microsoft.com/office/drawing/2014/main" id="{DB80F3B9-B146-4A65-8319-3037E1D9BA9D}"/>
            </a:ext>
          </a:extLst>
        </xdr:cNvPr>
        <xdr:cNvSpPr txBox="1">
          <a:spLocks noChangeArrowheads="1"/>
        </xdr:cNvSpPr>
      </xdr:nvSpPr>
      <xdr:spPr bwMode="auto">
        <a:xfrm>
          <a:off x="0" y="1431036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550</xdr:row>
      <xdr:rowOff>0</xdr:rowOff>
    </xdr:from>
    <xdr:to>
      <xdr:col>0</xdr:col>
      <xdr:colOff>114300</xdr:colOff>
      <xdr:row>551</xdr:row>
      <xdr:rowOff>19050</xdr:rowOff>
    </xdr:to>
    <xdr:sp macro="" textlink="">
      <xdr:nvSpPr>
        <xdr:cNvPr id="1066" name="Text Box 7">
          <a:extLst>
            <a:ext uri="{FF2B5EF4-FFF2-40B4-BE49-F238E27FC236}">
              <a16:creationId xmlns:a16="http://schemas.microsoft.com/office/drawing/2014/main" id="{44278F84-89F8-4086-9F63-EF628F51EE62}"/>
            </a:ext>
          </a:extLst>
        </xdr:cNvPr>
        <xdr:cNvSpPr txBox="1">
          <a:spLocks noChangeArrowheads="1"/>
        </xdr:cNvSpPr>
      </xdr:nvSpPr>
      <xdr:spPr bwMode="auto">
        <a:xfrm>
          <a:off x="0" y="1431036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550</xdr:row>
      <xdr:rowOff>0</xdr:rowOff>
    </xdr:from>
    <xdr:to>
      <xdr:col>0</xdr:col>
      <xdr:colOff>114300</xdr:colOff>
      <xdr:row>551</xdr:row>
      <xdr:rowOff>19050</xdr:rowOff>
    </xdr:to>
    <xdr:sp macro="" textlink="">
      <xdr:nvSpPr>
        <xdr:cNvPr id="1067" name="Text Box 8">
          <a:extLst>
            <a:ext uri="{FF2B5EF4-FFF2-40B4-BE49-F238E27FC236}">
              <a16:creationId xmlns:a16="http://schemas.microsoft.com/office/drawing/2014/main" id="{F397AC9F-BBBF-4FB6-A411-B3E666906453}"/>
            </a:ext>
          </a:extLst>
        </xdr:cNvPr>
        <xdr:cNvSpPr txBox="1">
          <a:spLocks noChangeArrowheads="1"/>
        </xdr:cNvSpPr>
      </xdr:nvSpPr>
      <xdr:spPr bwMode="auto">
        <a:xfrm>
          <a:off x="0" y="1431036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550</xdr:row>
      <xdr:rowOff>0</xdr:rowOff>
    </xdr:from>
    <xdr:to>
      <xdr:col>0</xdr:col>
      <xdr:colOff>114300</xdr:colOff>
      <xdr:row>551</xdr:row>
      <xdr:rowOff>19050</xdr:rowOff>
    </xdr:to>
    <xdr:sp macro="" textlink="">
      <xdr:nvSpPr>
        <xdr:cNvPr id="1068" name="Text Box 9">
          <a:extLst>
            <a:ext uri="{FF2B5EF4-FFF2-40B4-BE49-F238E27FC236}">
              <a16:creationId xmlns:a16="http://schemas.microsoft.com/office/drawing/2014/main" id="{0EA4FF7C-51D6-416D-B1B6-855850A39A72}"/>
            </a:ext>
          </a:extLst>
        </xdr:cNvPr>
        <xdr:cNvSpPr txBox="1">
          <a:spLocks noChangeArrowheads="1"/>
        </xdr:cNvSpPr>
      </xdr:nvSpPr>
      <xdr:spPr bwMode="auto">
        <a:xfrm>
          <a:off x="0" y="1431036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550</xdr:row>
      <xdr:rowOff>0</xdr:rowOff>
    </xdr:from>
    <xdr:to>
      <xdr:col>0</xdr:col>
      <xdr:colOff>114300</xdr:colOff>
      <xdr:row>551</xdr:row>
      <xdr:rowOff>19050</xdr:rowOff>
    </xdr:to>
    <xdr:sp macro="" textlink="">
      <xdr:nvSpPr>
        <xdr:cNvPr id="1069" name="Text Box 10">
          <a:extLst>
            <a:ext uri="{FF2B5EF4-FFF2-40B4-BE49-F238E27FC236}">
              <a16:creationId xmlns:a16="http://schemas.microsoft.com/office/drawing/2014/main" id="{A83A85CD-D296-486B-96C1-AE91CBC62BDF}"/>
            </a:ext>
          </a:extLst>
        </xdr:cNvPr>
        <xdr:cNvSpPr txBox="1">
          <a:spLocks noChangeArrowheads="1"/>
        </xdr:cNvSpPr>
      </xdr:nvSpPr>
      <xdr:spPr bwMode="auto">
        <a:xfrm>
          <a:off x="0" y="1431036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1070" name="Text Box 1">
          <a:extLst>
            <a:ext uri="{FF2B5EF4-FFF2-40B4-BE49-F238E27FC236}">
              <a16:creationId xmlns:a16="http://schemas.microsoft.com/office/drawing/2014/main" id="{0161B563-0358-4A18-9418-3D338C3A1A65}"/>
            </a:ext>
          </a:extLst>
        </xdr:cNvPr>
        <xdr:cNvSpPr txBox="1">
          <a:spLocks noChangeArrowheads="1"/>
        </xdr:cNvSpPr>
      </xdr:nvSpPr>
      <xdr:spPr bwMode="auto">
        <a:xfrm>
          <a:off x="0" y="1435227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1071" name="Text Box 2">
          <a:extLst>
            <a:ext uri="{FF2B5EF4-FFF2-40B4-BE49-F238E27FC236}">
              <a16:creationId xmlns:a16="http://schemas.microsoft.com/office/drawing/2014/main" id="{A86844CA-91EC-47F9-8905-CC0024FA0CBF}"/>
            </a:ext>
          </a:extLst>
        </xdr:cNvPr>
        <xdr:cNvSpPr txBox="1">
          <a:spLocks noChangeArrowheads="1"/>
        </xdr:cNvSpPr>
      </xdr:nvSpPr>
      <xdr:spPr bwMode="auto">
        <a:xfrm>
          <a:off x="0" y="1435227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1072" name="Text Box 7">
          <a:extLst>
            <a:ext uri="{FF2B5EF4-FFF2-40B4-BE49-F238E27FC236}">
              <a16:creationId xmlns:a16="http://schemas.microsoft.com/office/drawing/2014/main" id="{107530A4-6778-406C-83AA-29C6C42B5FB5}"/>
            </a:ext>
          </a:extLst>
        </xdr:cNvPr>
        <xdr:cNvSpPr txBox="1">
          <a:spLocks noChangeArrowheads="1"/>
        </xdr:cNvSpPr>
      </xdr:nvSpPr>
      <xdr:spPr bwMode="auto">
        <a:xfrm>
          <a:off x="0" y="1435227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1073" name="Text Box 8">
          <a:extLst>
            <a:ext uri="{FF2B5EF4-FFF2-40B4-BE49-F238E27FC236}">
              <a16:creationId xmlns:a16="http://schemas.microsoft.com/office/drawing/2014/main" id="{A5FF1131-970F-46CD-8A61-FC3C058F2785}"/>
            </a:ext>
          </a:extLst>
        </xdr:cNvPr>
        <xdr:cNvSpPr txBox="1">
          <a:spLocks noChangeArrowheads="1"/>
        </xdr:cNvSpPr>
      </xdr:nvSpPr>
      <xdr:spPr bwMode="auto">
        <a:xfrm>
          <a:off x="0" y="1435227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1074" name="Text Box 9">
          <a:extLst>
            <a:ext uri="{FF2B5EF4-FFF2-40B4-BE49-F238E27FC236}">
              <a16:creationId xmlns:a16="http://schemas.microsoft.com/office/drawing/2014/main" id="{CF566E8E-FD44-49DD-B189-5937536826BF}"/>
            </a:ext>
          </a:extLst>
        </xdr:cNvPr>
        <xdr:cNvSpPr txBox="1">
          <a:spLocks noChangeArrowheads="1"/>
        </xdr:cNvSpPr>
      </xdr:nvSpPr>
      <xdr:spPr bwMode="auto">
        <a:xfrm>
          <a:off x="0" y="1435227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1075" name="Text Box 10">
          <a:extLst>
            <a:ext uri="{FF2B5EF4-FFF2-40B4-BE49-F238E27FC236}">
              <a16:creationId xmlns:a16="http://schemas.microsoft.com/office/drawing/2014/main" id="{7E82D511-00AE-471E-8313-6BE319BFFA65}"/>
            </a:ext>
          </a:extLst>
        </xdr:cNvPr>
        <xdr:cNvSpPr txBox="1">
          <a:spLocks noChangeArrowheads="1"/>
        </xdr:cNvSpPr>
      </xdr:nvSpPr>
      <xdr:spPr bwMode="auto">
        <a:xfrm>
          <a:off x="0" y="1435227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550</xdr:row>
      <xdr:rowOff>0</xdr:rowOff>
    </xdr:from>
    <xdr:to>
      <xdr:col>0</xdr:col>
      <xdr:colOff>114300</xdr:colOff>
      <xdr:row>551</xdr:row>
      <xdr:rowOff>19050</xdr:rowOff>
    </xdr:to>
    <xdr:sp macro="" textlink="">
      <xdr:nvSpPr>
        <xdr:cNvPr id="1076" name="Text Box 1">
          <a:extLst>
            <a:ext uri="{FF2B5EF4-FFF2-40B4-BE49-F238E27FC236}">
              <a16:creationId xmlns:a16="http://schemas.microsoft.com/office/drawing/2014/main" id="{0A46523F-A1B0-46B0-87EF-CF27C113F654}"/>
            </a:ext>
          </a:extLst>
        </xdr:cNvPr>
        <xdr:cNvSpPr txBox="1">
          <a:spLocks noChangeArrowheads="1"/>
        </xdr:cNvSpPr>
      </xdr:nvSpPr>
      <xdr:spPr bwMode="auto">
        <a:xfrm>
          <a:off x="0" y="1431036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550</xdr:row>
      <xdr:rowOff>0</xdr:rowOff>
    </xdr:from>
    <xdr:to>
      <xdr:col>0</xdr:col>
      <xdr:colOff>114300</xdr:colOff>
      <xdr:row>551</xdr:row>
      <xdr:rowOff>19050</xdr:rowOff>
    </xdr:to>
    <xdr:sp macro="" textlink="">
      <xdr:nvSpPr>
        <xdr:cNvPr id="1077" name="Text Box 2">
          <a:extLst>
            <a:ext uri="{FF2B5EF4-FFF2-40B4-BE49-F238E27FC236}">
              <a16:creationId xmlns:a16="http://schemas.microsoft.com/office/drawing/2014/main" id="{B2016852-7F38-49DA-AA2B-29F8349BE73D}"/>
            </a:ext>
          </a:extLst>
        </xdr:cNvPr>
        <xdr:cNvSpPr txBox="1">
          <a:spLocks noChangeArrowheads="1"/>
        </xdr:cNvSpPr>
      </xdr:nvSpPr>
      <xdr:spPr bwMode="auto">
        <a:xfrm>
          <a:off x="0" y="1431036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550</xdr:row>
      <xdr:rowOff>0</xdr:rowOff>
    </xdr:from>
    <xdr:to>
      <xdr:col>0</xdr:col>
      <xdr:colOff>114300</xdr:colOff>
      <xdr:row>551</xdr:row>
      <xdr:rowOff>19050</xdr:rowOff>
    </xdr:to>
    <xdr:sp macro="" textlink="">
      <xdr:nvSpPr>
        <xdr:cNvPr id="1078" name="Text Box 7">
          <a:extLst>
            <a:ext uri="{FF2B5EF4-FFF2-40B4-BE49-F238E27FC236}">
              <a16:creationId xmlns:a16="http://schemas.microsoft.com/office/drawing/2014/main" id="{967E8B06-A21E-4696-A123-20DCE85727F0}"/>
            </a:ext>
          </a:extLst>
        </xdr:cNvPr>
        <xdr:cNvSpPr txBox="1">
          <a:spLocks noChangeArrowheads="1"/>
        </xdr:cNvSpPr>
      </xdr:nvSpPr>
      <xdr:spPr bwMode="auto">
        <a:xfrm>
          <a:off x="0" y="1431036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550</xdr:row>
      <xdr:rowOff>0</xdr:rowOff>
    </xdr:from>
    <xdr:to>
      <xdr:col>0</xdr:col>
      <xdr:colOff>114300</xdr:colOff>
      <xdr:row>551</xdr:row>
      <xdr:rowOff>19050</xdr:rowOff>
    </xdr:to>
    <xdr:sp macro="" textlink="">
      <xdr:nvSpPr>
        <xdr:cNvPr id="1079" name="Text Box 8">
          <a:extLst>
            <a:ext uri="{FF2B5EF4-FFF2-40B4-BE49-F238E27FC236}">
              <a16:creationId xmlns:a16="http://schemas.microsoft.com/office/drawing/2014/main" id="{42EDC29B-E4FB-4E80-AF0D-8C699343D6B9}"/>
            </a:ext>
          </a:extLst>
        </xdr:cNvPr>
        <xdr:cNvSpPr txBox="1">
          <a:spLocks noChangeArrowheads="1"/>
        </xdr:cNvSpPr>
      </xdr:nvSpPr>
      <xdr:spPr bwMode="auto">
        <a:xfrm>
          <a:off x="0" y="1431036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550</xdr:row>
      <xdr:rowOff>0</xdr:rowOff>
    </xdr:from>
    <xdr:to>
      <xdr:col>0</xdr:col>
      <xdr:colOff>114300</xdr:colOff>
      <xdr:row>551</xdr:row>
      <xdr:rowOff>19050</xdr:rowOff>
    </xdr:to>
    <xdr:sp macro="" textlink="">
      <xdr:nvSpPr>
        <xdr:cNvPr id="1080" name="Text Box 9">
          <a:extLst>
            <a:ext uri="{FF2B5EF4-FFF2-40B4-BE49-F238E27FC236}">
              <a16:creationId xmlns:a16="http://schemas.microsoft.com/office/drawing/2014/main" id="{52013D5A-F2F9-427A-A7C7-3B5F6D0EAD9C}"/>
            </a:ext>
          </a:extLst>
        </xdr:cNvPr>
        <xdr:cNvSpPr txBox="1">
          <a:spLocks noChangeArrowheads="1"/>
        </xdr:cNvSpPr>
      </xdr:nvSpPr>
      <xdr:spPr bwMode="auto">
        <a:xfrm>
          <a:off x="0" y="1431036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550</xdr:row>
      <xdr:rowOff>0</xdr:rowOff>
    </xdr:from>
    <xdr:to>
      <xdr:col>0</xdr:col>
      <xdr:colOff>114300</xdr:colOff>
      <xdr:row>551</xdr:row>
      <xdr:rowOff>19050</xdr:rowOff>
    </xdr:to>
    <xdr:sp macro="" textlink="">
      <xdr:nvSpPr>
        <xdr:cNvPr id="1081" name="Text Box 10">
          <a:extLst>
            <a:ext uri="{FF2B5EF4-FFF2-40B4-BE49-F238E27FC236}">
              <a16:creationId xmlns:a16="http://schemas.microsoft.com/office/drawing/2014/main" id="{8FC9935A-97BD-4238-90FA-B89A51518AE5}"/>
            </a:ext>
          </a:extLst>
        </xdr:cNvPr>
        <xdr:cNvSpPr txBox="1">
          <a:spLocks noChangeArrowheads="1"/>
        </xdr:cNvSpPr>
      </xdr:nvSpPr>
      <xdr:spPr bwMode="auto">
        <a:xfrm>
          <a:off x="0" y="1431036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1082" name="Text Box 1">
          <a:extLst>
            <a:ext uri="{FF2B5EF4-FFF2-40B4-BE49-F238E27FC236}">
              <a16:creationId xmlns:a16="http://schemas.microsoft.com/office/drawing/2014/main" id="{466898EC-839E-459F-9864-53F98A26789C}"/>
            </a:ext>
          </a:extLst>
        </xdr:cNvPr>
        <xdr:cNvSpPr txBox="1">
          <a:spLocks noChangeArrowheads="1"/>
        </xdr:cNvSpPr>
      </xdr:nvSpPr>
      <xdr:spPr bwMode="auto">
        <a:xfrm>
          <a:off x="0" y="1435227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1083" name="Text Box 2">
          <a:extLst>
            <a:ext uri="{FF2B5EF4-FFF2-40B4-BE49-F238E27FC236}">
              <a16:creationId xmlns:a16="http://schemas.microsoft.com/office/drawing/2014/main" id="{CA8CE2C5-EC7F-42D3-9473-8FE5316E7BCF}"/>
            </a:ext>
          </a:extLst>
        </xdr:cNvPr>
        <xdr:cNvSpPr txBox="1">
          <a:spLocks noChangeArrowheads="1"/>
        </xdr:cNvSpPr>
      </xdr:nvSpPr>
      <xdr:spPr bwMode="auto">
        <a:xfrm>
          <a:off x="0" y="1435227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1084" name="Text Box 7">
          <a:extLst>
            <a:ext uri="{FF2B5EF4-FFF2-40B4-BE49-F238E27FC236}">
              <a16:creationId xmlns:a16="http://schemas.microsoft.com/office/drawing/2014/main" id="{6C832DBB-977F-4CF8-A8B5-26FA497E6FC6}"/>
            </a:ext>
          </a:extLst>
        </xdr:cNvPr>
        <xdr:cNvSpPr txBox="1">
          <a:spLocks noChangeArrowheads="1"/>
        </xdr:cNvSpPr>
      </xdr:nvSpPr>
      <xdr:spPr bwMode="auto">
        <a:xfrm>
          <a:off x="0" y="1435227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1085" name="Text Box 8">
          <a:extLst>
            <a:ext uri="{FF2B5EF4-FFF2-40B4-BE49-F238E27FC236}">
              <a16:creationId xmlns:a16="http://schemas.microsoft.com/office/drawing/2014/main" id="{E6926552-EC5B-4178-826B-F3D44B778A44}"/>
            </a:ext>
          </a:extLst>
        </xdr:cNvPr>
        <xdr:cNvSpPr txBox="1">
          <a:spLocks noChangeArrowheads="1"/>
        </xdr:cNvSpPr>
      </xdr:nvSpPr>
      <xdr:spPr bwMode="auto">
        <a:xfrm>
          <a:off x="0" y="1435227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1086" name="Text Box 9">
          <a:extLst>
            <a:ext uri="{FF2B5EF4-FFF2-40B4-BE49-F238E27FC236}">
              <a16:creationId xmlns:a16="http://schemas.microsoft.com/office/drawing/2014/main" id="{5961C8CC-1DE9-48B5-980D-DDED020CE6AE}"/>
            </a:ext>
          </a:extLst>
        </xdr:cNvPr>
        <xdr:cNvSpPr txBox="1">
          <a:spLocks noChangeArrowheads="1"/>
        </xdr:cNvSpPr>
      </xdr:nvSpPr>
      <xdr:spPr bwMode="auto">
        <a:xfrm>
          <a:off x="0" y="1435227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1087" name="Text Box 10">
          <a:extLst>
            <a:ext uri="{FF2B5EF4-FFF2-40B4-BE49-F238E27FC236}">
              <a16:creationId xmlns:a16="http://schemas.microsoft.com/office/drawing/2014/main" id="{29CB4297-5556-41A4-A1A7-63E64CED24C4}"/>
            </a:ext>
          </a:extLst>
        </xdr:cNvPr>
        <xdr:cNvSpPr txBox="1">
          <a:spLocks noChangeArrowheads="1"/>
        </xdr:cNvSpPr>
      </xdr:nvSpPr>
      <xdr:spPr bwMode="auto">
        <a:xfrm>
          <a:off x="0" y="1435227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550</xdr:row>
      <xdr:rowOff>0</xdr:rowOff>
    </xdr:from>
    <xdr:to>
      <xdr:col>0</xdr:col>
      <xdr:colOff>114300</xdr:colOff>
      <xdr:row>551</xdr:row>
      <xdr:rowOff>19050</xdr:rowOff>
    </xdr:to>
    <xdr:sp macro="" textlink="">
      <xdr:nvSpPr>
        <xdr:cNvPr id="1088" name="Text Box 1">
          <a:extLst>
            <a:ext uri="{FF2B5EF4-FFF2-40B4-BE49-F238E27FC236}">
              <a16:creationId xmlns:a16="http://schemas.microsoft.com/office/drawing/2014/main" id="{A4A6829F-C5D7-49C0-8612-A509743A67E2}"/>
            </a:ext>
          </a:extLst>
        </xdr:cNvPr>
        <xdr:cNvSpPr txBox="1">
          <a:spLocks noChangeArrowheads="1"/>
        </xdr:cNvSpPr>
      </xdr:nvSpPr>
      <xdr:spPr bwMode="auto">
        <a:xfrm>
          <a:off x="0" y="1431036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550</xdr:row>
      <xdr:rowOff>0</xdr:rowOff>
    </xdr:from>
    <xdr:to>
      <xdr:col>0</xdr:col>
      <xdr:colOff>114300</xdr:colOff>
      <xdr:row>551</xdr:row>
      <xdr:rowOff>19050</xdr:rowOff>
    </xdr:to>
    <xdr:sp macro="" textlink="">
      <xdr:nvSpPr>
        <xdr:cNvPr id="1089" name="Text Box 2">
          <a:extLst>
            <a:ext uri="{FF2B5EF4-FFF2-40B4-BE49-F238E27FC236}">
              <a16:creationId xmlns:a16="http://schemas.microsoft.com/office/drawing/2014/main" id="{25C1FFBD-B0E1-4263-B45B-13ACBBF11D20}"/>
            </a:ext>
          </a:extLst>
        </xdr:cNvPr>
        <xdr:cNvSpPr txBox="1">
          <a:spLocks noChangeArrowheads="1"/>
        </xdr:cNvSpPr>
      </xdr:nvSpPr>
      <xdr:spPr bwMode="auto">
        <a:xfrm>
          <a:off x="0" y="1431036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550</xdr:row>
      <xdr:rowOff>0</xdr:rowOff>
    </xdr:from>
    <xdr:to>
      <xdr:col>0</xdr:col>
      <xdr:colOff>114300</xdr:colOff>
      <xdr:row>551</xdr:row>
      <xdr:rowOff>19050</xdr:rowOff>
    </xdr:to>
    <xdr:sp macro="" textlink="">
      <xdr:nvSpPr>
        <xdr:cNvPr id="1090" name="Text Box 7">
          <a:extLst>
            <a:ext uri="{FF2B5EF4-FFF2-40B4-BE49-F238E27FC236}">
              <a16:creationId xmlns:a16="http://schemas.microsoft.com/office/drawing/2014/main" id="{438BA56C-067A-4558-B2B2-C4C816F6DCE2}"/>
            </a:ext>
          </a:extLst>
        </xdr:cNvPr>
        <xdr:cNvSpPr txBox="1">
          <a:spLocks noChangeArrowheads="1"/>
        </xdr:cNvSpPr>
      </xdr:nvSpPr>
      <xdr:spPr bwMode="auto">
        <a:xfrm>
          <a:off x="0" y="1431036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550</xdr:row>
      <xdr:rowOff>0</xdr:rowOff>
    </xdr:from>
    <xdr:to>
      <xdr:col>0</xdr:col>
      <xdr:colOff>114300</xdr:colOff>
      <xdr:row>551</xdr:row>
      <xdr:rowOff>19050</xdr:rowOff>
    </xdr:to>
    <xdr:sp macro="" textlink="">
      <xdr:nvSpPr>
        <xdr:cNvPr id="1091" name="Text Box 8">
          <a:extLst>
            <a:ext uri="{FF2B5EF4-FFF2-40B4-BE49-F238E27FC236}">
              <a16:creationId xmlns:a16="http://schemas.microsoft.com/office/drawing/2014/main" id="{F96B1FB7-28F9-4293-8DFB-3E3B45D5FA2B}"/>
            </a:ext>
          </a:extLst>
        </xdr:cNvPr>
        <xdr:cNvSpPr txBox="1">
          <a:spLocks noChangeArrowheads="1"/>
        </xdr:cNvSpPr>
      </xdr:nvSpPr>
      <xdr:spPr bwMode="auto">
        <a:xfrm>
          <a:off x="0" y="1431036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550</xdr:row>
      <xdr:rowOff>0</xdr:rowOff>
    </xdr:from>
    <xdr:to>
      <xdr:col>0</xdr:col>
      <xdr:colOff>114300</xdr:colOff>
      <xdr:row>551</xdr:row>
      <xdr:rowOff>19050</xdr:rowOff>
    </xdr:to>
    <xdr:sp macro="" textlink="">
      <xdr:nvSpPr>
        <xdr:cNvPr id="1092" name="Text Box 9">
          <a:extLst>
            <a:ext uri="{FF2B5EF4-FFF2-40B4-BE49-F238E27FC236}">
              <a16:creationId xmlns:a16="http://schemas.microsoft.com/office/drawing/2014/main" id="{A8D71DB1-19BD-4F7C-9B74-AE18AC77CBEF}"/>
            </a:ext>
          </a:extLst>
        </xdr:cNvPr>
        <xdr:cNvSpPr txBox="1">
          <a:spLocks noChangeArrowheads="1"/>
        </xdr:cNvSpPr>
      </xdr:nvSpPr>
      <xdr:spPr bwMode="auto">
        <a:xfrm>
          <a:off x="0" y="1431036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550</xdr:row>
      <xdr:rowOff>0</xdr:rowOff>
    </xdr:from>
    <xdr:to>
      <xdr:col>0</xdr:col>
      <xdr:colOff>114300</xdr:colOff>
      <xdr:row>551</xdr:row>
      <xdr:rowOff>19050</xdr:rowOff>
    </xdr:to>
    <xdr:sp macro="" textlink="">
      <xdr:nvSpPr>
        <xdr:cNvPr id="1093" name="Text Box 10">
          <a:extLst>
            <a:ext uri="{FF2B5EF4-FFF2-40B4-BE49-F238E27FC236}">
              <a16:creationId xmlns:a16="http://schemas.microsoft.com/office/drawing/2014/main" id="{56F93333-0270-494E-B36F-5F9D6AF72671}"/>
            </a:ext>
          </a:extLst>
        </xdr:cNvPr>
        <xdr:cNvSpPr txBox="1">
          <a:spLocks noChangeArrowheads="1"/>
        </xdr:cNvSpPr>
      </xdr:nvSpPr>
      <xdr:spPr bwMode="auto">
        <a:xfrm>
          <a:off x="0" y="1431036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1094" name="Text Box 1">
          <a:extLst>
            <a:ext uri="{FF2B5EF4-FFF2-40B4-BE49-F238E27FC236}">
              <a16:creationId xmlns:a16="http://schemas.microsoft.com/office/drawing/2014/main" id="{730E9BAB-FF62-44FD-8483-D3BF9ED8D26E}"/>
            </a:ext>
          </a:extLst>
        </xdr:cNvPr>
        <xdr:cNvSpPr txBox="1">
          <a:spLocks noChangeArrowheads="1"/>
        </xdr:cNvSpPr>
      </xdr:nvSpPr>
      <xdr:spPr bwMode="auto">
        <a:xfrm>
          <a:off x="0" y="1435227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1095" name="Text Box 2">
          <a:extLst>
            <a:ext uri="{FF2B5EF4-FFF2-40B4-BE49-F238E27FC236}">
              <a16:creationId xmlns:a16="http://schemas.microsoft.com/office/drawing/2014/main" id="{941C8693-F0AA-421A-ACBB-CCCF0AD1157A}"/>
            </a:ext>
          </a:extLst>
        </xdr:cNvPr>
        <xdr:cNvSpPr txBox="1">
          <a:spLocks noChangeArrowheads="1"/>
        </xdr:cNvSpPr>
      </xdr:nvSpPr>
      <xdr:spPr bwMode="auto">
        <a:xfrm>
          <a:off x="0" y="1435227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1096" name="Text Box 7">
          <a:extLst>
            <a:ext uri="{FF2B5EF4-FFF2-40B4-BE49-F238E27FC236}">
              <a16:creationId xmlns:a16="http://schemas.microsoft.com/office/drawing/2014/main" id="{437A4B45-619D-478C-85F1-78F455188C20}"/>
            </a:ext>
          </a:extLst>
        </xdr:cNvPr>
        <xdr:cNvSpPr txBox="1">
          <a:spLocks noChangeArrowheads="1"/>
        </xdr:cNvSpPr>
      </xdr:nvSpPr>
      <xdr:spPr bwMode="auto">
        <a:xfrm>
          <a:off x="0" y="1435227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1097" name="Text Box 8">
          <a:extLst>
            <a:ext uri="{FF2B5EF4-FFF2-40B4-BE49-F238E27FC236}">
              <a16:creationId xmlns:a16="http://schemas.microsoft.com/office/drawing/2014/main" id="{F08E994F-95CB-42FC-8024-7EA547C5E61F}"/>
            </a:ext>
          </a:extLst>
        </xdr:cNvPr>
        <xdr:cNvSpPr txBox="1">
          <a:spLocks noChangeArrowheads="1"/>
        </xdr:cNvSpPr>
      </xdr:nvSpPr>
      <xdr:spPr bwMode="auto">
        <a:xfrm>
          <a:off x="0" y="1435227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1098" name="Text Box 9">
          <a:extLst>
            <a:ext uri="{FF2B5EF4-FFF2-40B4-BE49-F238E27FC236}">
              <a16:creationId xmlns:a16="http://schemas.microsoft.com/office/drawing/2014/main" id="{ED22F3CF-DE00-40C7-933D-7B040333B7DD}"/>
            </a:ext>
          </a:extLst>
        </xdr:cNvPr>
        <xdr:cNvSpPr txBox="1">
          <a:spLocks noChangeArrowheads="1"/>
        </xdr:cNvSpPr>
      </xdr:nvSpPr>
      <xdr:spPr bwMode="auto">
        <a:xfrm>
          <a:off x="0" y="1435227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1099" name="Text Box 10">
          <a:extLst>
            <a:ext uri="{FF2B5EF4-FFF2-40B4-BE49-F238E27FC236}">
              <a16:creationId xmlns:a16="http://schemas.microsoft.com/office/drawing/2014/main" id="{463D7859-CA9E-44BF-9D13-3CC379222CF6}"/>
            </a:ext>
          </a:extLst>
        </xdr:cNvPr>
        <xdr:cNvSpPr txBox="1">
          <a:spLocks noChangeArrowheads="1"/>
        </xdr:cNvSpPr>
      </xdr:nvSpPr>
      <xdr:spPr bwMode="auto">
        <a:xfrm>
          <a:off x="0" y="1435227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550</xdr:row>
      <xdr:rowOff>0</xdr:rowOff>
    </xdr:from>
    <xdr:to>
      <xdr:col>0</xdr:col>
      <xdr:colOff>114300</xdr:colOff>
      <xdr:row>551</xdr:row>
      <xdr:rowOff>19050</xdr:rowOff>
    </xdr:to>
    <xdr:sp macro="" textlink="">
      <xdr:nvSpPr>
        <xdr:cNvPr id="1100" name="Text Box 1">
          <a:extLst>
            <a:ext uri="{FF2B5EF4-FFF2-40B4-BE49-F238E27FC236}">
              <a16:creationId xmlns:a16="http://schemas.microsoft.com/office/drawing/2014/main" id="{DA88B900-ED71-4C03-A55E-5BE99CE62EB9}"/>
            </a:ext>
          </a:extLst>
        </xdr:cNvPr>
        <xdr:cNvSpPr txBox="1">
          <a:spLocks noChangeArrowheads="1"/>
        </xdr:cNvSpPr>
      </xdr:nvSpPr>
      <xdr:spPr bwMode="auto">
        <a:xfrm>
          <a:off x="0" y="1431036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550</xdr:row>
      <xdr:rowOff>0</xdr:rowOff>
    </xdr:from>
    <xdr:to>
      <xdr:col>0</xdr:col>
      <xdr:colOff>114300</xdr:colOff>
      <xdr:row>551</xdr:row>
      <xdr:rowOff>19050</xdr:rowOff>
    </xdr:to>
    <xdr:sp macro="" textlink="">
      <xdr:nvSpPr>
        <xdr:cNvPr id="1101" name="Text Box 2">
          <a:extLst>
            <a:ext uri="{FF2B5EF4-FFF2-40B4-BE49-F238E27FC236}">
              <a16:creationId xmlns:a16="http://schemas.microsoft.com/office/drawing/2014/main" id="{FA0E071C-75A6-45A1-8637-08327423F1D0}"/>
            </a:ext>
          </a:extLst>
        </xdr:cNvPr>
        <xdr:cNvSpPr txBox="1">
          <a:spLocks noChangeArrowheads="1"/>
        </xdr:cNvSpPr>
      </xdr:nvSpPr>
      <xdr:spPr bwMode="auto">
        <a:xfrm>
          <a:off x="0" y="1431036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550</xdr:row>
      <xdr:rowOff>0</xdr:rowOff>
    </xdr:from>
    <xdr:to>
      <xdr:col>0</xdr:col>
      <xdr:colOff>114300</xdr:colOff>
      <xdr:row>551</xdr:row>
      <xdr:rowOff>19050</xdr:rowOff>
    </xdr:to>
    <xdr:sp macro="" textlink="">
      <xdr:nvSpPr>
        <xdr:cNvPr id="1102" name="Text Box 7">
          <a:extLst>
            <a:ext uri="{FF2B5EF4-FFF2-40B4-BE49-F238E27FC236}">
              <a16:creationId xmlns:a16="http://schemas.microsoft.com/office/drawing/2014/main" id="{B82E6AB6-BD37-4BFD-8A94-F1946D202116}"/>
            </a:ext>
          </a:extLst>
        </xdr:cNvPr>
        <xdr:cNvSpPr txBox="1">
          <a:spLocks noChangeArrowheads="1"/>
        </xdr:cNvSpPr>
      </xdr:nvSpPr>
      <xdr:spPr bwMode="auto">
        <a:xfrm>
          <a:off x="0" y="1431036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550</xdr:row>
      <xdr:rowOff>0</xdr:rowOff>
    </xdr:from>
    <xdr:to>
      <xdr:col>0</xdr:col>
      <xdr:colOff>114300</xdr:colOff>
      <xdr:row>551</xdr:row>
      <xdr:rowOff>19050</xdr:rowOff>
    </xdr:to>
    <xdr:sp macro="" textlink="">
      <xdr:nvSpPr>
        <xdr:cNvPr id="1103" name="Text Box 8">
          <a:extLst>
            <a:ext uri="{FF2B5EF4-FFF2-40B4-BE49-F238E27FC236}">
              <a16:creationId xmlns:a16="http://schemas.microsoft.com/office/drawing/2014/main" id="{B3D3CECE-D52D-40B8-90DD-858B5F58B072}"/>
            </a:ext>
          </a:extLst>
        </xdr:cNvPr>
        <xdr:cNvSpPr txBox="1">
          <a:spLocks noChangeArrowheads="1"/>
        </xdr:cNvSpPr>
      </xdr:nvSpPr>
      <xdr:spPr bwMode="auto">
        <a:xfrm>
          <a:off x="0" y="1431036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550</xdr:row>
      <xdr:rowOff>0</xdr:rowOff>
    </xdr:from>
    <xdr:to>
      <xdr:col>0</xdr:col>
      <xdr:colOff>114300</xdr:colOff>
      <xdr:row>551</xdr:row>
      <xdr:rowOff>19050</xdr:rowOff>
    </xdr:to>
    <xdr:sp macro="" textlink="">
      <xdr:nvSpPr>
        <xdr:cNvPr id="1104" name="Text Box 9">
          <a:extLst>
            <a:ext uri="{FF2B5EF4-FFF2-40B4-BE49-F238E27FC236}">
              <a16:creationId xmlns:a16="http://schemas.microsoft.com/office/drawing/2014/main" id="{6FFB47D8-CCC8-4D86-9BDF-8A7E4CD045E5}"/>
            </a:ext>
          </a:extLst>
        </xdr:cNvPr>
        <xdr:cNvSpPr txBox="1">
          <a:spLocks noChangeArrowheads="1"/>
        </xdr:cNvSpPr>
      </xdr:nvSpPr>
      <xdr:spPr bwMode="auto">
        <a:xfrm>
          <a:off x="0" y="1431036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550</xdr:row>
      <xdr:rowOff>0</xdr:rowOff>
    </xdr:from>
    <xdr:to>
      <xdr:col>0</xdr:col>
      <xdr:colOff>114300</xdr:colOff>
      <xdr:row>551</xdr:row>
      <xdr:rowOff>19050</xdr:rowOff>
    </xdr:to>
    <xdr:sp macro="" textlink="">
      <xdr:nvSpPr>
        <xdr:cNvPr id="1105" name="Text Box 10">
          <a:extLst>
            <a:ext uri="{FF2B5EF4-FFF2-40B4-BE49-F238E27FC236}">
              <a16:creationId xmlns:a16="http://schemas.microsoft.com/office/drawing/2014/main" id="{303D4343-1CE6-47B5-B0AE-36F167802C54}"/>
            </a:ext>
          </a:extLst>
        </xdr:cNvPr>
        <xdr:cNvSpPr txBox="1">
          <a:spLocks noChangeArrowheads="1"/>
        </xdr:cNvSpPr>
      </xdr:nvSpPr>
      <xdr:spPr bwMode="auto">
        <a:xfrm>
          <a:off x="0" y="143103600"/>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95250</xdr:colOff>
      <xdr:row>6</xdr:row>
      <xdr:rowOff>228600</xdr:rowOff>
    </xdr:to>
    <xdr:sp macro="" textlink="">
      <xdr:nvSpPr>
        <xdr:cNvPr id="2" name="Text Box 1">
          <a:extLst>
            <a:ext uri="{FF2B5EF4-FFF2-40B4-BE49-F238E27FC236}">
              <a16:creationId xmlns:a16="http://schemas.microsoft.com/office/drawing/2014/main" id="{3EAC3A52-3548-4EB3-A9AF-ECCFB0D979A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 name="Text Box 2">
          <a:extLst>
            <a:ext uri="{FF2B5EF4-FFF2-40B4-BE49-F238E27FC236}">
              <a16:creationId xmlns:a16="http://schemas.microsoft.com/office/drawing/2014/main" id="{0E289712-AD68-4BE1-9763-BF68622C1AD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 name="Text Box 3">
          <a:extLst>
            <a:ext uri="{FF2B5EF4-FFF2-40B4-BE49-F238E27FC236}">
              <a16:creationId xmlns:a16="http://schemas.microsoft.com/office/drawing/2014/main" id="{CE347EAC-A548-4CB2-9963-593A2C629A1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 name="Text Box 4">
          <a:extLst>
            <a:ext uri="{FF2B5EF4-FFF2-40B4-BE49-F238E27FC236}">
              <a16:creationId xmlns:a16="http://schemas.microsoft.com/office/drawing/2014/main" id="{0EAA9A71-1916-4E48-B8CF-0C9C4E7A317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 name="Text Box 5">
          <a:extLst>
            <a:ext uri="{FF2B5EF4-FFF2-40B4-BE49-F238E27FC236}">
              <a16:creationId xmlns:a16="http://schemas.microsoft.com/office/drawing/2014/main" id="{BCE1D099-88E0-409B-A4EF-A589F130DC8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 name="Text Box 6">
          <a:extLst>
            <a:ext uri="{FF2B5EF4-FFF2-40B4-BE49-F238E27FC236}">
              <a16:creationId xmlns:a16="http://schemas.microsoft.com/office/drawing/2014/main" id="{0075729A-D1FF-478B-8E95-F7B139B71FF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 name="Text Box 7">
          <a:extLst>
            <a:ext uri="{FF2B5EF4-FFF2-40B4-BE49-F238E27FC236}">
              <a16:creationId xmlns:a16="http://schemas.microsoft.com/office/drawing/2014/main" id="{B12456A3-F777-4257-887F-F57DDE02D78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 name="Text Box 8">
          <a:extLst>
            <a:ext uri="{FF2B5EF4-FFF2-40B4-BE49-F238E27FC236}">
              <a16:creationId xmlns:a16="http://schemas.microsoft.com/office/drawing/2014/main" id="{916686A7-D653-44F6-855C-F45FC46D3F5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 name="Text Box 9">
          <a:extLst>
            <a:ext uri="{FF2B5EF4-FFF2-40B4-BE49-F238E27FC236}">
              <a16:creationId xmlns:a16="http://schemas.microsoft.com/office/drawing/2014/main" id="{F8448574-D81D-4E03-9227-359E232AE4C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 name="Text Box 10">
          <a:extLst>
            <a:ext uri="{FF2B5EF4-FFF2-40B4-BE49-F238E27FC236}">
              <a16:creationId xmlns:a16="http://schemas.microsoft.com/office/drawing/2014/main" id="{8FA4F58D-8BB5-4FB7-B706-F8CDA023AED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13</xdr:row>
      <xdr:rowOff>11322</xdr:rowOff>
    </xdr:to>
    <xdr:sp macro="" textlink="">
      <xdr:nvSpPr>
        <xdr:cNvPr id="12" name="Text Box 11">
          <a:extLst>
            <a:ext uri="{FF2B5EF4-FFF2-40B4-BE49-F238E27FC236}">
              <a16:creationId xmlns:a16="http://schemas.microsoft.com/office/drawing/2014/main" id="{2111CBC4-EB16-4586-B3F4-204568ECB7AF}"/>
            </a:ext>
          </a:extLst>
        </xdr:cNvPr>
        <xdr:cNvSpPr txBox="1">
          <a:spLocks noChangeArrowheads="1"/>
        </xdr:cNvSpPr>
      </xdr:nvSpPr>
      <xdr:spPr bwMode="auto">
        <a:xfrm>
          <a:off x="0" y="1695450"/>
          <a:ext cx="76200" cy="1744872"/>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13</xdr:row>
      <xdr:rowOff>11322</xdr:rowOff>
    </xdr:to>
    <xdr:sp macro="" textlink="">
      <xdr:nvSpPr>
        <xdr:cNvPr id="13" name="Text Box 12">
          <a:extLst>
            <a:ext uri="{FF2B5EF4-FFF2-40B4-BE49-F238E27FC236}">
              <a16:creationId xmlns:a16="http://schemas.microsoft.com/office/drawing/2014/main" id="{32453C25-AE63-4DA0-A97A-74931960F11B}"/>
            </a:ext>
          </a:extLst>
        </xdr:cNvPr>
        <xdr:cNvSpPr txBox="1">
          <a:spLocks noChangeArrowheads="1"/>
        </xdr:cNvSpPr>
      </xdr:nvSpPr>
      <xdr:spPr bwMode="auto">
        <a:xfrm>
          <a:off x="0" y="1695450"/>
          <a:ext cx="76200" cy="1744872"/>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 name="Text Box 1">
          <a:extLst>
            <a:ext uri="{FF2B5EF4-FFF2-40B4-BE49-F238E27FC236}">
              <a16:creationId xmlns:a16="http://schemas.microsoft.com/office/drawing/2014/main" id="{9BE93FDD-0D80-426E-B39D-2AD52A28B15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5" name="Text Box 2">
          <a:extLst>
            <a:ext uri="{FF2B5EF4-FFF2-40B4-BE49-F238E27FC236}">
              <a16:creationId xmlns:a16="http://schemas.microsoft.com/office/drawing/2014/main" id="{EA7F1409-A2AE-481B-8A14-B54D99E7DB4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6" name="Text Box 7">
          <a:extLst>
            <a:ext uri="{FF2B5EF4-FFF2-40B4-BE49-F238E27FC236}">
              <a16:creationId xmlns:a16="http://schemas.microsoft.com/office/drawing/2014/main" id="{1FA56EB1-BA18-4194-8BBE-6E6DC263E4F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7" name="Text Box 8">
          <a:extLst>
            <a:ext uri="{FF2B5EF4-FFF2-40B4-BE49-F238E27FC236}">
              <a16:creationId xmlns:a16="http://schemas.microsoft.com/office/drawing/2014/main" id="{79F105C2-2FA0-4BDB-8251-B4060C9E1A9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8" name="Text Box 9">
          <a:extLst>
            <a:ext uri="{FF2B5EF4-FFF2-40B4-BE49-F238E27FC236}">
              <a16:creationId xmlns:a16="http://schemas.microsoft.com/office/drawing/2014/main" id="{794976F3-6C1F-4634-90D6-1413A37036E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9" name="Text Box 10">
          <a:extLst>
            <a:ext uri="{FF2B5EF4-FFF2-40B4-BE49-F238E27FC236}">
              <a16:creationId xmlns:a16="http://schemas.microsoft.com/office/drawing/2014/main" id="{60638A08-5B04-462E-9E32-BCE3E17FD71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0" name="Text Box 1">
          <a:extLst>
            <a:ext uri="{FF2B5EF4-FFF2-40B4-BE49-F238E27FC236}">
              <a16:creationId xmlns:a16="http://schemas.microsoft.com/office/drawing/2014/main" id="{FF3BBD93-5137-4E11-96A5-5E1763EB517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1" name="Text Box 2">
          <a:extLst>
            <a:ext uri="{FF2B5EF4-FFF2-40B4-BE49-F238E27FC236}">
              <a16:creationId xmlns:a16="http://schemas.microsoft.com/office/drawing/2014/main" id="{30CCD356-5CE0-41F7-8096-D972430A07C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2" name="Text Box 3">
          <a:extLst>
            <a:ext uri="{FF2B5EF4-FFF2-40B4-BE49-F238E27FC236}">
              <a16:creationId xmlns:a16="http://schemas.microsoft.com/office/drawing/2014/main" id="{FAFC8893-713F-4EE0-ADAF-697E0912100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3" name="Text Box 4">
          <a:extLst>
            <a:ext uri="{FF2B5EF4-FFF2-40B4-BE49-F238E27FC236}">
              <a16:creationId xmlns:a16="http://schemas.microsoft.com/office/drawing/2014/main" id="{76DE49D7-25B1-4FB4-8F6F-76D85C228CD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4" name="Text Box 5">
          <a:extLst>
            <a:ext uri="{FF2B5EF4-FFF2-40B4-BE49-F238E27FC236}">
              <a16:creationId xmlns:a16="http://schemas.microsoft.com/office/drawing/2014/main" id="{04FCD6D0-74C8-40C1-ABCF-738AB3D5BE8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5" name="Text Box 6">
          <a:extLst>
            <a:ext uri="{FF2B5EF4-FFF2-40B4-BE49-F238E27FC236}">
              <a16:creationId xmlns:a16="http://schemas.microsoft.com/office/drawing/2014/main" id="{86414893-0C39-46A9-858A-FF1677A770D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6" name="Text Box 7">
          <a:extLst>
            <a:ext uri="{FF2B5EF4-FFF2-40B4-BE49-F238E27FC236}">
              <a16:creationId xmlns:a16="http://schemas.microsoft.com/office/drawing/2014/main" id="{3403A06F-C868-4CF7-BDBE-12224C8718C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7" name="Text Box 8">
          <a:extLst>
            <a:ext uri="{FF2B5EF4-FFF2-40B4-BE49-F238E27FC236}">
              <a16:creationId xmlns:a16="http://schemas.microsoft.com/office/drawing/2014/main" id="{2ABB7CD5-BD97-4189-933B-2E5ACF64808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8" name="Text Box 9">
          <a:extLst>
            <a:ext uri="{FF2B5EF4-FFF2-40B4-BE49-F238E27FC236}">
              <a16:creationId xmlns:a16="http://schemas.microsoft.com/office/drawing/2014/main" id="{17809D28-71A1-4C88-881D-CCC60B1C15A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9" name="Text Box 10">
          <a:extLst>
            <a:ext uri="{FF2B5EF4-FFF2-40B4-BE49-F238E27FC236}">
              <a16:creationId xmlns:a16="http://schemas.microsoft.com/office/drawing/2014/main" id="{EE1BAD9D-139B-46C0-8AE8-AD89B8A75A0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13</xdr:row>
      <xdr:rowOff>11322</xdr:rowOff>
    </xdr:to>
    <xdr:sp macro="" textlink="">
      <xdr:nvSpPr>
        <xdr:cNvPr id="30" name="Text Box 11">
          <a:extLst>
            <a:ext uri="{FF2B5EF4-FFF2-40B4-BE49-F238E27FC236}">
              <a16:creationId xmlns:a16="http://schemas.microsoft.com/office/drawing/2014/main" id="{82C2C02F-65F0-4D14-BB77-7057557B69B0}"/>
            </a:ext>
          </a:extLst>
        </xdr:cNvPr>
        <xdr:cNvSpPr txBox="1">
          <a:spLocks noChangeArrowheads="1"/>
        </xdr:cNvSpPr>
      </xdr:nvSpPr>
      <xdr:spPr bwMode="auto">
        <a:xfrm>
          <a:off x="0" y="1695450"/>
          <a:ext cx="76200" cy="1744872"/>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13</xdr:row>
      <xdr:rowOff>11322</xdr:rowOff>
    </xdr:to>
    <xdr:sp macro="" textlink="">
      <xdr:nvSpPr>
        <xdr:cNvPr id="31" name="Text Box 12">
          <a:extLst>
            <a:ext uri="{FF2B5EF4-FFF2-40B4-BE49-F238E27FC236}">
              <a16:creationId xmlns:a16="http://schemas.microsoft.com/office/drawing/2014/main" id="{19859033-309E-4A47-BF3B-9064F7E78058}"/>
            </a:ext>
          </a:extLst>
        </xdr:cNvPr>
        <xdr:cNvSpPr txBox="1">
          <a:spLocks noChangeArrowheads="1"/>
        </xdr:cNvSpPr>
      </xdr:nvSpPr>
      <xdr:spPr bwMode="auto">
        <a:xfrm>
          <a:off x="0" y="1695450"/>
          <a:ext cx="76200" cy="1744872"/>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2" name="Text Box 1">
          <a:extLst>
            <a:ext uri="{FF2B5EF4-FFF2-40B4-BE49-F238E27FC236}">
              <a16:creationId xmlns:a16="http://schemas.microsoft.com/office/drawing/2014/main" id="{1272C269-5A13-4DC1-B41C-ED2B7640C823}"/>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3" name="Text Box 2">
          <a:extLst>
            <a:ext uri="{FF2B5EF4-FFF2-40B4-BE49-F238E27FC236}">
              <a16:creationId xmlns:a16="http://schemas.microsoft.com/office/drawing/2014/main" id="{6274F2D0-D624-46EE-ADF2-612795B0395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4" name="Text Box 7">
          <a:extLst>
            <a:ext uri="{FF2B5EF4-FFF2-40B4-BE49-F238E27FC236}">
              <a16:creationId xmlns:a16="http://schemas.microsoft.com/office/drawing/2014/main" id="{9EA2E20B-0DB9-474F-99F8-DF2AC7AB9BB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5" name="Text Box 8">
          <a:extLst>
            <a:ext uri="{FF2B5EF4-FFF2-40B4-BE49-F238E27FC236}">
              <a16:creationId xmlns:a16="http://schemas.microsoft.com/office/drawing/2014/main" id="{4A7A5B38-23BA-429A-A19B-7A0A6BE17A1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6" name="Text Box 9">
          <a:extLst>
            <a:ext uri="{FF2B5EF4-FFF2-40B4-BE49-F238E27FC236}">
              <a16:creationId xmlns:a16="http://schemas.microsoft.com/office/drawing/2014/main" id="{B27CA3F0-3DD2-469F-9FDA-45746B70751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7" name="Text Box 10">
          <a:extLst>
            <a:ext uri="{FF2B5EF4-FFF2-40B4-BE49-F238E27FC236}">
              <a16:creationId xmlns:a16="http://schemas.microsoft.com/office/drawing/2014/main" id="{B0ECF1F1-35D1-4B75-956B-CB502853A5C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8" name="Text Box 1">
          <a:extLst>
            <a:ext uri="{FF2B5EF4-FFF2-40B4-BE49-F238E27FC236}">
              <a16:creationId xmlns:a16="http://schemas.microsoft.com/office/drawing/2014/main" id="{5AFD7A23-65BE-4055-87F1-6A474CBE153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9" name="Text Box 2">
          <a:extLst>
            <a:ext uri="{FF2B5EF4-FFF2-40B4-BE49-F238E27FC236}">
              <a16:creationId xmlns:a16="http://schemas.microsoft.com/office/drawing/2014/main" id="{98365213-CBA1-4206-A7A6-D9ABF62F2C0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0" name="Text Box 3">
          <a:extLst>
            <a:ext uri="{FF2B5EF4-FFF2-40B4-BE49-F238E27FC236}">
              <a16:creationId xmlns:a16="http://schemas.microsoft.com/office/drawing/2014/main" id="{5A86528B-A162-48B0-A09F-55C18102773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1" name="Text Box 4">
          <a:extLst>
            <a:ext uri="{FF2B5EF4-FFF2-40B4-BE49-F238E27FC236}">
              <a16:creationId xmlns:a16="http://schemas.microsoft.com/office/drawing/2014/main" id="{4E5A7DA3-B6C8-4E32-8D82-350AECB4D373}"/>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2" name="Text Box 5">
          <a:extLst>
            <a:ext uri="{FF2B5EF4-FFF2-40B4-BE49-F238E27FC236}">
              <a16:creationId xmlns:a16="http://schemas.microsoft.com/office/drawing/2014/main" id="{6A56D3B4-9F43-4164-8C15-740824ECA51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3" name="Text Box 6">
          <a:extLst>
            <a:ext uri="{FF2B5EF4-FFF2-40B4-BE49-F238E27FC236}">
              <a16:creationId xmlns:a16="http://schemas.microsoft.com/office/drawing/2014/main" id="{85DAAE2C-FE48-43D0-9619-2385795CA833}"/>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4" name="Text Box 7">
          <a:extLst>
            <a:ext uri="{FF2B5EF4-FFF2-40B4-BE49-F238E27FC236}">
              <a16:creationId xmlns:a16="http://schemas.microsoft.com/office/drawing/2014/main" id="{A3273EDD-3E13-476C-B3D4-DE6E79499B3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5" name="Text Box 8">
          <a:extLst>
            <a:ext uri="{FF2B5EF4-FFF2-40B4-BE49-F238E27FC236}">
              <a16:creationId xmlns:a16="http://schemas.microsoft.com/office/drawing/2014/main" id="{E4CE6395-EF44-4DCF-AE44-FDD8A58F94F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6" name="Text Box 9">
          <a:extLst>
            <a:ext uri="{FF2B5EF4-FFF2-40B4-BE49-F238E27FC236}">
              <a16:creationId xmlns:a16="http://schemas.microsoft.com/office/drawing/2014/main" id="{3CE889C4-3A3F-4A45-B049-85699F86747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7" name="Text Box 10">
          <a:extLst>
            <a:ext uri="{FF2B5EF4-FFF2-40B4-BE49-F238E27FC236}">
              <a16:creationId xmlns:a16="http://schemas.microsoft.com/office/drawing/2014/main" id="{B69870BF-1D71-472F-85F9-69D6AAE3069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13</xdr:row>
      <xdr:rowOff>11322</xdr:rowOff>
    </xdr:to>
    <xdr:sp macro="" textlink="">
      <xdr:nvSpPr>
        <xdr:cNvPr id="48" name="Text Box 11">
          <a:extLst>
            <a:ext uri="{FF2B5EF4-FFF2-40B4-BE49-F238E27FC236}">
              <a16:creationId xmlns:a16="http://schemas.microsoft.com/office/drawing/2014/main" id="{AF6F7D97-F0CA-49F6-848A-77EE94B95D14}"/>
            </a:ext>
          </a:extLst>
        </xdr:cNvPr>
        <xdr:cNvSpPr txBox="1">
          <a:spLocks noChangeArrowheads="1"/>
        </xdr:cNvSpPr>
      </xdr:nvSpPr>
      <xdr:spPr bwMode="auto">
        <a:xfrm>
          <a:off x="0" y="1695450"/>
          <a:ext cx="76200" cy="1744872"/>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13</xdr:row>
      <xdr:rowOff>11322</xdr:rowOff>
    </xdr:to>
    <xdr:sp macro="" textlink="">
      <xdr:nvSpPr>
        <xdr:cNvPr id="49" name="Text Box 12">
          <a:extLst>
            <a:ext uri="{FF2B5EF4-FFF2-40B4-BE49-F238E27FC236}">
              <a16:creationId xmlns:a16="http://schemas.microsoft.com/office/drawing/2014/main" id="{6C4BCE4B-9C2B-4030-AC14-2DBE223D342A}"/>
            </a:ext>
          </a:extLst>
        </xdr:cNvPr>
        <xdr:cNvSpPr txBox="1">
          <a:spLocks noChangeArrowheads="1"/>
        </xdr:cNvSpPr>
      </xdr:nvSpPr>
      <xdr:spPr bwMode="auto">
        <a:xfrm>
          <a:off x="0" y="1695450"/>
          <a:ext cx="76200" cy="1744872"/>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0" name="Text Box 1">
          <a:extLst>
            <a:ext uri="{FF2B5EF4-FFF2-40B4-BE49-F238E27FC236}">
              <a16:creationId xmlns:a16="http://schemas.microsoft.com/office/drawing/2014/main" id="{5366E3A2-DE3F-47FE-B4CC-A91F0A2C154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1" name="Text Box 2">
          <a:extLst>
            <a:ext uri="{FF2B5EF4-FFF2-40B4-BE49-F238E27FC236}">
              <a16:creationId xmlns:a16="http://schemas.microsoft.com/office/drawing/2014/main" id="{690A832A-8C72-4B67-9A70-39E3F7B9DDE3}"/>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2" name="Text Box 7">
          <a:extLst>
            <a:ext uri="{FF2B5EF4-FFF2-40B4-BE49-F238E27FC236}">
              <a16:creationId xmlns:a16="http://schemas.microsoft.com/office/drawing/2014/main" id="{C4941939-762E-4BE3-BC40-5CAD552FA2B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3" name="Text Box 8">
          <a:extLst>
            <a:ext uri="{FF2B5EF4-FFF2-40B4-BE49-F238E27FC236}">
              <a16:creationId xmlns:a16="http://schemas.microsoft.com/office/drawing/2014/main" id="{D1ECF800-6DED-479E-A788-E40958C1A27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4" name="Text Box 9">
          <a:extLst>
            <a:ext uri="{FF2B5EF4-FFF2-40B4-BE49-F238E27FC236}">
              <a16:creationId xmlns:a16="http://schemas.microsoft.com/office/drawing/2014/main" id="{65767AB1-5EDB-4837-85D5-23D4DA9AF2A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5" name="Text Box 10">
          <a:extLst>
            <a:ext uri="{FF2B5EF4-FFF2-40B4-BE49-F238E27FC236}">
              <a16:creationId xmlns:a16="http://schemas.microsoft.com/office/drawing/2014/main" id="{B87CFC6E-C91E-486F-94D8-F4016AD9AE3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6" name="Text Box 1">
          <a:extLst>
            <a:ext uri="{FF2B5EF4-FFF2-40B4-BE49-F238E27FC236}">
              <a16:creationId xmlns:a16="http://schemas.microsoft.com/office/drawing/2014/main" id="{0B441AFF-17F7-4B8C-A942-D422BA997D4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7" name="Text Box 2">
          <a:extLst>
            <a:ext uri="{FF2B5EF4-FFF2-40B4-BE49-F238E27FC236}">
              <a16:creationId xmlns:a16="http://schemas.microsoft.com/office/drawing/2014/main" id="{E3BC1C1B-6DD1-4689-B6A7-AB49BE3A5D3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8" name="Text Box 3">
          <a:extLst>
            <a:ext uri="{FF2B5EF4-FFF2-40B4-BE49-F238E27FC236}">
              <a16:creationId xmlns:a16="http://schemas.microsoft.com/office/drawing/2014/main" id="{FE1A8B77-5416-4DD4-BAB3-6FCC6350ACD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9" name="Text Box 4">
          <a:extLst>
            <a:ext uri="{FF2B5EF4-FFF2-40B4-BE49-F238E27FC236}">
              <a16:creationId xmlns:a16="http://schemas.microsoft.com/office/drawing/2014/main" id="{6F4C3EF9-7057-4828-8145-6A162A91091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0" name="Text Box 5">
          <a:extLst>
            <a:ext uri="{FF2B5EF4-FFF2-40B4-BE49-F238E27FC236}">
              <a16:creationId xmlns:a16="http://schemas.microsoft.com/office/drawing/2014/main" id="{B0751A76-423F-4BD1-B198-CFBD6DB1FCE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1" name="Text Box 6">
          <a:extLst>
            <a:ext uri="{FF2B5EF4-FFF2-40B4-BE49-F238E27FC236}">
              <a16:creationId xmlns:a16="http://schemas.microsoft.com/office/drawing/2014/main" id="{180D00C4-A9ED-4FEC-A959-88ECB6B445F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2" name="Text Box 7">
          <a:extLst>
            <a:ext uri="{FF2B5EF4-FFF2-40B4-BE49-F238E27FC236}">
              <a16:creationId xmlns:a16="http://schemas.microsoft.com/office/drawing/2014/main" id="{932205BB-0985-4A3B-92AB-1C9C28A9155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3" name="Text Box 8">
          <a:extLst>
            <a:ext uri="{FF2B5EF4-FFF2-40B4-BE49-F238E27FC236}">
              <a16:creationId xmlns:a16="http://schemas.microsoft.com/office/drawing/2014/main" id="{58384660-2783-4175-86A0-88DDF212606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4" name="Text Box 9">
          <a:extLst>
            <a:ext uri="{FF2B5EF4-FFF2-40B4-BE49-F238E27FC236}">
              <a16:creationId xmlns:a16="http://schemas.microsoft.com/office/drawing/2014/main" id="{68D16616-AA02-4C7A-80B2-7AA7928674A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5" name="Text Box 10">
          <a:extLst>
            <a:ext uri="{FF2B5EF4-FFF2-40B4-BE49-F238E27FC236}">
              <a16:creationId xmlns:a16="http://schemas.microsoft.com/office/drawing/2014/main" id="{FECA4890-E22F-48D0-BAC9-BF00D4ABB41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13</xdr:row>
      <xdr:rowOff>11322</xdr:rowOff>
    </xdr:to>
    <xdr:sp macro="" textlink="">
      <xdr:nvSpPr>
        <xdr:cNvPr id="66" name="Text Box 11">
          <a:extLst>
            <a:ext uri="{FF2B5EF4-FFF2-40B4-BE49-F238E27FC236}">
              <a16:creationId xmlns:a16="http://schemas.microsoft.com/office/drawing/2014/main" id="{F5E41295-B6CF-4333-A2D2-8940A0C5E9AB}"/>
            </a:ext>
          </a:extLst>
        </xdr:cNvPr>
        <xdr:cNvSpPr txBox="1">
          <a:spLocks noChangeArrowheads="1"/>
        </xdr:cNvSpPr>
      </xdr:nvSpPr>
      <xdr:spPr bwMode="auto">
        <a:xfrm>
          <a:off x="0" y="1695450"/>
          <a:ext cx="76200" cy="1744872"/>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13</xdr:row>
      <xdr:rowOff>11322</xdr:rowOff>
    </xdr:to>
    <xdr:sp macro="" textlink="">
      <xdr:nvSpPr>
        <xdr:cNvPr id="67" name="Text Box 12">
          <a:extLst>
            <a:ext uri="{FF2B5EF4-FFF2-40B4-BE49-F238E27FC236}">
              <a16:creationId xmlns:a16="http://schemas.microsoft.com/office/drawing/2014/main" id="{86023467-BC89-4F6F-AA0A-AF8D633BEE92}"/>
            </a:ext>
          </a:extLst>
        </xdr:cNvPr>
        <xdr:cNvSpPr txBox="1">
          <a:spLocks noChangeArrowheads="1"/>
        </xdr:cNvSpPr>
      </xdr:nvSpPr>
      <xdr:spPr bwMode="auto">
        <a:xfrm>
          <a:off x="0" y="1695450"/>
          <a:ext cx="76200" cy="1744872"/>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8" name="Text Box 1">
          <a:extLst>
            <a:ext uri="{FF2B5EF4-FFF2-40B4-BE49-F238E27FC236}">
              <a16:creationId xmlns:a16="http://schemas.microsoft.com/office/drawing/2014/main" id="{E81DE8ED-6675-4BD4-B453-A732205A11E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9" name="Text Box 2">
          <a:extLst>
            <a:ext uri="{FF2B5EF4-FFF2-40B4-BE49-F238E27FC236}">
              <a16:creationId xmlns:a16="http://schemas.microsoft.com/office/drawing/2014/main" id="{EFED9163-2BB6-401D-84A9-30C6B0A5A17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0" name="Text Box 7">
          <a:extLst>
            <a:ext uri="{FF2B5EF4-FFF2-40B4-BE49-F238E27FC236}">
              <a16:creationId xmlns:a16="http://schemas.microsoft.com/office/drawing/2014/main" id="{CE219E8F-AF74-4DC9-AAC0-4E34A83E92C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1" name="Text Box 8">
          <a:extLst>
            <a:ext uri="{FF2B5EF4-FFF2-40B4-BE49-F238E27FC236}">
              <a16:creationId xmlns:a16="http://schemas.microsoft.com/office/drawing/2014/main" id="{450A6335-DA8E-4D99-A3BB-631261CF7B6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2" name="Text Box 9">
          <a:extLst>
            <a:ext uri="{FF2B5EF4-FFF2-40B4-BE49-F238E27FC236}">
              <a16:creationId xmlns:a16="http://schemas.microsoft.com/office/drawing/2014/main" id="{BD6F42AD-6AD4-4827-9714-2833037F619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3" name="Text Box 10">
          <a:extLst>
            <a:ext uri="{FF2B5EF4-FFF2-40B4-BE49-F238E27FC236}">
              <a16:creationId xmlns:a16="http://schemas.microsoft.com/office/drawing/2014/main" id="{E8444420-A651-4465-9D31-850EDBF7F1B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4" name="Text Box 1">
          <a:extLst>
            <a:ext uri="{FF2B5EF4-FFF2-40B4-BE49-F238E27FC236}">
              <a16:creationId xmlns:a16="http://schemas.microsoft.com/office/drawing/2014/main" id="{07208F36-7D42-442B-918F-CC9BC04DCF5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5" name="Text Box 2">
          <a:extLst>
            <a:ext uri="{FF2B5EF4-FFF2-40B4-BE49-F238E27FC236}">
              <a16:creationId xmlns:a16="http://schemas.microsoft.com/office/drawing/2014/main" id="{5D320244-F4D8-44F6-A339-8A673218B14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6" name="Text Box 3">
          <a:extLst>
            <a:ext uri="{FF2B5EF4-FFF2-40B4-BE49-F238E27FC236}">
              <a16:creationId xmlns:a16="http://schemas.microsoft.com/office/drawing/2014/main" id="{8A411727-FA98-41C0-8D16-740368F64D8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7" name="Text Box 4">
          <a:extLst>
            <a:ext uri="{FF2B5EF4-FFF2-40B4-BE49-F238E27FC236}">
              <a16:creationId xmlns:a16="http://schemas.microsoft.com/office/drawing/2014/main" id="{BE1CC2AB-638E-45EB-9753-A0D1D026660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8" name="Text Box 5">
          <a:extLst>
            <a:ext uri="{FF2B5EF4-FFF2-40B4-BE49-F238E27FC236}">
              <a16:creationId xmlns:a16="http://schemas.microsoft.com/office/drawing/2014/main" id="{85603D7A-8864-44CB-9A1B-9235854046C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9" name="Text Box 6">
          <a:extLst>
            <a:ext uri="{FF2B5EF4-FFF2-40B4-BE49-F238E27FC236}">
              <a16:creationId xmlns:a16="http://schemas.microsoft.com/office/drawing/2014/main" id="{803E9691-2D35-4E0E-AF8D-6F94AA39767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0" name="Text Box 7">
          <a:extLst>
            <a:ext uri="{FF2B5EF4-FFF2-40B4-BE49-F238E27FC236}">
              <a16:creationId xmlns:a16="http://schemas.microsoft.com/office/drawing/2014/main" id="{2E726148-B00E-4EF3-BE46-EEFAA88DE6B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1" name="Text Box 8">
          <a:extLst>
            <a:ext uri="{FF2B5EF4-FFF2-40B4-BE49-F238E27FC236}">
              <a16:creationId xmlns:a16="http://schemas.microsoft.com/office/drawing/2014/main" id="{A0D0B255-8F9A-4B2D-8962-1D76268B7E9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2" name="Text Box 9">
          <a:extLst>
            <a:ext uri="{FF2B5EF4-FFF2-40B4-BE49-F238E27FC236}">
              <a16:creationId xmlns:a16="http://schemas.microsoft.com/office/drawing/2014/main" id="{E550F569-B132-46B0-BB73-1F6C2DF5229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3" name="Text Box 10">
          <a:extLst>
            <a:ext uri="{FF2B5EF4-FFF2-40B4-BE49-F238E27FC236}">
              <a16:creationId xmlns:a16="http://schemas.microsoft.com/office/drawing/2014/main" id="{27999B9A-102E-42BC-8163-6ED2DCA9D2F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12</xdr:row>
      <xdr:rowOff>218016</xdr:rowOff>
    </xdr:to>
    <xdr:sp macro="" textlink="">
      <xdr:nvSpPr>
        <xdr:cNvPr id="84" name="Text Box 11">
          <a:extLst>
            <a:ext uri="{FF2B5EF4-FFF2-40B4-BE49-F238E27FC236}">
              <a16:creationId xmlns:a16="http://schemas.microsoft.com/office/drawing/2014/main" id="{DCC646F4-B05B-4301-BE3F-C580712BF9CC}"/>
            </a:ext>
          </a:extLst>
        </xdr:cNvPr>
        <xdr:cNvSpPr txBox="1">
          <a:spLocks noChangeArrowheads="1"/>
        </xdr:cNvSpPr>
      </xdr:nvSpPr>
      <xdr:spPr bwMode="auto">
        <a:xfrm>
          <a:off x="0" y="1695450"/>
          <a:ext cx="76200" cy="1703916"/>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12</xdr:row>
      <xdr:rowOff>218016</xdr:rowOff>
    </xdr:to>
    <xdr:sp macro="" textlink="">
      <xdr:nvSpPr>
        <xdr:cNvPr id="85" name="Text Box 12">
          <a:extLst>
            <a:ext uri="{FF2B5EF4-FFF2-40B4-BE49-F238E27FC236}">
              <a16:creationId xmlns:a16="http://schemas.microsoft.com/office/drawing/2014/main" id="{80CE6A0A-BC6C-4AB3-A583-7E2630E7603C}"/>
            </a:ext>
          </a:extLst>
        </xdr:cNvPr>
        <xdr:cNvSpPr txBox="1">
          <a:spLocks noChangeArrowheads="1"/>
        </xdr:cNvSpPr>
      </xdr:nvSpPr>
      <xdr:spPr bwMode="auto">
        <a:xfrm>
          <a:off x="0" y="1695450"/>
          <a:ext cx="76200" cy="1703916"/>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6" name="Text Box 1">
          <a:extLst>
            <a:ext uri="{FF2B5EF4-FFF2-40B4-BE49-F238E27FC236}">
              <a16:creationId xmlns:a16="http://schemas.microsoft.com/office/drawing/2014/main" id="{A5D8B013-5ED5-4A0B-8A22-85EB5AAC3AF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7" name="Text Box 2">
          <a:extLst>
            <a:ext uri="{FF2B5EF4-FFF2-40B4-BE49-F238E27FC236}">
              <a16:creationId xmlns:a16="http://schemas.microsoft.com/office/drawing/2014/main" id="{4FEDDBAC-CAF2-4B43-819E-457610423E2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8" name="Text Box 7">
          <a:extLst>
            <a:ext uri="{FF2B5EF4-FFF2-40B4-BE49-F238E27FC236}">
              <a16:creationId xmlns:a16="http://schemas.microsoft.com/office/drawing/2014/main" id="{C1A65FA9-A47B-448E-94A8-C716DD2CB78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9" name="Text Box 8">
          <a:extLst>
            <a:ext uri="{FF2B5EF4-FFF2-40B4-BE49-F238E27FC236}">
              <a16:creationId xmlns:a16="http://schemas.microsoft.com/office/drawing/2014/main" id="{B5E1814E-07E3-44BA-9392-920E71A0A9C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0" name="Text Box 9">
          <a:extLst>
            <a:ext uri="{FF2B5EF4-FFF2-40B4-BE49-F238E27FC236}">
              <a16:creationId xmlns:a16="http://schemas.microsoft.com/office/drawing/2014/main" id="{E98FDFB7-6A5B-4C9C-A87B-97BD0529A45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1" name="Text Box 10">
          <a:extLst>
            <a:ext uri="{FF2B5EF4-FFF2-40B4-BE49-F238E27FC236}">
              <a16:creationId xmlns:a16="http://schemas.microsoft.com/office/drawing/2014/main" id="{5FFB01FF-9BA2-4386-91D4-47ACCA2726A3}"/>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2" name="Text Box 1">
          <a:extLst>
            <a:ext uri="{FF2B5EF4-FFF2-40B4-BE49-F238E27FC236}">
              <a16:creationId xmlns:a16="http://schemas.microsoft.com/office/drawing/2014/main" id="{9F099919-01E9-41E0-BA44-A69B9BBD5A9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3" name="Text Box 2">
          <a:extLst>
            <a:ext uri="{FF2B5EF4-FFF2-40B4-BE49-F238E27FC236}">
              <a16:creationId xmlns:a16="http://schemas.microsoft.com/office/drawing/2014/main" id="{FD894278-87F6-4C40-AF6D-AF5F6113AB7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4" name="Text Box 3">
          <a:extLst>
            <a:ext uri="{FF2B5EF4-FFF2-40B4-BE49-F238E27FC236}">
              <a16:creationId xmlns:a16="http://schemas.microsoft.com/office/drawing/2014/main" id="{46E62738-260C-4009-87AC-F70C26C5DCA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5" name="Text Box 4">
          <a:extLst>
            <a:ext uri="{FF2B5EF4-FFF2-40B4-BE49-F238E27FC236}">
              <a16:creationId xmlns:a16="http://schemas.microsoft.com/office/drawing/2014/main" id="{7C53D58E-3E3B-4D4E-883D-A3589816B29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6" name="Text Box 5">
          <a:extLst>
            <a:ext uri="{FF2B5EF4-FFF2-40B4-BE49-F238E27FC236}">
              <a16:creationId xmlns:a16="http://schemas.microsoft.com/office/drawing/2014/main" id="{AC0A1334-AADA-41DD-8DDF-85F70E278D43}"/>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7" name="Text Box 6">
          <a:extLst>
            <a:ext uri="{FF2B5EF4-FFF2-40B4-BE49-F238E27FC236}">
              <a16:creationId xmlns:a16="http://schemas.microsoft.com/office/drawing/2014/main" id="{8D75A80D-7C39-46F0-923A-3E20D66E023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8" name="Text Box 7">
          <a:extLst>
            <a:ext uri="{FF2B5EF4-FFF2-40B4-BE49-F238E27FC236}">
              <a16:creationId xmlns:a16="http://schemas.microsoft.com/office/drawing/2014/main" id="{9C944AA2-AF37-465D-BC9B-1870CFB7958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9" name="Text Box 8">
          <a:extLst>
            <a:ext uri="{FF2B5EF4-FFF2-40B4-BE49-F238E27FC236}">
              <a16:creationId xmlns:a16="http://schemas.microsoft.com/office/drawing/2014/main" id="{9E8E1328-97A6-4AF2-97CE-E049FAFF40C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0" name="Text Box 9">
          <a:extLst>
            <a:ext uri="{FF2B5EF4-FFF2-40B4-BE49-F238E27FC236}">
              <a16:creationId xmlns:a16="http://schemas.microsoft.com/office/drawing/2014/main" id="{1ADFF082-8758-4E01-901E-E49B4F28C37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1" name="Text Box 10">
          <a:extLst>
            <a:ext uri="{FF2B5EF4-FFF2-40B4-BE49-F238E27FC236}">
              <a16:creationId xmlns:a16="http://schemas.microsoft.com/office/drawing/2014/main" id="{F2A9C781-F8FE-4B6B-B2BA-10122DB290F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12</xdr:row>
      <xdr:rowOff>218016</xdr:rowOff>
    </xdr:to>
    <xdr:sp macro="" textlink="">
      <xdr:nvSpPr>
        <xdr:cNvPr id="102" name="Text Box 11">
          <a:extLst>
            <a:ext uri="{FF2B5EF4-FFF2-40B4-BE49-F238E27FC236}">
              <a16:creationId xmlns:a16="http://schemas.microsoft.com/office/drawing/2014/main" id="{916C4230-4794-4DC1-8E22-5A8FCDD2CAC4}"/>
            </a:ext>
          </a:extLst>
        </xdr:cNvPr>
        <xdr:cNvSpPr txBox="1">
          <a:spLocks noChangeArrowheads="1"/>
        </xdr:cNvSpPr>
      </xdr:nvSpPr>
      <xdr:spPr bwMode="auto">
        <a:xfrm>
          <a:off x="0" y="1695450"/>
          <a:ext cx="76200" cy="1703916"/>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12</xdr:row>
      <xdr:rowOff>218016</xdr:rowOff>
    </xdr:to>
    <xdr:sp macro="" textlink="">
      <xdr:nvSpPr>
        <xdr:cNvPr id="103" name="Text Box 12">
          <a:extLst>
            <a:ext uri="{FF2B5EF4-FFF2-40B4-BE49-F238E27FC236}">
              <a16:creationId xmlns:a16="http://schemas.microsoft.com/office/drawing/2014/main" id="{A27A4107-6580-451F-8DCD-50A3E69CFEF7}"/>
            </a:ext>
          </a:extLst>
        </xdr:cNvPr>
        <xdr:cNvSpPr txBox="1">
          <a:spLocks noChangeArrowheads="1"/>
        </xdr:cNvSpPr>
      </xdr:nvSpPr>
      <xdr:spPr bwMode="auto">
        <a:xfrm>
          <a:off x="0" y="1695450"/>
          <a:ext cx="76200" cy="1703916"/>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4" name="Text Box 1">
          <a:extLst>
            <a:ext uri="{FF2B5EF4-FFF2-40B4-BE49-F238E27FC236}">
              <a16:creationId xmlns:a16="http://schemas.microsoft.com/office/drawing/2014/main" id="{0A5C7285-97FE-4AFB-BDE0-C59AC4BD7C6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5" name="Text Box 2">
          <a:extLst>
            <a:ext uri="{FF2B5EF4-FFF2-40B4-BE49-F238E27FC236}">
              <a16:creationId xmlns:a16="http://schemas.microsoft.com/office/drawing/2014/main" id="{15DD0CC1-D1AC-476B-B9B3-321BFBD9218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6" name="Text Box 7">
          <a:extLst>
            <a:ext uri="{FF2B5EF4-FFF2-40B4-BE49-F238E27FC236}">
              <a16:creationId xmlns:a16="http://schemas.microsoft.com/office/drawing/2014/main" id="{B3EAB380-E980-4E0C-83B1-22843BE050F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7" name="Text Box 8">
          <a:extLst>
            <a:ext uri="{FF2B5EF4-FFF2-40B4-BE49-F238E27FC236}">
              <a16:creationId xmlns:a16="http://schemas.microsoft.com/office/drawing/2014/main" id="{7E84003F-4A52-4A61-8EAA-BEA6F01667E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8" name="Text Box 9">
          <a:extLst>
            <a:ext uri="{FF2B5EF4-FFF2-40B4-BE49-F238E27FC236}">
              <a16:creationId xmlns:a16="http://schemas.microsoft.com/office/drawing/2014/main" id="{6DD7AB2E-36D9-4C1A-A50E-6B70FB489C2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9" name="Text Box 10">
          <a:extLst>
            <a:ext uri="{FF2B5EF4-FFF2-40B4-BE49-F238E27FC236}">
              <a16:creationId xmlns:a16="http://schemas.microsoft.com/office/drawing/2014/main" id="{5C62CB33-3022-4691-AA36-C7D7644F1E8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0" name="Text Box 1">
          <a:extLst>
            <a:ext uri="{FF2B5EF4-FFF2-40B4-BE49-F238E27FC236}">
              <a16:creationId xmlns:a16="http://schemas.microsoft.com/office/drawing/2014/main" id="{B8633F6B-809B-42D4-BB2B-24C7EEDC253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1" name="Text Box 2">
          <a:extLst>
            <a:ext uri="{FF2B5EF4-FFF2-40B4-BE49-F238E27FC236}">
              <a16:creationId xmlns:a16="http://schemas.microsoft.com/office/drawing/2014/main" id="{1545823A-2C99-47BB-AAD4-A129BFE56A8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2" name="Text Box 3">
          <a:extLst>
            <a:ext uri="{FF2B5EF4-FFF2-40B4-BE49-F238E27FC236}">
              <a16:creationId xmlns:a16="http://schemas.microsoft.com/office/drawing/2014/main" id="{EB35F805-8E54-4B4A-B778-76C962ECBCF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3" name="Text Box 4">
          <a:extLst>
            <a:ext uri="{FF2B5EF4-FFF2-40B4-BE49-F238E27FC236}">
              <a16:creationId xmlns:a16="http://schemas.microsoft.com/office/drawing/2014/main" id="{D93AAF0A-66BF-4066-876F-182A5F6A134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4" name="Text Box 5">
          <a:extLst>
            <a:ext uri="{FF2B5EF4-FFF2-40B4-BE49-F238E27FC236}">
              <a16:creationId xmlns:a16="http://schemas.microsoft.com/office/drawing/2014/main" id="{7F2B5B63-D375-427F-8355-2A4FF48F15E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5" name="Text Box 6">
          <a:extLst>
            <a:ext uri="{FF2B5EF4-FFF2-40B4-BE49-F238E27FC236}">
              <a16:creationId xmlns:a16="http://schemas.microsoft.com/office/drawing/2014/main" id="{0C8E9B9E-23F3-42F0-B522-B930315ECD7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6" name="Text Box 7">
          <a:extLst>
            <a:ext uri="{FF2B5EF4-FFF2-40B4-BE49-F238E27FC236}">
              <a16:creationId xmlns:a16="http://schemas.microsoft.com/office/drawing/2014/main" id="{7E0E50FE-2DF0-4520-96DA-1A5B111801B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7" name="Text Box 8">
          <a:extLst>
            <a:ext uri="{FF2B5EF4-FFF2-40B4-BE49-F238E27FC236}">
              <a16:creationId xmlns:a16="http://schemas.microsoft.com/office/drawing/2014/main" id="{DA40BCFD-ED62-4A7B-BEB0-F98D51481FA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8" name="Text Box 9">
          <a:extLst>
            <a:ext uri="{FF2B5EF4-FFF2-40B4-BE49-F238E27FC236}">
              <a16:creationId xmlns:a16="http://schemas.microsoft.com/office/drawing/2014/main" id="{50B155CA-5CAD-4A20-9522-EDD44161B32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9" name="Text Box 10">
          <a:extLst>
            <a:ext uri="{FF2B5EF4-FFF2-40B4-BE49-F238E27FC236}">
              <a16:creationId xmlns:a16="http://schemas.microsoft.com/office/drawing/2014/main" id="{0AAABC91-141B-438A-8136-7F78CDA66BD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12</xdr:row>
      <xdr:rowOff>141816</xdr:rowOff>
    </xdr:to>
    <xdr:sp macro="" textlink="">
      <xdr:nvSpPr>
        <xdr:cNvPr id="120" name="Text Box 11">
          <a:extLst>
            <a:ext uri="{FF2B5EF4-FFF2-40B4-BE49-F238E27FC236}">
              <a16:creationId xmlns:a16="http://schemas.microsoft.com/office/drawing/2014/main" id="{6675EA30-DB25-47BF-B607-98B45506978E}"/>
            </a:ext>
          </a:extLst>
        </xdr:cNvPr>
        <xdr:cNvSpPr txBox="1">
          <a:spLocks noChangeArrowheads="1"/>
        </xdr:cNvSpPr>
      </xdr:nvSpPr>
      <xdr:spPr bwMode="auto">
        <a:xfrm>
          <a:off x="0" y="1695450"/>
          <a:ext cx="76200" cy="1627716"/>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12</xdr:row>
      <xdr:rowOff>141816</xdr:rowOff>
    </xdr:to>
    <xdr:sp macro="" textlink="">
      <xdr:nvSpPr>
        <xdr:cNvPr id="121" name="Text Box 12">
          <a:extLst>
            <a:ext uri="{FF2B5EF4-FFF2-40B4-BE49-F238E27FC236}">
              <a16:creationId xmlns:a16="http://schemas.microsoft.com/office/drawing/2014/main" id="{4AE6DB3F-C595-4791-BFE8-36CB734411B3}"/>
            </a:ext>
          </a:extLst>
        </xdr:cNvPr>
        <xdr:cNvSpPr txBox="1">
          <a:spLocks noChangeArrowheads="1"/>
        </xdr:cNvSpPr>
      </xdr:nvSpPr>
      <xdr:spPr bwMode="auto">
        <a:xfrm>
          <a:off x="0" y="1695450"/>
          <a:ext cx="76200" cy="1627716"/>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22" name="Text Box 1">
          <a:extLst>
            <a:ext uri="{FF2B5EF4-FFF2-40B4-BE49-F238E27FC236}">
              <a16:creationId xmlns:a16="http://schemas.microsoft.com/office/drawing/2014/main" id="{1EA60C5C-0F15-4B07-861F-7C122852327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23" name="Text Box 2">
          <a:extLst>
            <a:ext uri="{FF2B5EF4-FFF2-40B4-BE49-F238E27FC236}">
              <a16:creationId xmlns:a16="http://schemas.microsoft.com/office/drawing/2014/main" id="{7CDC4A38-5501-4557-A8E9-C499DFAAE27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24" name="Text Box 7">
          <a:extLst>
            <a:ext uri="{FF2B5EF4-FFF2-40B4-BE49-F238E27FC236}">
              <a16:creationId xmlns:a16="http://schemas.microsoft.com/office/drawing/2014/main" id="{56ECC16E-E260-4836-910D-5CF31791CC9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25" name="Text Box 8">
          <a:extLst>
            <a:ext uri="{FF2B5EF4-FFF2-40B4-BE49-F238E27FC236}">
              <a16:creationId xmlns:a16="http://schemas.microsoft.com/office/drawing/2014/main" id="{3AF065CE-ACC4-4A4B-AA84-3970D2602F4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26" name="Text Box 9">
          <a:extLst>
            <a:ext uri="{FF2B5EF4-FFF2-40B4-BE49-F238E27FC236}">
              <a16:creationId xmlns:a16="http://schemas.microsoft.com/office/drawing/2014/main" id="{5FCF0DCD-AB63-4D93-876B-7B003433B82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27" name="Text Box 10">
          <a:extLst>
            <a:ext uri="{FF2B5EF4-FFF2-40B4-BE49-F238E27FC236}">
              <a16:creationId xmlns:a16="http://schemas.microsoft.com/office/drawing/2014/main" id="{754FEB28-9A1D-46BF-959D-7BAC7660AC3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28" name="Text Box 1">
          <a:extLst>
            <a:ext uri="{FF2B5EF4-FFF2-40B4-BE49-F238E27FC236}">
              <a16:creationId xmlns:a16="http://schemas.microsoft.com/office/drawing/2014/main" id="{12AFADBC-7C0B-4D1B-ACD6-24D79F00D0C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29" name="Text Box 2">
          <a:extLst>
            <a:ext uri="{FF2B5EF4-FFF2-40B4-BE49-F238E27FC236}">
              <a16:creationId xmlns:a16="http://schemas.microsoft.com/office/drawing/2014/main" id="{494EB003-E5B4-4288-A617-31BB5CB60E8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30" name="Text Box 3">
          <a:extLst>
            <a:ext uri="{FF2B5EF4-FFF2-40B4-BE49-F238E27FC236}">
              <a16:creationId xmlns:a16="http://schemas.microsoft.com/office/drawing/2014/main" id="{5BA02C1E-E579-460D-B9D1-FB7A87ED946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31" name="Text Box 4">
          <a:extLst>
            <a:ext uri="{FF2B5EF4-FFF2-40B4-BE49-F238E27FC236}">
              <a16:creationId xmlns:a16="http://schemas.microsoft.com/office/drawing/2014/main" id="{E19CEF2A-BCB7-4987-B66C-89C9CF3D55B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32" name="Text Box 5">
          <a:extLst>
            <a:ext uri="{FF2B5EF4-FFF2-40B4-BE49-F238E27FC236}">
              <a16:creationId xmlns:a16="http://schemas.microsoft.com/office/drawing/2014/main" id="{9DD3BCC8-B380-4F18-B04A-5594B3F9013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33" name="Text Box 6">
          <a:extLst>
            <a:ext uri="{FF2B5EF4-FFF2-40B4-BE49-F238E27FC236}">
              <a16:creationId xmlns:a16="http://schemas.microsoft.com/office/drawing/2014/main" id="{889817BC-8FA2-4AE8-93CA-F9C3FB83EC8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34" name="Text Box 7">
          <a:extLst>
            <a:ext uri="{FF2B5EF4-FFF2-40B4-BE49-F238E27FC236}">
              <a16:creationId xmlns:a16="http://schemas.microsoft.com/office/drawing/2014/main" id="{87B29DEB-0E5E-400B-87AD-3706E3DCAAE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35" name="Text Box 8">
          <a:extLst>
            <a:ext uri="{FF2B5EF4-FFF2-40B4-BE49-F238E27FC236}">
              <a16:creationId xmlns:a16="http://schemas.microsoft.com/office/drawing/2014/main" id="{EFF0E253-F794-44F2-9502-128906C33AC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36" name="Text Box 9">
          <a:extLst>
            <a:ext uri="{FF2B5EF4-FFF2-40B4-BE49-F238E27FC236}">
              <a16:creationId xmlns:a16="http://schemas.microsoft.com/office/drawing/2014/main" id="{4B9EA522-9292-4FA9-BD90-973FE53C7F1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37" name="Text Box 10">
          <a:extLst>
            <a:ext uri="{FF2B5EF4-FFF2-40B4-BE49-F238E27FC236}">
              <a16:creationId xmlns:a16="http://schemas.microsoft.com/office/drawing/2014/main" id="{23D4BC47-F602-404F-A862-9BF89D1640F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12</xdr:row>
      <xdr:rowOff>141816</xdr:rowOff>
    </xdr:to>
    <xdr:sp macro="" textlink="">
      <xdr:nvSpPr>
        <xdr:cNvPr id="138" name="Text Box 11">
          <a:extLst>
            <a:ext uri="{FF2B5EF4-FFF2-40B4-BE49-F238E27FC236}">
              <a16:creationId xmlns:a16="http://schemas.microsoft.com/office/drawing/2014/main" id="{BBFF883D-A6E3-46EC-ABF3-472D9157C9F7}"/>
            </a:ext>
          </a:extLst>
        </xdr:cNvPr>
        <xdr:cNvSpPr txBox="1">
          <a:spLocks noChangeArrowheads="1"/>
        </xdr:cNvSpPr>
      </xdr:nvSpPr>
      <xdr:spPr bwMode="auto">
        <a:xfrm>
          <a:off x="0" y="1695450"/>
          <a:ext cx="76200" cy="1627716"/>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12</xdr:row>
      <xdr:rowOff>141816</xdr:rowOff>
    </xdr:to>
    <xdr:sp macro="" textlink="">
      <xdr:nvSpPr>
        <xdr:cNvPr id="139" name="Text Box 12">
          <a:extLst>
            <a:ext uri="{FF2B5EF4-FFF2-40B4-BE49-F238E27FC236}">
              <a16:creationId xmlns:a16="http://schemas.microsoft.com/office/drawing/2014/main" id="{697195BB-D352-453D-A3B6-36869C488A30}"/>
            </a:ext>
          </a:extLst>
        </xdr:cNvPr>
        <xdr:cNvSpPr txBox="1">
          <a:spLocks noChangeArrowheads="1"/>
        </xdr:cNvSpPr>
      </xdr:nvSpPr>
      <xdr:spPr bwMode="auto">
        <a:xfrm>
          <a:off x="0" y="1695450"/>
          <a:ext cx="76200" cy="1627716"/>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0" name="Text Box 1">
          <a:extLst>
            <a:ext uri="{FF2B5EF4-FFF2-40B4-BE49-F238E27FC236}">
              <a16:creationId xmlns:a16="http://schemas.microsoft.com/office/drawing/2014/main" id="{118340D4-D628-4318-BA7B-6C9D3BD19FF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1" name="Text Box 2">
          <a:extLst>
            <a:ext uri="{FF2B5EF4-FFF2-40B4-BE49-F238E27FC236}">
              <a16:creationId xmlns:a16="http://schemas.microsoft.com/office/drawing/2014/main" id="{436980AA-51A6-4839-B2BC-8AF2655DA32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2" name="Text Box 7">
          <a:extLst>
            <a:ext uri="{FF2B5EF4-FFF2-40B4-BE49-F238E27FC236}">
              <a16:creationId xmlns:a16="http://schemas.microsoft.com/office/drawing/2014/main" id="{3E404545-A8A8-4935-B154-2934A004CAD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3" name="Text Box 8">
          <a:extLst>
            <a:ext uri="{FF2B5EF4-FFF2-40B4-BE49-F238E27FC236}">
              <a16:creationId xmlns:a16="http://schemas.microsoft.com/office/drawing/2014/main" id="{3258ACCC-921B-42E0-B066-8E5490AC776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4" name="Text Box 9">
          <a:extLst>
            <a:ext uri="{FF2B5EF4-FFF2-40B4-BE49-F238E27FC236}">
              <a16:creationId xmlns:a16="http://schemas.microsoft.com/office/drawing/2014/main" id="{ECAF63A2-0BC6-4E28-9D7B-D43F86C568C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5" name="Text Box 10">
          <a:extLst>
            <a:ext uri="{FF2B5EF4-FFF2-40B4-BE49-F238E27FC236}">
              <a16:creationId xmlns:a16="http://schemas.microsoft.com/office/drawing/2014/main" id="{BBFF170E-C2A8-49BD-B133-B13E8D93C45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6" name="Text Box 1">
          <a:extLst>
            <a:ext uri="{FF2B5EF4-FFF2-40B4-BE49-F238E27FC236}">
              <a16:creationId xmlns:a16="http://schemas.microsoft.com/office/drawing/2014/main" id="{A9E41533-2C17-46FC-8529-558A6CFFA5F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7" name="Text Box 2">
          <a:extLst>
            <a:ext uri="{FF2B5EF4-FFF2-40B4-BE49-F238E27FC236}">
              <a16:creationId xmlns:a16="http://schemas.microsoft.com/office/drawing/2014/main" id="{20861284-C24F-4999-AA18-5822CF8E8D1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8" name="Text Box 3">
          <a:extLst>
            <a:ext uri="{FF2B5EF4-FFF2-40B4-BE49-F238E27FC236}">
              <a16:creationId xmlns:a16="http://schemas.microsoft.com/office/drawing/2014/main" id="{84BE7C73-02CA-462D-A79E-43ACA6A7A07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9" name="Text Box 4">
          <a:extLst>
            <a:ext uri="{FF2B5EF4-FFF2-40B4-BE49-F238E27FC236}">
              <a16:creationId xmlns:a16="http://schemas.microsoft.com/office/drawing/2014/main" id="{EDB35889-11C4-4292-ADDB-24828E8D63E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50" name="Text Box 5">
          <a:extLst>
            <a:ext uri="{FF2B5EF4-FFF2-40B4-BE49-F238E27FC236}">
              <a16:creationId xmlns:a16="http://schemas.microsoft.com/office/drawing/2014/main" id="{D0B37F52-2141-4793-BE77-D8178DCBE67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51" name="Text Box 6">
          <a:extLst>
            <a:ext uri="{FF2B5EF4-FFF2-40B4-BE49-F238E27FC236}">
              <a16:creationId xmlns:a16="http://schemas.microsoft.com/office/drawing/2014/main" id="{7BED7C84-4B21-44CC-B9ED-B301F531EEE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52" name="Text Box 7">
          <a:extLst>
            <a:ext uri="{FF2B5EF4-FFF2-40B4-BE49-F238E27FC236}">
              <a16:creationId xmlns:a16="http://schemas.microsoft.com/office/drawing/2014/main" id="{5267B72D-1B1A-40D0-A955-AE1F77947C6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53" name="Text Box 8">
          <a:extLst>
            <a:ext uri="{FF2B5EF4-FFF2-40B4-BE49-F238E27FC236}">
              <a16:creationId xmlns:a16="http://schemas.microsoft.com/office/drawing/2014/main" id="{5E4C61D4-49D7-4F58-890D-4BC2C0F09457}"/>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54" name="Text Box 9">
          <a:extLst>
            <a:ext uri="{FF2B5EF4-FFF2-40B4-BE49-F238E27FC236}">
              <a16:creationId xmlns:a16="http://schemas.microsoft.com/office/drawing/2014/main" id="{99EEF75C-0BF6-48B3-A7AF-725D2F9887D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55" name="Text Box 10">
          <a:extLst>
            <a:ext uri="{FF2B5EF4-FFF2-40B4-BE49-F238E27FC236}">
              <a16:creationId xmlns:a16="http://schemas.microsoft.com/office/drawing/2014/main" id="{1725078D-8DCC-46F0-92FD-C69AC3E2FC1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12</xdr:row>
      <xdr:rowOff>141816</xdr:rowOff>
    </xdr:to>
    <xdr:sp macro="" textlink="">
      <xdr:nvSpPr>
        <xdr:cNvPr id="156" name="Text Box 11">
          <a:extLst>
            <a:ext uri="{FF2B5EF4-FFF2-40B4-BE49-F238E27FC236}">
              <a16:creationId xmlns:a16="http://schemas.microsoft.com/office/drawing/2014/main" id="{1006CC5D-ED6F-491A-99CF-3DDB0C639B2A}"/>
            </a:ext>
          </a:extLst>
        </xdr:cNvPr>
        <xdr:cNvSpPr txBox="1">
          <a:spLocks noChangeArrowheads="1"/>
        </xdr:cNvSpPr>
      </xdr:nvSpPr>
      <xdr:spPr bwMode="auto">
        <a:xfrm>
          <a:off x="0" y="1695450"/>
          <a:ext cx="76200" cy="1627716"/>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12</xdr:row>
      <xdr:rowOff>141816</xdr:rowOff>
    </xdr:to>
    <xdr:sp macro="" textlink="">
      <xdr:nvSpPr>
        <xdr:cNvPr id="157" name="Text Box 12">
          <a:extLst>
            <a:ext uri="{FF2B5EF4-FFF2-40B4-BE49-F238E27FC236}">
              <a16:creationId xmlns:a16="http://schemas.microsoft.com/office/drawing/2014/main" id="{0F549DB9-288A-4356-8404-1EA5CBB3367C}"/>
            </a:ext>
          </a:extLst>
        </xdr:cNvPr>
        <xdr:cNvSpPr txBox="1">
          <a:spLocks noChangeArrowheads="1"/>
        </xdr:cNvSpPr>
      </xdr:nvSpPr>
      <xdr:spPr bwMode="auto">
        <a:xfrm>
          <a:off x="0" y="1695450"/>
          <a:ext cx="76200" cy="1627716"/>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58" name="Text Box 1">
          <a:extLst>
            <a:ext uri="{FF2B5EF4-FFF2-40B4-BE49-F238E27FC236}">
              <a16:creationId xmlns:a16="http://schemas.microsoft.com/office/drawing/2014/main" id="{5FB4B758-9C47-4C6E-971A-7F131837752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59" name="Text Box 2">
          <a:extLst>
            <a:ext uri="{FF2B5EF4-FFF2-40B4-BE49-F238E27FC236}">
              <a16:creationId xmlns:a16="http://schemas.microsoft.com/office/drawing/2014/main" id="{C1354DCC-26CB-4C29-86DF-7333F1B4CA7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60" name="Text Box 7">
          <a:extLst>
            <a:ext uri="{FF2B5EF4-FFF2-40B4-BE49-F238E27FC236}">
              <a16:creationId xmlns:a16="http://schemas.microsoft.com/office/drawing/2014/main" id="{8807B219-68A4-421C-95AB-BE6A9C74AC4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61" name="Text Box 8">
          <a:extLst>
            <a:ext uri="{FF2B5EF4-FFF2-40B4-BE49-F238E27FC236}">
              <a16:creationId xmlns:a16="http://schemas.microsoft.com/office/drawing/2014/main" id="{50A5DA26-249C-431B-9BBD-6E8F02F0E09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62" name="Text Box 9">
          <a:extLst>
            <a:ext uri="{FF2B5EF4-FFF2-40B4-BE49-F238E27FC236}">
              <a16:creationId xmlns:a16="http://schemas.microsoft.com/office/drawing/2014/main" id="{62CEE8E0-C6DF-4AC7-A1D3-BB1CB454D697}"/>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63" name="Text Box 10">
          <a:extLst>
            <a:ext uri="{FF2B5EF4-FFF2-40B4-BE49-F238E27FC236}">
              <a16:creationId xmlns:a16="http://schemas.microsoft.com/office/drawing/2014/main" id="{D20A2455-1C0E-4D97-A4E4-2B0BC9D0320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64" name="Text Box 1">
          <a:extLst>
            <a:ext uri="{FF2B5EF4-FFF2-40B4-BE49-F238E27FC236}">
              <a16:creationId xmlns:a16="http://schemas.microsoft.com/office/drawing/2014/main" id="{9381B83D-C0BC-4A99-8035-61521C71DCC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65" name="Text Box 2">
          <a:extLst>
            <a:ext uri="{FF2B5EF4-FFF2-40B4-BE49-F238E27FC236}">
              <a16:creationId xmlns:a16="http://schemas.microsoft.com/office/drawing/2014/main" id="{9AC4997D-158D-4111-9E35-FA6C51741BF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66" name="Text Box 3">
          <a:extLst>
            <a:ext uri="{FF2B5EF4-FFF2-40B4-BE49-F238E27FC236}">
              <a16:creationId xmlns:a16="http://schemas.microsoft.com/office/drawing/2014/main" id="{E5C69B12-5BF1-461F-92A1-7CB4A5D0384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67" name="Text Box 4">
          <a:extLst>
            <a:ext uri="{FF2B5EF4-FFF2-40B4-BE49-F238E27FC236}">
              <a16:creationId xmlns:a16="http://schemas.microsoft.com/office/drawing/2014/main" id="{650ADF4C-5BF5-4C2C-8686-00A0FB8E596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68" name="Text Box 5">
          <a:extLst>
            <a:ext uri="{FF2B5EF4-FFF2-40B4-BE49-F238E27FC236}">
              <a16:creationId xmlns:a16="http://schemas.microsoft.com/office/drawing/2014/main" id="{44D1FE63-715A-4868-9B79-5EB1D59465C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69" name="Text Box 6">
          <a:extLst>
            <a:ext uri="{FF2B5EF4-FFF2-40B4-BE49-F238E27FC236}">
              <a16:creationId xmlns:a16="http://schemas.microsoft.com/office/drawing/2014/main" id="{C3F8209D-8839-4E54-B520-E90A2331B34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70" name="Text Box 7">
          <a:extLst>
            <a:ext uri="{FF2B5EF4-FFF2-40B4-BE49-F238E27FC236}">
              <a16:creationId xmlns:a16="http://schemas.microsoft.com/office/drawing/2014/main" id="{4C3A7B91-722B-4FEF-8A62-3387A902946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71" name="Text Box 8">
          <a:extLst>
            <a:ext uri="{FF2B5EF4-FFF2-40B4-BE49-F238E27FC236}">
              <a16:creationId xmlns:a16="http://schemas.microsoft.com/office/drawing/2014/main" id="{DC7D9246-BE92-49F9-A599-B7CC53CAD0E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72" name="Text Box 9">
          <a:extLst>
            <a:ext uri="{FF2B5EF4-FFF2-40B4-BE49-F238E27FC236}">
              <a16:creationId xmlns:a16="http://schemas.microsoft.com/office/drawing/2014/main" id="{8D19355E-1A26-4534-88FD-F0BD97C34F0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73" name="Text Box 10">
          <a:extLst>
            <a:ext uri="{FF2B5EF4-FFF2-40B4-BE49-F238E27FC236}">
              <a16:creationId xmlns:a16="http://schemas.microsoft.com/office/drawing/2014/main" id="{23710B6C-F33F-453A-89F0-8FDF301B6B0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12</xdr:row>
      <xdr:rowOff>141816</xdr:rowOff>
    </xdr:to>
    <xdr:sp macro="" textlink="">
      <xdr:nvSpPr>
        <xdr:cNvPr id="174" name="Text Box 11">
          <a:extLst>
            <a:ext uri="{FF2B5EF4-FFF2-40B4-BE49-F238E27FC236}">
              <a16:creationId xmlns:a16="http://schemas.microsoft.com/office/drawing/2014/main" id="{AC0FFF0D-E73D-4A71-8152-BF7995114645}"/>
            </a:ext>
          </a:extLst>
        </xdr:cNvPr>
        <xdr:cNvSpPr txBox="1">
          <a:spLocks noChangeArrowheads="1"/>
        </xdr:cNvSpPr>
      </xdr:nvSpPr>
      <xdr:spPr bwMode="auto">
        <a:xfrm>
          <a:off x="0" y="1695450"/>
          <a:ext cx="76200" cy="1627716"/>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12</xdr:row>
      <xdr:rowOff>141816</xdr:rowOff>
    </xdr:to>
    <xdr:sp macro="" textlink="">
      <xdr:nvSpPr>
        <xdr:cNvPr id="175" name="Text Box 12">
          <a:extLst>
            <a:ext uri="{FF2B5EF4-FFF2-40B4-BE49-F238E27FC236}">
              <a16:creationId xmlns:a16="http://schemas.microsoft.com/office/drawing/2014/main" id="{9BF75FF7-25B3-4085-B9E6-FAFAA6AA962C}"/>
            </a:ext>
          </a:extLst>
        </xdr:cNvPr>
        <xdr:cNvSpPr txBox="1">
          <a:spLocks noChangeArrowheads="1"/>
        </xdr:cNvSpPr>
      </xdr:nvSpPr>
      <xdr:spPr bwMode="auto">
        <a:xfrm>
          <a:off x="0" y="1695450"/>
          <a:ext cx="76200" cy="1627716"/>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76" name="Text Box 1">
          <a:extLst>
            <a:ext uri="{FF2B5EF4-FFF2-40B4-BE49-F238E27FC236}">
              <a16:creationId xmlns:a16="http://schemas.microsoft.com/office/drawing/2014/main" id="{2F447642-F186-4170-835F-5FAD13C69AC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77" name="Text Box 2">
          <a:extLst>
            <a:ext uri="{FF2B5EF4-FFF2-40B4-BE49-F238E27FC236}">
              <a16:creationId xmlns:a16="http://schemas.microsoft.com/office/drawing/2014/main" id="{13FF0AD2-8CA8-421A-A31B-C7F2E3FF76D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78" name="Text Box 7">
          <a:extLst>
            <a:ext uri="{FF2B5EF4-FFF2-40B4-BE49-F238E27FC236}">
              <a16:creationId xmlns:a16="http://schemas.microsoft.com/office/drawing/2014/main" id="{471408D4-047B-404F-A3D4-640678B0E8C7}"/>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79" name="Text Box 8">
          <a:extLst>
            <a:ext uri="{FF2B5EF4-FFF2-40B4-BE49-F238E27FC236}">
              <a16:creationId xmlns:a16="http://schemas.microsoft.com/office/drawing/2014/main" id="{966348B4-08E6-40F4-89B2-3CC67EF8B77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80" name="Text Box 9">
          <a:extLst>
            <a:ext uri="{FF2B5EF4-FFF2-40B4-BE49-F238E27FC236}">
              <a16:creationId xmlns:a16="http://schemas.microsoft.com/office/drawing/2014/main" id="{E7C7942A-B61A-4E7A-B6C1-2D73DD44F283}"/>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81" name="Text Box 10">
          <a:extLst>
            <a:ext uri="{FF2B5EF4-FFF2-40B4-BE49-F238E27FC236}">
              <a16:creationId xmlns:a16="http://schemas.microsoft.com/office/drawing/2014/main" id="{4D7EF61F-F80E-45DB-A083-B33CA97A87A7}"/>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oneCellAnchor>
    <xdr:from>
      <xdr:col>0</xdr:col>
      <xdr:colOff>0</xdr:colOff>
      <xdr:row>24</xdr:row>
      <xdr:rowOff>0</xdr:rowOff>
    </xdr:from>
    <xdr:ext cx="95250" cy="228600"/>
    <xdr:sp macro="" textlink="">
      <xdr:nvSpPr>
        <xdr:cNvPr id="182" name="Text Box 1">
          <a:extLst>
            <a:ext uri="{FF2B5EF4-FFF2-40B4-BE49-F238E27FC236}">
              <a16:creationId xmlns:a16="http://schemas.microsoft.com/office/drawing/2014/main" id="{3D6F5348-51B7-4511-ABD8-CF0DE114DBDB}"/>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183" name="Text Box 2">
          <a:extLst>
            <a:ext uri="{FF2B5EF4-FFF2-40B4-BE49-F238E27FC236}">
              <a16:creationId xmlns:a16="http://schemas.microsoft.com/office/drawing/2014/main" id="{7733262A-179B-40C2-AC60-2C1F2F3A1E5E}"/>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184" name="Text Box 7">
          <a:extLst>
            <a:ext uri="{FF2B5EF4-FFF2-40B4-BE49-F238E27FC236}">
              <a16:creationId xmlns:a16="http://schemas.microsoft.com/office/drawing/2014/main" id="{8F66E084-8FE5-4051-B5B5-CE8040B6ABAC}"/>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185" name="Text Box 8">
          <a:extLst>
            <a:ext uri="{FF2B5EF4-FFF2-40B4-BE49-F238E27FC236}">
              <a16:creationId xmlns:a16="http://schemas.microsoft.com/office/drawing/2014/main" id="{442EBEB5-5BC9-4C0A-93BD-A37E26524401}"/>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186" name="Text Box 9">
          <a:extLst>
            <a:ext uri="{FF2B5EF4-FFF2-40B4-BE49-F238E27FC236}">
              <a16:creationId xmlns:a16="http://schemas.microsoft.com/office/drawing/2014/main" id="{6DF239AA-3E74-4652-A94E-D413D87BEED7}"/>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187" name="Text Box 10">
          <a:extLst>
            <a:ext uri="{FF2B5EF4-FFF2-40B4-BE49-F238E27FC236}">
              <a16:creationId xmlns:a16="http://schemas.microsoft.com/office/drawing/2014/main" id="{F20B9A73-5973-459A-A5BA-BB951B304510}"/>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188" name="Text Box 1">
          <a:extLst>
            <a:ext uri="{FF2B5EF4-FFF2-40B4-BE49-F238E27FC236}">
              <a16:creationId xmlns:a16="http://schemas.microsoft.com/office/drawing/2014/main" id="{305F854B-8617-4450-8C31-AB8E8D2263E7}"/>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189" name="Text Box 2">
          <a:extLst>
            <a:ext uri="{FF2B5EF4-FFF2-40B4-BE49-F238E27FC236}">
              <a16:creationId xmlns:a16="http://schemas.microsoft.com/office/drawing/2014/main" id="{FB63A460-4BDF-4D63-B756-9974C88BCED7}"/>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190" name="Text Box 7">
          <a:extLst>
            <a:ext uri="{FF2B5EF4-FFF2-40B4-BE49-F238E27FC236}">
              <a16:creationId xmlns:a16="http://schemas.microsoft.com/office/drawing/2014/main" id="{AB3DA295-D1D8-4C8A-AB8A-D534A2B9EDBF}"/>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191" name="Text Box 8">
          <a:extLst>
            <a:ext uri="{FF2B5EF4-FFF2-40B4-BE49-F238E27FC236}">
              <a16:creationId xmlns:a16="http://schemas.microsoft.com/office/drawing/2014/main" id="{60E481BC-4459-4971-9358-229841250F6B}"/>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192" name="Text Box 9">
          <a:extLst>
            <a:ext uri="{FF2B5EF4-FFF2-40B4-BE49-F238E27FC236}">
              <a16:creationId xmlns:a16="http://schemas.microsoft.com/office/drawing/2014/main" id="{F7963918-71FE-4B2B-9F3D-18FE5366BBE5}"/>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193" name="Text Box 10">
          <a:extLst>
            <a:ext uri="{FF2B5EF4-FFF2-40B4-BE49-F238E27FC236}">
              <a16:creationId xmlns:a16="http://schemas.microsoft.com/office/drawing/2014/main" id="{E508B5C6-02D8-45F7-98AA-1E6E1C2AF0C1}"/>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194" name="Text Box 1">
          <a:extLst>
            <a:ext uri="{FF2B5EF4-FFF2-40B4-BE49-F238E27FC236}">
              <a16:creationId xmlns:a16="http://schemas.microsoft.com/office/drawing/2014/main" id="{BF1B4592-CCFB-42D5-BC42-1534DD0803C4}"/>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195" name="Text Box 2">
          <a:extLst>
            <a:ext uri="{FF2B5EF4-FFF2-40B4-BE49-F238E27FC236}">
              <a16:creationId xmlns:a16="http://schemas.microsoft.com/office/drawing/2014/main" id="{BE834C7D-C5B4-4F25-A85E-3FD0C213FE2B}"/>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196" name="Text Box 7">
          <a:extLst>
            <a:ext uri="{FF2B5EF4-FFF2-40B4-BE49-F238E27FC236}">
              <a16:creationId xmlns:a16="http://schemas.microsoft.com/office/drawing/2014/main" id="{A2ADC41A-D4F1-4FF3-888C-8B1B7E96603E}"/>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197" name="Text Box 8">
          <a:extLst>
            <a:ext uri="{FF2B5EF4-FFF2-40B4-BE49-F238E27FC236}">
              <a16:creationId xmlns:a16="http://schemas.microsoft.com/office/drawing/2014/main" id="{F4B6CD29-DBA4-423B-9D5B-DC80388D172B}"/>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198" name="Text Box 9">
          <a:extLst>
            <a:ext uri="{FF2B5EF4-FFF2-40B4-BE49-F238E27FC236}">
              <a16:creationId xmlns:a16="http://schemas.microsoft.com/office/drawing/2014/main" id="{517FCD14-848F-40EF-8180-334C4310A010}"/>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199" name="Text Box 10">
          <a:extLst>
            <a:ext uri="{FF2B5EF4-FFF2-40B4-BE49-F238E27FC236}">
              <a16:creationId xmlns:a16="http://schemas.microsoft.com/office/drawing/2014/main" id="{0406D3B7-C4F5-4514-8714-34C3788A9599}"/>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00" name="Text Box 1">
          <a:extLst>
            <a:ext uri="{FF2B5EF4-FFF2-40B4-BE49-F238E27FC236}">
              <a16:creationId xmlns:a16="http://schemas.microsoft.com/office/drawing/2014/main" id="{963D63E2-D751-42AC-A5E3-01D8D1B27D0E}"/>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01" name="Text Box 2">
          <a:extLst>
            <a:ext uri="{FF2B5EF4-FFF2-40B4-BE49-F238E27FC236}">
              <a16:creationId xmlns:a16="http://schemas.microsoft.com/office/drawing/2014/main" id="{D5DBA347-720E-4F40-9728-9FD10344000A}"/>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02" name="Text Box 7">
          <a:extLst>
            <a:ext uri="{FF2B5EF4-FFF2-40B4-BE49-F238E27FC236}">
              <a16:creationId xmlns:a16="http://schemas.microsoft.com/office/drawing/2014/main" id="{A700C29E-E709-42A8-8365-51E5FB58ABB8}"/>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03" name="Text Box 8">
          <a:extLst>
            <a:ext uri="{FF2B5EF4-FFF2-40B4-BE49-F238E27FC236}">
              <a16:creationId xmlns:a16="http://schemas.microsoft.com/office/drawing/2014/main" id="{EFE7EDED-ADC7-4708-9EC9-AE749E5A1B19}"/>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04" name="Text Box 9">
          <a:extLst>
            <a:ext uri="{FF2B5EF4-FFF2-40B4-BE49-F238E27FC236}">
              <a16:creationId xmlns:a16="http://schemas.microsoft.com/office/drawing/2014/main" id="{CF41F18B-C6B7-4840-81E8-A3ED815711A1}"/>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05" name="Text Box 10">
          <a:extLst>
            <a:ext uri="{FF2B5EF4-FFF2-40B4-BE49-F238E27FC236}">
              <a16:creationId xmlns:a16="http://schemas.microsoft.com/office/drawing/2014/main" id="{4360D486-DFE0-41EB-9548-6F1AB44AC9FB}"/>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25</xdr:row>
      <xdr:rowOff>0</xdr:rowOff>
    </xdr:from>
    <xdr:ext cx="95250" cy="228600"/>
    <xdr:sp macro="" textlink="">
      <xdr:nvSpPr>
        <xdr:cNvPr id="206" name="Text Box 1">
          <a:extLst>
            <a:ext uri="{FF2B5EF4-FFF2-40B4-BE49-F238E27FC236}">
              <a16:creationId xmlns:a16="http://schemas.microsoft.com/office/drawing/2014/main" id="{37ADFEEC-DB33-439B-8E78-C49B3BB613DB}"/>
            </a:ext>
          </a:extLst>
        </xdr:cNvPr>
        <xdr:cNvSpPr txBox="1">
          <a:spLocks noChangeArrowheads="1"/>
        </xdr:cNvSpPr>
      </xdr:nvSpPr>
      <xdr:spPr bwMode="auto">
        <a:xfrm>
          <a:off x="0" y="6400800"/>
          <a:ext cx="95250" cy="228600"/>
        </a:xfrm>
        <a:prstGeom prst="rect">
          <a:avLst/>
        </a:prstGeom>
        <a:noFill/>
        <a:ln w="9525">
          <a:noFill/>
          <a:miter lim="800000"/>
          <a:headEnd/>
          <a:tailEnd/>
        </a:ln>
      </xdr:spPr>
    </xdr:sp>
    <xdr:clientData/>
  </xdr:oneCellAnchor>
  <xdr:oneCellAnchor>
    <xdr:from>
      <xdr:col>0</xdr:col>
      <xdr:colOff>0</xdr:colOff>
      <xdr:row>25</xdr:row>
      <xdr:rowOff>0</xdr:rowOff>
    </xdr:from>
    <xdr:ext cx="95250" cy="228600"/>
    <xdr:sp macro="" textlink="">
      <xdr:nvSpPr>
        <xdr:cNvPr id="207" name="Text Box 2">
          <a:extLst>
            <a:ext uri="{FF2B5EF4-FFF2-40B4-BE49-F238E27FC236}">
              <a16:creationId xmlns:a16="http://schemas.microsoft.com/office/drawing/2014/main" id="{B2873F67-77B8-4731-B2F3-5E24E4235BD2}"/>
            </a:ext>
          </a:extLst>
        </xdr:cNvPr>
        <xdr:cNvSpPr txBox="1">
          <a:spLocks noChangeArrowheads="1"/>
        </xdr:cNvSpPr>
      </xdr:nvSpPr>
      <xdr:spPr bwMode="auto">
        <a:xfrm>
          <a:off x="0" y="6400800"/>
          <a:ext cx="95250" cy="228600"/>
        </a:xfrm>
        <a:prstGeom prst="rect">
          <a:avLst/>
        </a:prstGeom>
        <a:noFill/>
        <a:ln w="9525">
          <a:noFill/>
          <a:miter lim="800000"/>
          <a:headEnd/>
          <a:tailEnd/>
        </a:ln>
      </xdr:spPr>
    </xdr:sp>
    <xdr:clientData/>
  </xdr:oneCellAnchor>
  <xdr:oneCellAnchor>
    <xdr:from>
      <xdr:col>0</xdr:col>
      <xdr:colOff>0</xdr:colOff>
      <xdr:row>25</xdr:row>
      <xdr:rowOff>0</xdr:rowOff>
    </xdr:from>
    <xdr:ext cx="95250" cy="228600"/>
    <xdr:sp macro="" textlink="">
      <xdr:nvSpPr>
        <xdr:cNvPr id="208" name="Text Box 7">
          <a:extLst>
            <a:ext uri="{FF2B5EF4-FFF2-40B4-BE49-F238E27FC236}">
              <a16:creationId xmlns:a16="http://schemas.microsoft.com/office/drawing/2014/main" id="{CACD6781-47A1-464E-8A71-E65DA0D33AC5}"/>
            </a:ext>
          </a:extLst>
        </xdr:cNvPr>
        <xdr:cNvSpPr txBox="1">
          <a:spLocks noChangeArrowheads="1"/>
        </xdr:cNvSpPr>
      </xdr:nvSpPr>
      <xdr:spPr bwMode="auto">
        <a:xfrm>
          <a:off x="0" y="6400800"/>
          <a:ext cx="95250" cy="228600"/>
        </a:xfrm>
        <a:prstGeom prst="rect">
          <a:avLst/>
        </a:prstGeom>
        <a:noFill/>
        <a:ln w="9525">
          <a:noFill/>
          <a:miter lim="800000"/>
          <a:headEnd/>
          <a:tailEnd/>
        </a:ln>
      </xdr:spPr>
    </xdr:sp>
    <xdr:clientData/>
  </xdr:oneCellAnchor>
  <xdr:oneCellAnchor>
    <xdr:from>
      <xdr:col>0</xdr:col>
      <xdr:colOff>0</xdr:colOff>
      <xdr:row>25</xdr:row>
      <xdr:rowOff>0</xdr:rowOff>
    </xdr:from>
    <xdr:ext cx="95250" cy="228600"/>
    <xdr:sp macro="" textlink="">
      <xdr:nvSpPr>
        <xdr:cNvPr id="209" name="Text Box 8">
          <a:extLst>
            <a:ext uri="{FF2B5EF4-FFF2-40B4-BE49-F238E27FC236}">
              <a16:creationId xmlns:a16="http://schemas.microsoft.com/office/drawing/2014/main" id="{1B442FBB-CB73-4DD3-AE47-AFE221C60162}"/>
            </a:ext>
          </a:extLst>
        </xdr:cNvPr>
        <xdr:cNvSpPr txBox="1">
          <a:spLocks noChangeArrowheads="1"/>
        </xdr:cNvSpPr>
      </xdr:nvSpPr>
      <xdr:spPr bwMode="auto">
        <a:xfrm>
          <a:off x="0" y="6400800"/>
          <a:ext cx="95250" cy="228600"/>
        </a:xfrm>
        <a:prstGeom prst="rect">
          <a:avLst/>
        </a:prstGeom>
        <a:noFill/>
        <a:ln w="9525">
          <a:noFill/>
          <a:miter lim="800000"/>
          <a:headEnd/>
          <a:tailEnd/>
        </a:ln>
      </xdr:spPr>
    </xdr:sp>
    <xdr:clientData/>
  </xdr:oneCellAnchor>
  <xdr:oneCellAnchor>
    <xdr:from>
      <xdr:col>0</xdr:col>
      <xdr:colOff>0</xdr:colOff>
      <xdr:row>25</xdr:row>
      <xdr:rowOff>0</xdr:rowOff>
    </xdr:from>
    <xdr:ext cx="95250" cy="228600"/>
    <xdr:sp macro="" textlink="">
      <xdr:nvSpPr>
        <xdr:cNvPr id="210" name="Text Box 9">
          <a:extLst>
            <a:ext uri="{FF2B5EF4-FFF2-40B4-BE49-F238E27FC236}">
              <a16:creationId xmlns:a16="http://schemas.microsoft.com/office/drawing/2014/main" id="{EE0A0BC4-5812-4630-AD6B-F44E53A60D54}"/>
            </a:ext>
          </a:extLst>
        </xdr:cNvPr>
        <xdr:cNvSpPr txBox="1">
          <a:spLocks noChangeArrowheads="1"/>
        </xdr:cNvSpPr>
      </xdr:nvSpPr>
      <xdr:spPr bwMode="auto">
        <a:xfrm>
          <a:off x="0" y="6400800"/>
          <a:ext cx="95250" cy="228600"/>
        </a:xfrm>
        <a:prstGeom prst="rect">
          <a:avLst/>
        </a:prstGeom>
        <a:noFill/>
        <a:ln w="9525">
          <a:noFill/>
          <a:miter lim="800000"/>
          <a:headEnd/>
          <a:tailEnd/>
        </a:ln>
      </xdr:spPr>
    </xdr:sp>
    <xdr:clientData/>
  </xdr:oneCellAnchor>
  <xdr:oneCellAnchor>
    <xdr:from>
      <xdr:col>0</xdr:col>
      <xdr:colOff>0</xdr:colOff>
      <xdr:row>25</xdr:row>
      <xdr:rowOff>0</xdr:rowOff>
    </xdr:from>
    <xdr:ext cx="95250" cy="228600"/>
    <xdr:sp macro="" textlink="">
      <xdr:nvSpPr>
        <xdr:cNvPr id="211" name="Text Box 10">
          <a:extLst>
            <a:ext uri="{FF2B5EF4-FFF2-40B4-BE49-F238E27FC236}">
              <a16:creationId xmlns:a16="http://schemas.microsoft.com/office/drawing/2014/main" id="{4A2891A5-3163-4429-9A44-E757BC9096A3}"/>
            </a:ext>
          </a:extLst>
        </xdr:cNvPr>
        <xdr:cNvSpPr txBox="1">
          <a:spLocks noChangeArrowheads="1"/>
        </xdr:cNvSpPr>
      </xdr:nvSpPr>
      <xdr:spPr bwMode="auto">
        <a:xfrm>
          <a:off x="0" y="6400800"/>
          <a:ext cx="95250" cy="228600"/>
        </a:xfrm>
        <a:prstGeom prst="rect">
          <a:avLst/>
        </a:prstGeom>
        <a:noFill/>
        <a:ln w="9525">
          <a:noFill/>
          <a:miter lim="800000"/>
          <a:headEnd/>
          <a:tailEnd/>
        </a:ln>
      </xdr:spPr>
    </xdr:sp>
    <xdr:clientData/>
  </xdr:oneCellAnchor>
  <xdr:oneCellAnchor>
    <xdr:from>
      <xdr:col>0</xdr:col>
      <xdr:colOff>0</xdr:colOff>
      <xdr:row>25</xdr:row>
      <xdr:rowOff>0</xdr:rowOff>
    </xdr:from>
    <xdr:ext cx="95250" cy="228600"/>
    <xdr:sp macro="" textlink="">
      <xdr:nvSpPr>
        <xdr:cNvPr id="212" name="Text Box 1">
          <a:extLst>
            <a:ext uri="{FF2B5EF4-FFF2-40B4-BE49-F238E27FC236}">
              <a16:creationId xmlns:a16="http://schemas.microsoft.com/office/drawing/2014/main" id="{844B460B-D8B2-4750-B524-A258BC543CE8}"/>
            </a:ext>
          </a:extLst>
        </xdr:cNvPr>
        <xdr:cNvSpPr txBox="1">
          <a:spLocks noChangeArrowheads="1"/>
        </xdr:cNvSpPr>
      </xdr:nvSpPr>
      <xdr:spPr bwMode="auto">
        <a:xfrm>
          <a:off x="0" y="6400800"/>
          <a:ext cx="95250" cy="228600"/>
        </a:xfrm>
        <a:prstGeom prst="rect">
          <a:avLst/>
        </a:prstGeom>
        <a:noFill/>
        <a:ln w="9525">
          <a:noFill/>
          <a:miter lim="800000"/>
          <a:headEnd/>
          <a:tailEnd/>
        </a:ln>
      </xdr:spPr>
    </xdr:sp>
    <xdr:clientData/>
  </xdr:oneCellAnchor>
  <xdr:oneCellAnchor>
    <xdr:from>
      <xdr:col>0</xdr:col>
      <xdr:colOff>0</xdr:colOff>
      <xdr:row>25</xdr:row>
      <xdr:rowOff>0</xdr:rowOff>
    </xdr:from>
    <xdr:ext cx="95250" cy="228600"/>
    <xdr:sp macro="" textlink="">
      <xdr:nvSpPr>
        <xdr:cNvPr id="213" name="Text Box 2">
          <a:extLst>
            <a:ext uri="{FF2B5EF4-FFF2-40B4-BE49-F238E27FC236}">
              <a16:creationId xmlns:a16="http://schemas.microsoft.com/office/drawing/2014/main" id="{9B8131E2-EFAE-4C2A-9A0E-09D9E73970D7}"/>
            </a:ext>
          </a:extLst>
        </xdr:cNvPr>
        <xdr:cNvSpPr txBox="1">
          <a:spLocks noChangeArrowheads="1"/>
        </xdr:cNvSpPr>
      </xdr:nvSpPr>
      <xdr:spPr bwMode="auto">
        <a:xfrm>
          <a:off x="0" y="6400800"/>
          <a:ext cx="95250" cy="228600"/>
        </a:xfrm>
        <a:prstGeom prst="rect">
          <a:avLst/>
        </a:prstGeom>
        <a:noFill/>
        <a:ln w="9525">
          <a:noFill/>
          <a:miter lim="800000"/>
          <a:headEnd/>
          <a:tailEnd/>
        </a:ln>
      </xdr:spPr>
    </xdr:sp>
    <xdr:clientData/>
  </xdr:oneCellAnchor>
  <xdr:oneCellAnchor>
    <xdr:from>
      <xdr:col>0</xdr:col>
      <xdr:colOff>0</xdr:colOff>
      <xdr:row>25</xdr:row>
      <xdr:rowOff>0</xdr:rowOff>
    </xdr:from>
    <xdr:ext cx="95250" cy="228600"/>
    <xdr:sp macro="" textlink="">
      <xdr:nvSpPr>
        <xdr:cNvPr id="214" name="Text Box 7">
          <a:extLst>
            <a:ext uri="{FF2B5EF4-FFF2-40B4-BE49-F238E27FC236}">
              <a16:creationId xmlns:a16="http://schemas.microsoft.com/office/drawing/2014/main" id="{16D157EC-13BC-4197-96C4-BDEBFB58B512}"/>
            </a:ext>
          </a:extLst>
        </xdr:cNvPr>
        <xdr:cNvSpPr txBox="1">
          <a:spLocks noChangeArrowheads="1"/>
        </xdr:cNvSpPr>
      </xdr:nvSpPr>
      <xdr:spPr bwMode="auto">
        <a:xfrm>
          <a:off x="0" y="6400800"/>
          <a:ext cx="95250" cy="228600"/>
        </a:xfrm>
        <a:prstGeom prst="rect">
          <a:avLst/>
        </a:prstGeom>
        <a:noFill/>
        <a:ln w="9525">
          <a:noFill/>
          <a:miter lim="800000"/>
          <a:headEnd/>
          <a:tailEnd/>
        </a:ln>
      </xdr:spPr>
    </xdr:sp>
    <xdr:clientData/>
  </xdr:oneCellAnchor>
  <xdr:oneCellAnchor>
    <xdr:from>
      <xdr:col>0</xdr:col>
      <xdr:colOff>0</xdr:colOff>
      <xdr:row>25</xdr:row>
      <xdr:rowOff>0</xdr:rowOff>
    </xdr:from>
    <xdr:ext cx="95250" cy="228600"/>
    <xdr:sp macro="" textlink="">
      <xdr:nvSpPr>
        <xdr:cNvPr id="215" name="Text Box 8">
          <a:extLst>
            <a:ext uri="{FF2B5EF4-FFF2-40B4-BE49-F238E27FC236}">
              <a16:creationId xmlns:a16="http://schemas.microsoft.com/office/drawing/2014/main" id="{0D91F563-F09C-4649-B523-5A5B349AADE2}"/>
            </a:ext>
          </a:extLst>
        </xdr:cNvPr>
        <xdr:cNvSpPr txBox="1">
          <a:spLocks noChangeArrowheads="1"/>
        </xdr:cNvSpPr>
      </xdr:nvSpPr>
      <xdr:spPr bwMode="auto">
        <a:xfrm>
          <a:off x="0" y="6400800"/>
          <a:ext cx="95250" cy="228600"/>
        </a:xfrm>
        <a:prstGeom prst="rect">
          <a:avLst/>
        </a:prstGeom>
        <a:noFill/>
        <a:ln w="9525">
          <a:noFill/>
          <a:miter lim="800000"/>
          <a:headEnd/>
          <a:tailEnd/>
        </a:ln>
      </xdr:spPr>
    </xdr:sp>
    <xdr:clientData/>
  </xdr:oneCellAnchor>
  <xdr:oneCellAnchor>
    <xdr:from>
      <xdr:col>0</xdr:col>
      <xdr:colOff>0</xdr:colOff>
      <xdr:row>25</xdr:row>
      <xdr:rowOff>0</xdr:rowOff>
    </xdr:from>
    <xdr:ext cx="95250" cy="228600"/>
    <xdr:sp macro="" textlink="">
      <xdr:nvSpPr>
        <xdr:cNvPr id="216" name="Text Box 9">
          <a:extLst>
            <a:ext uri="{FF2B5EF4-FFF2-40B4-BE49-F238E27FC236}">
              <a16:creationId xmlns:a16="http://schemas.microsoft.com/office/drawing/2014/main" id="{ABBC2F27-1580-440E-9681-38BA7FFE40AE}"/>
            </a:ext>
          </a:extLst>
        </xdr:cNvPr>
        <xdr:cNvSpPr txBox="1">
          <a:spLocks noChangeArrowheads="1"/>
        </xdr:cNvSpPr>
      </xdr:nvSpPr>
      <xdr:spPr bwMode="auto">
        <a:xfrm>
          <a:off x="0" y="6400800"/>
          <a:ext cx="95250" cy="228600"/>
        </a:xfrm>
        <a:prstGeom prst="rect">
          <a:avLst/>
        </a:prstGeom>
        <a:noFill/>
        <a:ln w="9525">
          <a:noFill/>
          <a:miter lim="800000"/>
          <a:headEnd/>
          <a:tailEnd/>
        </a:ln>
      </xdr:spPr>
    </xdr:sp>
    <xdr:clientData/>
  </xdr:oneCellAnchor>
  <xdr:oneCellAnchor>
    <xdr:from>
      <xdr:col>0</xdr:col>
      <xdr:colOff>0</xdr:colOff>
      <xdr:row>25</xdr:row>
      <xdr:rowOff>0</xdr:rowOff>
    </xdr:from>
    <xdr:ext cx="95250" cy="228600"/>
    <xdr:sp macro="" textlink="">
      <xdr:nvSpPr>
        <xdr:cNvPr id="217" name="Text Box 10">
          <a:extLst>
            <a:ext uri="{FF2B5EF4-FFF2-40B4-BE49-F238E27FC236}">
              <a16:creationId xmlns:a16="http://schemas.microsoft.com/office/drawing/2014/main" id="{868D058B-1899-4ADA-960F-543692BEB347}"/>
            </a:ext>
          </a:extLst>
        </xdr:cNvPr>
        <xdr:cNvSpPr txBox="1">
          <a:spLocks noChangeArrowheads="1"/>
        </xdr:cNvSpPr>
      </xdr:nvSpPr>
      <xdr:spPr bwMode="auto">
        <a:xfrm>
          <a:off x="0" y="6400800"/>
          <a:ext cx="95250" cy="228600"/>
        </a:xfrm>
        <a:prstGeom prst="rect">
          <a:avLst/>
        </a:prstGeom>
        <a:noFill/>
        <a:ln w="9525">
          <a:noFill/>
          <a:miter lim="800000"/>
          <a:headEnd/>
          <a:tailEnd/>
        </a:ln>
      </xdr:spPr>
    </xdr:sp>
    <xdr:clientData/>
  </xdr:oneCellAnchor>
  <xdr:oneCellAnchor>
    <xdr:from>
      <xdr:col>0</xdr:col>
      <xdr:colOff>0</xdr:colOff>
      <xdr:row>25</xdr:row>
      <xdr:rowOff>0</xdr:rowOff>
    </xdr:from>
    <xdr:ext cx="95250" cy="228600"/>
    <xdr:sp macro="" textlink="">
      <xdr:nvSpPr>
        <xdr:cNvPr id="218" name="Text Box 1">
          <a:extLst>
            <a:ext uri="{FF2B5EF4-FFF2-40B4-BE49-F238E27FC236}">
              <a16:creationId xmlns:a16="http://schemas.microsoft.com/office/drawing/2014/main" id="{1BC88AAF-060E-4E62-A750-0CEAFE0D0C47}"/>
            </a:ext>
          </a:extLst>
        </xdr:cNvPr>
        <xdr:cNvSpPr txBox="1">
          <a:spLocks noChangeArrowheads="1"/>
        </xdr:cNvSpPr>
      </xdr:nvSpPr>
      <xdr:spPr bwMode="auto">
        <a:xfrm>
          <a:off x="0" y="6400800"/>
          <a:ext cx="95250" cy="228600"/>
        </a:xfrm>
        <a:prstGeom prst="rect">
          <a:avLst/>
        </a:prstGeom>
        <a:noFill/>
        <a:ln w="9525">
          <a:noFill/>
          <a:miter lim="800000"/>
          <a:headEnd/>
          <a:tailEnd/>
        </a:ln>
      </xdr:spPr>
    </xdr:sp>
    <xdr:clientData/>
  </xdr:oneCellAnchor>
  <xdr:oneCellAnchor>
    <xdr:from>
      <xdr:col>0</xdr:col>
      <xdr:colOff>0</xdr:colOff>
      <xdr:row>25</xdr:row>
      <xdr:rowOff>0</xdr:rowOff>
    </xdr:from>
    <xdr:ext cx="95250" cy="228600"/>
    <xdr:sp macro="" textlink="">
      <xdr:nvSpPr>
        <xdr:cNvPr id="219" name="Text Box 2">
          <a:extLst>
            <a:ext uri="{FF2B5EF4-FFF2-40B4-BE49-F238E27FC236}">
              <a16:creationId xmlns:a16="http://schemas.microsoft.com/office/drawing/2014/main" id="{912BD39C-D809-4D0E-A9FF-B21D00FD386B}"/>
            </a:ext>
          </a:extLst>
        </xdr:cNvPr>
        <xdr:cNvSpPr txBox="1">
          <a:spLocks noChangeArrowheads="1"/>
        </xdr:cNvSpPr>
      </xdr:nvSpPr>
      <xdr:spPr bwMode="auto">
        <a:xfrm>
          <a:off x="0" y="6400800"/>
          <a:ext cx="95250" cy="228600"/>
        </a:xfrm>
        <a:prstGeom prst="rect">
          <a:avLst/>
        </a:prstGeom>
        <a:noFill/>
        <a:ln w="9525">
          <a:noFill/>
          <a:miter lim="800000"/>
          <a:headEnd/>
          <a:tailEnd/>
        </a:ln>
      </xdr:spPr>
    </xdr:sp>
    <xdr:clientData/>
  </xdr:oneCellAnchor>
  <xdr:oneCellAnchor>
    <xdr:from>
      <xdr:col>0</xdr:col>
      <xdr:colOff>0</xdr:colOff>
      <xdr:row>25</xdr:row>
      <xdr:rowOff>0</xdr:rowOff>
    </xdr:from>
    <xdr:ext cx="95250" cy="228600"/>
    <xdr:sp macro="" textlink="">
      <xdr:nvSpPr>
        <xdr:cNvPr id="220" name="Text Box 7">
          <a:extLst>
            <a:ext uri="{FF2B5EF4-FFF2-40B4-BE49-F238E27FC236}">
              <a16:creationId xmlns:a16="http://schemas.microsoft.com/office/drawing/2014/main" id="{8DDDAA76-926A-4521-8684-8D2614B7B420}"/>
            </a:ext>
          </a:extLst>
        </xdr:cNvPr>
        <xdr:cNvSpPr txBox="1">
          <a:spLocks noChangeArrowheads="1"/>
        </xdr:cNvSpPr>
      </xdr:nvSpPr>
      <xdr:spPr bwMode="auto">
        <a:xfrm>
          <a:off x="0" y="6400800"/>
          <a:ext cx="95250" cy="228600"/>
        </a:xfrm>
        <a:prstGeom prst="rect">
          <a:avLst/>
        </a:prstGeom>
        <a:noFill/>
        <a:ln w="9525">
          <a:noFill/>
          <a:miter lim="800000"/>
          <a:headEnd/>
          <a:tailEnd/>
        </a:ln>
      </xdr:spPr>
    </xdr:sp>
    <xdr:clientData/>
  </xdr:oneCellAnchor>
  <xdr:oneCellAnchor>
    <xdr:from>
      <xdr:col>0</xdr:col>
      <xdr:colOff>0</xdr:colOff>
      <xdr:row>25</xdr:row>
      <xdr:rowOff>0</xdr:rowOff>
    </xdr:from>
    <xdr:ext cx="95250" cy="228600"/>
    <xdr:sp macro="" textlink="">
      <xdr:nvSpPr>
        <xdr:cNvPr id="221" name="Text Box 8">
          <a:extLst>
            <a:ext uri="{FF2B5EF4-FFF2-40B4-BE49-F238E27FC236}">
              <a16:creationId xmlns:a16="http://schemas.microsoft.com/office/drawing/2014/main" id="{F95B85B6-16D5-4698-B7BD-791CDB11EEA7}"/>
            </a:ext>
          </a:extLst>
        </xdr:cNvPr>
        <xdr:cNvSpPr txBox="1">
          <a:spLocks noChangeArrowheads="1"/>
        </xdr:cNvSpPr>
      </xdr:nvSpPr>
      <xdr:spPr bwMode="auto">
        <a:xfrm>
          <a:off x="0" y="6400800"/>
          <a:ext cx="95250" cy="228600"/>
        </a:xfrm>
        <a:prstGeom prst="rect">
          <a:avLst/>
        </a:prstGeom>
        <a:noFill/>
        <a:ln w="9525">
          <a:noFill/>
          <a:miter lim="800000"/>
          <a:headEnd/>
          <a:tailEnd/>
        </a:ln>
      </xdr:spPr>
    </xdr:sp>
    <xdr:clientData/>
  </xdr:oneCellAnchor>
  <xdr:oneCellAnchor>
    <xdr:from>
      <xdr:col>0</xdr:col>
      <xdr:colOff>0</xdr:colOff>
      <xdr:row>25</xdr:row>
      <xdr:rowOff>0</xdr:rowOff>
    </xdr:from>
    <xdr:ext cx="95250" cy="228600"/>
    <xdr:sp macro="" textlink="">
      <xdr:nvSpPr>
        <xdr:cNvPr id="222" name="Text Box 9">
          <a:extLst>
            <a:ext uri="{FF2B5EF4-FFF2-40B4-BE49-F238E27FC236}">
              <a16:creationId xmlns:a16="http://schemas.microsoft.com/office/drawing/2014/main" id="{ED4216C6-AFE1-46C7-BF42-6CBA6136342E}"/>
            </a:ext>
          </a:extLst>
        </xdr:cNvPr>
        <xdr:cNvSpPr txBox="1">
          <a:spLocks noChangeArrowheads="1"/>
        </xdr:cNvSpPr>
      </xdr:nvSpPr>
      <xdr:spPr bwMode="auto">
        <a:xfrm>
          <a:off x="0" y="6400800"/>
          <a:ext cx="95250" cy="228600"/>
        </a:xfrm>
        <a:prstGeom prst="rect">
          <a:avLst/>
        </a:prstGeom>
        <a:noFill/>
        <a:ln w="9525">
          <a:noFill/>
          <a:miter lim="800000"/>
          <a:headEnd/>
          <a:tailEnd/>
        </a:ln>
      </xdr:spPr>
    </xdr:sp>
    <xdr:clientData/>
  </xdr:oneCellAnchor>
  <xdr:oneCellAnchor>
    <xdr:from>
      <xdr:col>0</xdr:col>
      <xdr:colOff>0</xdr:colOff>
      <xdr:row>25</xdr:row>
      <xdr:rowOff>0</xdr:rowOff>
    </xdr:from>
    <xdr:ext cx="95250" cy="228600"/>
    <xdr:sp macro="" textlink="">
      <xdr:nvSpPr>
        <xdr:cNvPr id="223" name="Text Box 10">
          <a:extLst>
            <a:ext uri="{FF2B5EF4-FFF2-40B4-BE49-F238E27FC236}">
              <a16:creationId xmlns:a16="http://schemas.microsoft.com/office/drawing/2014/main" id="{2E578910-B080-408C-9ECF-F7445F4B681A}"/>
            </a:ext>
          </a:extLst>
        </xdr:cNvPr>
        <xdr:cNvSpPr txBox="1">
          <a:spLocks noChangeArrowheads="1"/>
        </xdr:cNvSpPr>
      </xdr:nvSpPr>
      <xdr:spPr bwMode="auto">
        <a:xfrm>
          <a:off x="0" y="6400800"/>
          <a:ext cx="95250" cy="228600"/>
        </a:xfrm>
        <a:prstGeom prst="rect">
          <a:avLst/>
        </a:prstGeom>
        <a:noFill/>
        <a:ln w="9525">
          <a:noFill/>
          <a:miter lim="800000"/>
          <a:headEnd/>
          <a:tailEnd/>
        </a:ln>
      </xdr:spPr>
    </xdr:sp>
    <xdr:clientData/>
  </xdr:oneCellAnchor>
  <xdr:oneCellAnchor>
    <xdr:from>
      <xdr:col>0</xdr:col>
      <xdr:colOff>0</xdr:colOff>
      <xdr:row>25</xdr:row>
      <xdr:rowOff>0</xdr:rowOff>
    </xdr:from>
    <xdr:ext cx="95250" cy="228600"/>
    <xdr:sp macro="" textlink="">
      <xdr:nvSpPr>
        <xdr:cNvPr id="224" name="Text Box 1">
          <a:extLst>
            <a:ext uri="{FF2B5EF4-FFF2-40B4-BE49-F238E27FC236}">
              <a16:creationId xmlns:a16="http://schemas.microsoft.com/office/drawing/2014/main" id="{E3EA24A9-54AE-443A-AACE-BDDE915BB096}"/>
            </a:ext>
          </a:extLst>
        </xdr:cNvPr>
        <xdr:cNvSpPr txBox="1">
          <a:spLocks noChangeArrowheads="1"/>
        </xdr:cNvSpPr>
      </xdr:nvSpPr>
      <xdr:spPr bwMode="auto">
        <a:xfrm>
          <a:off x="0" y="6400800"/>
          <a:ext cx="95250" cy="228600"/>
        </a:xfrm>
        <a:prstGeom prst="rect">
          <a:avLst/>
        </a:prstGeom>
        <a:noFill/>
        <a:ln w="9525">
          <a:noFill/>
          <a:miter lim="800000"/>
          <a:headEnd/>
          <a:tailEnd/>
        </a:ln>
      </xdr:spPr>
    </xdr:sp>
    <xdr:clientData/>
  </xdr:oneCellAnchor>
  <xdr:oneCellAnchor>
    <xdr:from>
      <xdr:col>0</xdr:col>
      <xdr:colOff>0</xdr:colOff>
      <xdr:row>25</xdr:row>
      <xdr:rowOff>0</xdr:rowOff>
    </xdr:from>
    <xdr:ext cx="95250" cy="228600"/>
    <xdr:sp macro="" textlink="">
      <xdr:nvSpPr>
        <xdr:cNvPr id="225" name="Text Box 2">
          <a:extLst>
            <a:ext uri="{FF2B5EF4-FFF2-40B4-BE49-F238E27FC236}">
              <a16:creationId xmlns:a16="http://schemas.microsoft.com/office/drawing/2014/main" id="{86894268-46EE-46B4-AF29-D569876E370A}"/>
            </a:ext>
          </a:extLst>
        </xdr:cNvPr>
        <xdr:cNvSpPr txBox="1">
          <a:spLocks noChangeArrowheads="1"/>
        </xdr:cNvSpPr>
      </xdr:nvSpPr>
      <xdr:spPr bwMode="auto">
        <a:xfrm>
          <a:off x="0" y="6400800"/>
          <a:ext cx="95250" cy="228600"/>
        </a:xfrm>
        <a:prstGeom prst="rect">
          <a:avLst/>
        </a:prstGeom>
        <a:noFill/>
        <a:ln w="9525">
          <a:noFill/>
          <a:miter lim="800000"/>
          <a:headEnd/>
          <a:tailEnd/>
        </a:ln>
      </xdr:spPr>
    </xdr:sp>
    <xdr:clientData/>
  </xdr:oneCellAnchor>
  <xdr:oneCellAnchor>
    <xdr:from>
      <xdr:col>0</xdr:col>
      <xdr:colOff>0</xdr:colOff>
      <xdr:row>25</xdr:row>
      <xdr:rowOff>0</xdr:rowOff>
    </xdr:from>
    <xdr:ext cx="95250" cy="228600"/>
    <xdr:sp macro="" textlink="">
      <xdr:nvSpPr>
        <xdr:cNvPr id="226" name="Text Box 7">
          <a:extLst>
            <a:ext uri="{FF2B5EF4-FFF2-40B4-BE49-F238E27FC236}">
              <a16:creationId xmlns:a16="http://schemas.microsoft.com/office/drawing/2014/main" id="{10D3227D-0D17-44BE-AEC8-FCACB6656DB4}"/>
            </a:ext>
          </a:extLst>
        </xdr:cNvPr>
        <xdr:cNvSpPr txBox="1">
          <a:spLocks noChangeArrowheads="1"/>
        </xdr:cNvSpPr>
      </xdr:nvSpPr>
      <xdr:spPr bwMode="auto">
        <a:xfrm>
          <a:off x="0" y="6400800"/>
          <a:ext cx="95250" cy="228600"/>
        </a:xfrm>
        <a:prstGeom prst="rect">
          <a:avLst/>
        </a:prstGeom>
        <a:noFill/>
        <a:ln w="9525">
          <a:noFill/>
          <a:miter lim="800000"/>
          <a:headEnd/>
          <a:tailEnd/>
        </a:ln>
      </xdr:spPr>
    </xdr:sp>
    <xdr:clientData/>
  </xdr:oneCellAnchor>
  <xdr:oneCellAnchor>
    <xdr:from>
      <xdr:col>0</xdr:col>
      <xdr:colOff>0</xdr:colOff>
      <xdr:row>25</xdr:row>
      <xdr:rowOff>0</xdr:rowOff>
    </xdr:from>
    <xdr:ext cx="95250" cy="228600"/>
    <xdr:sp macro="" textlink="">
      <xdr:nvSpPr>
        <xdr:cNvPr id="227" name="Text Box 8">
          <a:extLst>
            <a:ext uri="{FF2B5EF4-FFF2-40B4-BE49-F238E27FC236}">
              <a16:creationId xmlns:a16="http://schemas.microsoft.com/office/drawing/2014/main" id="{93D55B06-044F-49AD-8A7C-DF94D7950F4B}"/>
            </a:ext>
          </a:extLst>
        </xdr:cNvPr>
        <xdr:cNvSpPr txBox="1">
          <a:spLocks noChangeArrowheads="1"/>
        </xdr:cNvSpPr>
      </xdr:nvSpPr>
      <xdr:spPr bwMode="auto">
        <a:xfrm>
          <a:off x="0" y="6400800"/>
          <a:ext cx="95250" cy="228600"/>
        </a:xfrm>
        <a:prstGeom prst="rect">
          <a:avLst/>
        </a:prstGeom>
        <a:noFill/>
        <a:ln w="9525">
          <a:noFill/>
          <a:miter lim="800000"/>
          <a:headEnd/>
          <a:tailEnd/>
        </a:ln>
      </xdr:spPr>
    </xdr:sp>
    <xdr:clientData/>
  </xdr:oneCellAnchor>
  <xdr:oneCellAnchor>
    <xdr:from>
      <xdr:col>0</xdr:col>
      <xdr:colOff>0</xdr:colOff>
      <xdr:row>25</xdr:row>
      <xdr:rowOff>0</xdr:rowOff>
    </xdr:from>
    <xdr:ext cx="95250" cy="228600"/>
    <xdr:sp macro="" textlink="">
      <xdr:nvSpPr>
        <xdr:cNvPr id="228" name="Text Box 9">
          <a:extLst>
            <a:ext uri="{FF2B5EF4-FFF2-40B4-BE49-F238E27FC236}">
              <a16:creationId xmlns:a16="http://schemas.microsoft.com/office/drawing/2014/main" id="{52DFFAB5-C6E9-4711-8CA0-60D2ED3F6CA9}"/>
            </a:ext>
          </a:extLst>
        </xdr:cNvPr>
        <xdr:cNvSpPr txBox="1">
          <a:spLocks noChangeArrowheads="1"/>
        </xdr:cNvSpPr>
      </xdr:nvSpPr>
      <xdr:spPr bwMode="auto">
        <a:xfrm>
          <a:off x="0" y="6400800"/>
          <a:ext cx="95250" cy="228600"/>
        </a:xfrm>
        <a:prstGeom prst="rect">
          <a:avLst/>
        </a:prstGeom>
        <a:noFill/>
        <a:ln w="9525">
          <a:noFill/>
          <a:miter lim="800000"/>
          <a:headEnd/>
          <a:tailEnd/>
        </a:ln>
      </xdr:spPr>
    </xdr:sp>
    <xdr:clientData/>
  </xdr:oneCellAnchor>
  <xdr:oneCellAnchor>
    <xdr:from>
      <xdr:col>0</xdr:col>
      <xdr:colOff>0</xdr:colOff>
      <xdr:row>25</xdr:row>
      <xdr:rowOff>0</xdr:rowOff>
    </xdr:from>
    <xdr:ext cx="95250" cy="228600"/>
    <xdr:sp macro="" textlink="">
      <xdr:nvSpPr>
        <xdr:cNvPr id="229" name="Text Box 10">
          <a:extLst>
            <a:ext uri="{FF2B5EF4-FFF2-40B4-BE49-F238E27FC236}">
              <a16:creationId xmlns:a16="http://schemas.microsoft.com/office/drawing/2014/main" id="{87E2E070-B221-499F-85A7-5D6916EB08C1}"/>
            </a:ext>
          </a:extLst>
        </xdr:cNvPr>
        <xdr:cNvSpPr txBox="1">
          <a:spLocks noChangeArrowheads="1"/>
        </xdr:cNvSpPr>
      </xdr:nvSpPr>
      <xdr:spPr bwMode="auto">
        <a:xfrm>
          <a:off x="0" y="6400800"/>
          <a:ext cx="95250" cy="228600"/>
        </a:xfrm>
        <a:prstGeom prst="rect">
          <a:avLst/>
        </a:prstGeom>
        <a:noFill/>
        <a:ln w="9525">
          <a:noFill/>
          <a:miter lim="800000"/>
          <a:headEnd/>
          <a:tailEnd/>
        </a:ln>
      </xdr:spPr>
    </xdr:sp>
    <xdr:clientData/>
  </xdr:oneCellAnchor>
  <xdr:twoCellAnchor editAs="oneCell">
    <xdr:from>
      <xdr:col>0</xdr:col>
      <xdr:colOff>0</xdr:colOff>
      <xdr:row>6</xdr:row>
      <xdr:rowOff>0</xdr:rowOff>
    </xdr:from>
    <xdr:to>
      <xdr:col>0</xdr:col>
      <xdr:colOff>76200</xdr:colOff>
      <xdr:row>12</xdr:row>
      <xdr:rowOff>218016</xdr:rowOff>
    </xdr:to>
    <xdr:sp macro="" textlink="">
      <xdr:nvSpPr>
        <xdr:cNvPr id="230" name="Text Box 11">
          <a:extLst>
            <a:ext uri="{FF2B5EF4-FFF2-40B4-BE49-F238E27FC236}">
              <a16:creationId xmlns:a16="http://schemas.microsoft.com/office/drawing/2014/main" id="{BE81F646-DF4A-455E-BED7-FF34C3115445}"/>
            </a:ext>
          </a:extLst>
        </xdr:cNvPr>
        <xdr:cNvSpPr txBox="1">
          <a:spLocks noChangeArrowheads="1"/>
        </xdr:cNvSpPr>
      </xdr:nvSpPr>
      <xdr:spPr bwMode="auto">
        <a:xfrm>
          <a:off x="0" y="1695450"/>
          <a:ext cx="76200" cy="1703916"/>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12</xdr:row>
      <xdr:rowOff>218016</xdr:rowOff>
    </xdr:to>
    <xdr:sp macro="" textlink="">
      <xdr:nvSpPr>
        <xdr:cNvPr id="231" name="Text Box 12">
          <a:extLst>
            <a:ext uri="{FF2B5EF4-FFF2-40B4-BE49-F238E27FC236}">
              <a16:creationId xmlns:a16="http://schemas.microsoft.com/office/drawing/2014/main" id="{73B620E7-E94A-48C0-B9C1-4C06E1A41731}"/>
            </a:ext>
          </a:extLst>
        </xdr:cNvPr>
        <xdr:cNvSpPr txBox="1">
          <a:spLocks noChangeArrowheads="1"/>
        </xdr:cNvSpPr>
      </xdr:nvSpPr>
      <xdr:spPr bwMode="auto">
        <a:xfrm>
          <a:off x="0" y="1695450"/>
          <a:ext cx="76200" cy="1703916"/>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12</xdr:row>
      <xdr:rowOff>218016</xdr:rowOff>
    </xdr:to>
    <xdr:sp macro="" textlink="">
      <xdr:nvSpPr>
        <xdr:cNvPr id="232" name="Text Box 11">
          <a:extLst>
            <a:ext uri="{FF2B5EF4-FFF2-40B4-BE49-F238E27FC236}">
              <a16:creationId xmlns:a16="http://schemas.microsoft.com/office/drawing/2014/main" id="{D5E37E35-8DBC-44EB-8ABC-3ED9A0FE8E03}"/>
            </a:ext>
          </a:extLst>
        </xdr:cNvPr>
        <xdr:cNvSpPr txBox="1">
          <a:spLocks noChangeArrowheads="1"/>
        </xdr:cNvSpPr>
      </xdr:nvSpPr>
      <xdr:spPr bwMode="auto">
        <a:xfrm>
          <a:off x="0" y="1695450"/>
          <a:ext cx="76200" cy="1703916"/>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12</xdr:row>
      <xdr:rowOff>218016</xdr:rowOff>
    </xdr:to>
    <xdr:sp macro="" textlink="">
      <xdr:nvSpPr>
        <xdr:cNvPr id="233" name="Text Box 12">
          <a:extLst>
            <a:ext uri="{FF2B5EF4-FFF2-40B4-BE49-F238E27FC236}">
              <a16:creationId xmlns:a16="http://schemas.microsoft.com/office/drawing/2014/main" id="{6F668FC8-DA69-484F-BFCB-BC08A44A56CB}"/>
            </a:ext>
          </a:extLst>
        </xdr:cNvPr>
        <xdr:cNvSpPr txBox="1">
          <a:spLocks noChangeArrowheads="1"/>
        </xdr:cNvSpPr>
      </xdr:nvSpPr>
      <xdr:spPr bwMode="auto">
        <a:xfrm>
          <a:off x="0" y="1695450"/>
          <a:ext cx="76200" cy="1703916"/>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12</xdr:row>
      <xdr:rowOff>141816</xdr:rowOff>
    </xdr:to>
    <xdr:sp macro="" textlink="">
      <xdr:nvSpPr>
        <xdr:cNvPr id="234" name="Text Box 11">
          <a:extLst>
            <a:ext uri="{FF2B5EF4-FFF2-40B4-BE49-F238E27FC236}">
              <a16:creationId xmlns:a16="http://schemas.microsoft.com/office/drawing/2014/main" id="{BB1D50D5-CDF0-4123-A643-BA25BF2FFB69}"/>
            </a:ext>
          </a:extLst>
        </xdr:cNvPr>
        <xdr:cNvSpPr txBox="1">
          <a:spLocks noChangeArrowheads="1"/>
        </xdr:cNvSpPr>
      </xdr:nvSpPr>
      <xdr:spPr bwMode="auto">
        <a:xfrm>
          <a:off x="0" y="1695450"/>
          <a:ext cx="76200" cy="1627716"/>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12</xdr:row>
      <xdr:rowOff>141816</xdr:rowOff>
    </xdr:to>
    <xdr:sp macro="" textlink="">
      <xdr:nvSpPr>
        <xdr:cNvPr id="235" name="Text Box 12">
          <a:extLst>
            <a:ext uri="{FF2B5EF4-FFF2-40B4-BE49-F238E27FC236}">
              <a16:creationId xmlns:a16="http://schemas.microsoft.com/office/drawing/2014/main" id="{993D4AE1-13BD-410F-808B-9A6118DBAD6D}"/>
            </a:ext>
          </a:extLst>
        </xdr:cNvPr>
        <xdr:cNvSpPr txBox="1">
          <a:spLocks noChangeArrowheads="1"/>
        </xdr:cNvSpPr>
      </xdr:nvSpPr>
      <xdr:spPr bwMode="auto">
        <a:xfrm>
          <a:off x="0" y="1695450"/>
          <a:ext cx="76200" cy="1627716"/>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12</xdr:row>
      <xdr:rowOff>141816</xdr:rowOff>
    </xdr:to>
    <xdr:sp macro="" textlink="">
      <xdr:nvSpPr>
        <xdr:cNvPr id="236" name="Text Box 11">
          <a:extLst>
            <a:ext uri="{FF2B5EF4-FFF2-40B4-BE49-F238E27FC236}">
              <a16:creationId xmlns:a16="http://schemas.microsoft.com/office/drawing/2014/main" id="{9127C0AA-0C62-4698-BB04-7976414EE2B4}"/>
            </a:ext>
          </a:extLst>
        </xdr:cNvPr>
        <xdr:cNvSpPr txBox="1">
          <a:spLocks noChangeArrowheads="1"/>
        </xdr:cNvSpPr>
      </xdr:nvSpPr>
      <xdr:spPr bwMode="auto">
        <a:xfrm>
          <a:off x="0" y="1695450"/>
          <a:ext cx="76200" cy="1627716"/>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12</xdr:row>
      <xdr:rowOff>141816</xdr:rowOff>
    </xdr:to>
    <xdr:sp macro="" textlink="">
      <xdr:nvSpPr>
        <xdr:cNvPr id="237" name="Text Box 12">
          <a:extLst>
            <a:ext uri="{FF2B5EF4-FFF2-40B4-BE49-F238E27FC236}">
              <a16:creationId xmlns:a16="http://schemas.microsoft.com/office/drawing/2014/main" id="{7CCB8D3E-0FDA-42F0-B416-5C95996FFA42}"/>
            </a:ext>
          </a:extLst>
        </xdr:cNvPr>
        <xdr:cNvSpPr txBox="1">
          <a:spLocks noChangeArrowheads="1"/>
        </xdr:cNvSpPr>
      </xdr:nvSpPr>
      <xdr:spPr bwMode="auto">
        <a:xfrm>
          <a:off x="0" y="1695450"/>
          <a:ext cx="76200" cy="1627716"/>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12</xdr:row>
      <xdr:rowOff>141816</xdr:rowOff>
    </xdr:to>
    <xdr:sp macro="" textlink="">
      <xdr:nvSpPr>
        <xdr:cNvPr id="238" name="Text Box 11">
          <a:extLst>
            <a:ext uri="{FF2B5EF4-FFF2-40B4-BE49-F238E27FC236}">
              <a16:creationId xmlns:a16="http://schemas.microsoft.com/office/drawing/2014/main" id="{3E95EB67-E3BE-4B12-BAE6-62DB85A7779A}"/>
            </a:ext>
          </a:extLst>
        </xdr:cNvPr>
        <xdr:cNvSpPr txBox="1">
          <a:spLocks noChangeArrowheads="1"/>
        </xdr:cNvSpPr>
      </xdr:nvSpPr>
      <xdr:spPr bwMode="auto">
        <a:xfrm>
          <a:off x="0" y="1695450"/>
          <a:ext cx="76200" cy="1627716"/>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12</xdr:row>
      <xdr:rowOff>141816</xdr:rowOff>
    </xdr:to>
    <xdr:sp macro="" textlink="">
      <xdr:nvSpPr>
        <xdr:cNvPr id="239" name="Text Box 12">
          <a:extLst>
            <a:ext uri="{FF2B5EF4-FFF2-40B4-BE49-F238E27FC236}">
              <a16:creationId xmlns:a16="http://schemas.microsoft.com/office/drawing/2014/main" id="{3966B379-34A6-4AF8-A06C-4D690F85C6C1}"/>
            </a:ext>
          </a:extLst>
        </xdr:cNvPr>
        <xdr:cNvSpPr txBox="1">
          <a:spLocks noChangeArrowheads="1"/>
        </xdr:cNvSpPr>
      </xdr:nvSpPr>
      <xdr:spPr bwMode="auto">
        <a:xfrm>
          <a:off x="0" y="1695450"/>
          <a:ext cx="76200" cy="1627716"/>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12</xdr:row>
      <xdr:rowOff>141816</xdr:rowOff>
    </xdr:to>
    <xdr:sp macro="" textlink="">
      <xdr:nvSpPr>
        <xdr:cNvPr id="240" name="Text Box 11">
          <a:extLst>
            <a:ext uri="{FF2B5EF4-FFF2-40B4-BE49-F238E27FC236}">
              <a16:creationId xmlns:a16="http://schemas.microsoft.com/office/drawing/2014/main" id="{BE10343D-B544-4EA0-89E6-F1282286FB90}"/>
            </a:ext>
          </a:extLst>
        </xdr:cNvPr>
        <xdr:cNvSpPr txBox="1">
          <a:spLocks noChangeArrowheads="1"/>
        </xdr:cNvSpPr>
      </xdr:nvSpPr>
      <xdr:spPr bwMode="auto">
        <a:xfrm>
          <a:off x="0" y="1695450"/>
          <a:ext cx="76200" cy="1627716"/>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12</xdr:row>
      <xdr:rowOff>141816</xdr:rowOff>
    </xdr:to>
    <xdr:sp macro="" textlink="">
      <xdr:nvSpPr>
        <xdr:cNvPr id="241" name="Text Box 12">
          <a:extLst>
            <a:ext uri="{FF2B5EF4-FFF2-40B4-BE49-F238E27FC236}">
              <a16:creationId xmlns:a16="http://schemas.microsoft.com/office/drawing/2014/main" id="{AE68A1CD-F076-4699-9455-D9A8F48D5044}"/>
            </a:ext>
          </a:extLst>
        </xdr:cNvPr>
        <xdr:cNvSpPr txBox="1">
          <a:spLocks noChangeArrowheads="1"/>
        </xdr:cNvSpPr>
      </xdr:nvSpPr>
      <xdr:spPr bwMode="auto">
        <a:xfrm>
          <a:off x="0" y="1695450"/>
          <a:ext cx="76200" cy="1627716"/>
        </a:xfrm>
        <a:prstGeom prst="rect">
          <a:avLst/>
        </a:prstGeom>
        <a:noFill/>
        <a:ln w="9525">
          <a:noFill/>
          <a:miter lim="800000"/>
          <a:headEnd/>
          <a:tailEnd/>
        </a:ln>
      </xdr:spPr>
    </xdr:sp>
    <xdr:clientData/>
  </xdr:twoCellAnchor>
  <xdr:oneCellAnchor>
    <xdr:from>
      <xdr:col>0</xdr:col>
      <xdr:colOff>0</xdr:colOff>
      <xdr:row>8</xdr:row>
      <xdr:rowOff>0</xdr:rowOff>
    </xdr:from>
    <xdr:ext cx="95250" cy="228600"/>
    <xdr:sp macro="" textlink="">
      <xdr:nvSpPr>
        <xdr:cNvPr id="242" name="Text Box 1">
          <a:extLst>
            <a:ext uri="{FF2B5EF4-FFF2-40B4-BE49-F238E27FC236}">
              <a16:creationId xmlns:a16="http://schemas.microsoft.com/office/drawing/2014/main" id="{F793512A-BCAE-4748-8BC2-CF1B55BA962A}"/>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3" name="Text Box 2">
          <a:extLst>
            <a:ext uri="{FF2B5EF4-FFF2-40B4-BE49-F238E27FC236}">
              <a16:creationId xmlns:a16="http://schemas.microsoft.com/office/drawing/2014/main" id="{F141F0D7-9588-4AEB-A538-7CFCC5CE567A}"/>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4" name="Text Box 7">
          <a:extLst>
            <a:ext uri="{FF2B5EF4-FFF2-40B4-BE49-F238E27FC236}">
              <a16:creationId xmlns:a16="http://schemas.microsoft.com/office/drawing/2014/main" id="{B395E643-3000-4CDC-AB48-3184602D99C9}"/>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5" name="Text Box 8">
          <a:extLst>
            <a:ext uri="{FF2B5EF4-FFF2-40B4-BE49-F238E27FC236}">
              <a16:creationId xmlns:a16="http://schemas.microsoft.com/office/drawing/2014/main" id="{954D2F58-0AE5-4CCE-8E38-10032C627756}"/>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6" name="Text Box 9">
          <a:extLst>
            <a:ext uri="{FF2B5EF4-FFF2-40B4-BE49-F238E27FC236}">
              <a16:creationId xmlns:a16="http://schemas.microsoft.com/office/drawing/2014/main" id="{0A1A123E-7DE9-4096-A25C-6BBCA6B9D99D}"/>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7" name="Text Box 10">
          <a:extLst>
            <a:ext uri="{FF2B5EF4-FFF2-40B4-BE49-F238E27FC236}">
              <a16:creationId xmlns:a16="http://schemas.microsoft.com/office/drawing/2014/main" id="{EA25093A-5518-4BA3-85BF-47809D45E7B0}"/>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8" name="Text Box 1">
          <a:extLst>
            <a:ext uri="{FF2B5EF4-FFF2-40B4-BE49-F238E27FC236}">
              <a16:creationId xmlns:a16="http://schemas.microsoft.com/office/drawing/2014/main" id="{9EE8D917-6F80-4E4B-8D9E-CEEF8BEAFE8D}"/>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9" name="Text Box 2">
          <a:extLst>
            <a:ext uri="{FF2B5EF4-FFF2-40B4-BE49-F238E27FC236}">
              <a16:creationId xmlns:a16="http://schemas.microsoft.com/office/drawing/2014/main" id="{8AC0B5FF-23AE-4B2E-B601-3496E35218D8}"/>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0" name="Text Box 7">
          <a:extLst>
            <a:ext uri="{FF2B5EF4-FFF2-40B4-BE49-F238E27FC236}">
              <a16:creationId xmlns:a16="http://schemas.microsoft.com/office/drawing/2014/main" id="{44817C39-C306-431A-B953-6B2474B7E2A8}"/>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1" name="Text Box 8">
          <a:extLst>
            <a:ext uri="{FF2B5EF4-FFF2-40B4-BE49-F238E27FC236}">
              <a16:creationId xmlns:a16="http://schemas.microsoft.com/office/drawing/2014/main" id="{992BCFAE-2FAA-4F83-831C-28E00FDF795C}"/>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2" name="Text Box 9">
          <a:extLst>
            <a:ext uri="{FF2B5EF4-FFF2-40B4-BE49-F238E27FC236}">
              <a16:creationId xmlns:a16="http://schemas.microsoft.com/office/drawing/2014/main" id="{0ABCA2C2-DDAC-4C99-87C0-DEC4943D9E54}"/>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3" name="Text Box 10">
          <a:extLst>
            <a:ext uri="{FF2B5EF4-FFF2-40B4-BE49-F238E27FC236}">
              <a16:creationId xmlns:a16="http://schemas.microsoft.com/office/drawing/2014/main" id="{8CF9A5E2-CCAA-44DA-B862-6093B96D3860}"/>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4" name="Text Box 1">
          <a:extLst>
            <a:ext uri="{FF2B5EF4-FFF2-40B4-BE49-F238E27FC236}">
              <a16:creationId xmlns:a16="http://schemas.microsoft.com/office/drawing/2014/main" id="{7145E912-689D-41C3-9330-6D7D69920D4D}"/>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5" name="Text Box 2">
          <a:extLst>
            <a:ext uri="{FF2B5EF4-FFF2-40B4-BE49-F238E27FC236}">
              <a16:creationId xmlns:a16="http://schemas.microsoft.com/office/drawing/2014/main" id="{EC2DDD41-4818-4266-AA20-5E3656EC31D8}"/>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6" name="Text Box 7">
          <a:extLst>
            <a:ext uri="{FF2B5EF4-FFF2-40B4-BE49-F238E27FC236}">
              <a16:creationId xmlns:a16="http://schemas.microsoft.com/office/drawing/2014/main" id="{32ADC2B3-A5D0-4DD9-9616-C0A76CBF7292}"/>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7" name="Text Box 8">
          <a:extLst>
            <a:ext uri="{FF2B5EF4-FFF2-40B4-BE49-F238E27FC236}">
              <a16:creationId xmlns:a16="http://schemas.microsoft.com/office/drawing/2014/main" id="{39D8AC76-763B-40D8-8B74-BD308161BB7A}"/>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8" name="Text Box 9">
          <a:extLst>
            <a:ext uri="{FF2B5EF4-FFF2-40B4-BE49-F238E27FC236}">
              <a16:creationId xmlns:a16="http://schemas.microsoft.com/office/drawing/2014/main" id="{78E74226-DF5B-4AAB-94AE-E048BB746C95}"/>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9" name="Text Box 10">
          <a:extLst>
            <a:ext uri="{FF2B5EF4-FFF2-40B4-BE49-F238E27FC236}">
              <a16:creationId xmlns:a16="http://schemas.microsoft.com/office/drawing/2014/main" id="{AB83FE2D-C73C-4143-885C-2E0A541859AC}"/>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0" name="Text Box 1">
          <a:extLst>
            <a:ext uri="{FF2B5EF4-FFF2-40B4-BE49-F238E27FC236}">
              <a16:creationId xmlns:a16="http://schemas.microsoft.com/office/drawing/2014/main" id="{82AA5E32-41E6-493A-BAEC-778817C5BB26}"/>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1" name="Text Box 2">
          <a:extLst>
            <a:ext uri="{FF2B5EF4-FFF2-40B4-BE49-F238E27FC236}">
              <a16:creationId xmlns:a16="http://schemas.microsoft.com/office/drawing/2014/main" id="{4768EBFB-7EAF-4B33-8BB3-649BE4A8B3BA}"/>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2" name="Text Box 7">
          <a:extLst>
            <a:ext uri="{FF2B5EF4-FFF2-40B4-BE49-F238E27FC236}">
              <a16:creationId xmlns:a16="http://schemas.microsoft.com/office/drawing/2014/main" id="{A376F783-6EE4-4EBE-B59D-A1034CF9C869}"/>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3" name="Text Box 8">
          <a:extLst>
            <a:ext uri="{FF2B5EF4-FFF2-40B4-BE49-F238E27FC236}">
              <a16:creationId xmlns:a16="http://schemas.microsoft.com/office/drawing/2014/main" id="{7DB2B5D9-877B-40D0-9C26-CF9D92CF0F94}"/>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4" name="Text Box 9">
          <a:extLst>
            <a:ext uri="{FF2B5EF4-FFF2-40B4-BE49-F238E27FC236}">
              <a16:creationId xmlns:a16="http://schemas.microsoft.com/office/drawing/2014/main" id="{2B2A69CE-038F-4DFA-883E-CDCD631FB241}"/>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5" name="Text Box 10">
          <a:extLst>
            <a:ext uri="{FF2B5EF4-FFF2-40B4-BE49-F238E27FC236}">
              <a16:creationId xmlns:a16="http://schemas.microsoft.com/office/drawing/2014/main" id="{6378DFFF-B3CC-4BE2-A059-7E8C23C6A916}"/>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twoCellAnchor editAs="oneCell">
    <xdr:from>
      <xdr:col>0</xdr:col>
      <xdr:colOff>0</xdr:colOff>
      <xdr:row>173</xdr:row>
      <xdr:rowOff>0</xdr:rowOff>
    </xdr:from>
    <xdr:to>
      <xdr:col>0</xdr:col>
      <xdr:colOff>95250</xdr:colOff>
      <xdr:row>174</xdr:row>
      <xdr:rowOff>22859</xdr:rowOff>
    </xdr:to>
    <xdr:sp macro="" textlink="">
      <xdr:nvSpPr>
        <xdr:cNvPr id="266" name="Text Box 1">
          <a:extLst>
            <a:ext uri="{FF2B5EF4-FFF2-40B4-BE49-F238E27FC236}">
              <a16:creationId xmlns:a16="http://schemas.microsoft.com/office/drawing/2014/main" id="{B1A7D6F1-DC2C-49B4-89A7-4AFDFBB1D708}"/>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67" name="Text Box 2">
          <a:extLst>
            <a:ext uri="{FF2B5EF4-FFF2-40B4-BE49-F238E27FC236}">
              <a16:creationId xmlns:a16="http://schemas.microsoft.com/office/drawing/2014/main" id="{86028884-C687-4435-ACF6-27F9AA40D886}"/>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68" name="Text Box 3">
          <a:extLst>
            <a:ext uri="{FF2B5EF4-FFF2-40B4-BE49-F238E27FC236}">
              <a16:creationId xmlns:a16="http://schemas.microsoft.com/office/drawing/2014/main" id="{7D590ADF-9B82-45E7-8C53-9F411405F7A6}"/>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69" name="Text Box 4">
          <a:extLst>
            <a:ext uri="{FF2B5EF4-FFF2-40B4-BE49-F238E27FC236}">
              <a16:creationId xmlns:a16="http://schemas.microsoft.com/office/drawing/2014/main" id="{F8A1F5D0-BFDF-4BB1-B440-84A019CCAB4A}"/>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70" name="Text Box 5">
          <a:extLst>
            <a:ext uri="{FF2B5EF4-FFF2-40B4-BE49-F238E27FC236}">
              <a16:creationId xmlns:a16="http://schemas.microsoft.com/office/drawing/2014/main" id="{E2C7E81A-DF94-4D67-BAE7-BB81748DB1FB}"/>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71" name="Text Box 6">
          <a:extLst>
            <a:ext uri="{FF2B5EF4-FFF2-40B4-BE49-F238E27FC236}">
              <a16:creationId xmlns:a16="http://schemas.microsoft.com/office/drawing/2014/main" id="{F24CC0DA-3B17-443B-8992-F9085FF16791}"/>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72" name="Text Box 7">
          <a:extLst>
            <a:ext uri="{FF2B5EF4-FFF2-40B4-BE49-F238E27FC236}">
              <a16:creationId xmlns:a16="http://schemas.microsoft.com/office/drawing/2014/main" id="{75E27B87-EC6B-4F4D-9746-C9809012E1C0}"/>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73" name="Text Box 8">
          <a:extLst>
            <a:ext uri="{FF2B5EF4-FFF2-40B4-BE49-F238E27FC236}">
              <a16:creationId xmlns:a16="http://schemas.microsoft.com/office/drawing/2014/main" id="{CB870424-DAC4-46D6-867B-77F51C3FE540}"/>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74" name="Text Box 9">
          <a:extLst>
            <a:ext uri="{FF2B5EF4-FFF2-40B4-BE49-F238E27FC236}">
              <a16:creationId xmlns:a16="http://schemas.microsoft.com/office/drawing/2014/main" id="{156D7129-5FD8-4182-A3B2-8C61EA39E0B7}"/>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75" name="Text Box 10">
          <a:extLst>
            <a:ext uri="{FF2B5EF4-FFF2-40B4-BE49-F238E27FC236}">
              <a16:creationId xmlns:a16="http://schemas.microsoft.com/office/drawing/2014/main" id="{AE608E0B-F930-4398-ADCB-E18920A84FA9}"/>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76" name="Text Box 1">
          <a:extLst>
            <a:ext uri="{FF2B5EF4-FFF2-40B4-BE49-F238E27FC236}">
              <a16:creationId xmlns:a16="http://schemas.microsoft.com/office/drawing/2014/main" id="{6A825E57-B91C-4B1A-9F85-8C434B3B7984}"/>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77" name="Text Box 2">
          <a:extLst>
            <a:ext uri="{FF2B5EF4-FFF2-40B4-BE49-F238E27FC236}">
              <a16:creationId xmlns:a16="http://schemas.microsoft.com/office/drawing/2014/main" id="{1ECD6F3A-3EE1-42E2-B388-610774FE484D}"/>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78" name="Text Box 7">
          <a:extLst>
            <a:ext uri="{FF2B5EF4-FFF2-40B4-BE49-F238E27FC236}">
              <a16:creationId xmlns:a16="http://schemas.microsoft.com/office/drawing/2014/main" id="{F9B7AC76-E93E-432B-A99C-771ABE0DF5D2}"/>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79" name="Text Box 8">
          <a:extLst>
            <a:ext uri="{FF2B5EF4-FFF2-40B4-BE49-F238E27FC236}">
              <a16:creationId xmlns:a16="http://schemas.microsoft.com/office/drawing/2014/main" id="{F5571B25-749A-426E-846C-F211536D70FE}"/>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80" name="Text Box 9">
          <a:extLst>
            <a:ext uri="{FF2B5EF4-FFF2-40B4-BE49-F238E27FC236}">
              <a16:creationId xmlns:a16="http://schemas.microsoft.com/office/drawing/2014/main" id="{0C05490B-9079-466A-B81E-7EB9D3E6A152}"/>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81" name="Text Box 10">
          <a:extLst>
            <a:ext uri="{FF2B5EF4-FFF2-40B4-BE49-F238E27FC236}">
              <a16:creationId xmlns:a16="http://schemas.microsoft.com/office/drawing/2014/main" id="{11E635F5-C1AF-4B8D-875D-76B18A516369}"/>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82" name="Text Box 1">
          <a:extLst>
            <a:ext uri="{FF2B5EF4-FFF2-40B4-BE49-F238E27FC236}">
              <a16:creationId xmlns:a16="http://schemas.microsoft.com/office/drawing/2014/main" id="{1D7BA6E5-DD5B-45B7-9D1E-F14784625D72}"/>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83" name="Text Box 2">
          <a:extLst>
            <a:ext uri="{FF2B5EF4-FFF2-40B4-BE49-F238E27FC236}">
              <a16:creationId xmlns:a16="http://schemas.microsoft.com/office/drawing/2014/main" id="{4D239A7E-33AE-4D61-88F6-8D9B0E06ACFA}"/>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84" name="Text Box 3">
          <a:extLst>
            <a:ext uri="{FF2B5EF4-FFF2-40B4-BE49-F238E27FC236}">
              <a16:creationId xmlns:a16="http://schemas.microsoft.com/office/drawing/2014/main" id="{2B93BD9D-1D2F-4938-9F5C-778DE99F07B5}"/>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85" name="Text Box 4">
          <a:extLst>
            <a:ext uri="{FF2B5EF4-FFF2-40B4-BE49-F238E27FC236}">
              <a16:creationId xmlns:a16="http://schemas.microsoft.com/office/drawing/2014/main" id="{06E2AD70-46BB-415E-B321-19600AA5E662}"/>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86" name="Text Box 5">
          <a:extLst>
            <a:ext uri="{FF2B5EF4-FFF2-40B4-BE49-F238E27FC236}">
              <a16:creationId xmlns:a16="http://schemas.microsoft.com/office/drawing/2014/main" id="{59D13E28-2D02-4516-9078-86DE1C3ED07E}"/>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87" name="Text Box 6">
          <a:extLst>
            <a:ext uri="{FF2B5EF4-FFF2-40B4-BE49-F238E27FC236}">
              <a16:creationId xmlns:a16="http://schemas.microsoft.com/office/drawing/2014/main" id="{3DD1A49B-95E7-4DA9-8971-CBA00A87138E}"/>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88" name="Text Box 7">
          <a:extLst>
            <a:ext uri="{FF2B5EF4-FFF2-40B4-BE49-F238E27FC236}">
              <a16:creationId xmlns:a16="http://schemas.microsoft.com/office/drawing/2014/main" id="{A2AA7FD7-5460-4CEF-995E-AB17869CEAC9}"/>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89" name="Text Box 8">
          <a:extLst>
            <a:ext uri="{FF2B5EF4-FFF2-40B4-BE49-F238E27FC236}">
              <a16:creationId xmlns:a16="http://schemas.microsoft.com/office/drawing/2014/main" id="{0B31D97E-C48F-4246-9B5C-2818E39A06C7}"/>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90" name="Text Box 9">
          <a:extLst>
            <a:ext uri="{FF2B5EF4-FFF2-40B4-BE49-F238E27FC236}">
              <a16:creationId xmlns:a16="http://schemas.microsoft.com/office/drawing/2014/main" id="{3A129100-B505-4AF4-8D39-D32FF4275281}"/>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91" name="Text Box 10">
          <a:extLst>
            <a:ext uri="{FF2B5EF4-FFF2-40B4-BE49-F238E27FC236}">
              <a16:creationId xmlns:a16="http://schemas.microsoft.com/office/drawing/2014/main" id="{5D0908F0-356D-4038-ABF3-8047D0F7AD7E}"/>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92" name="Text Box 1">
          <a:extLst>
            <a:ext uri="{FF2B5EF4-FFF2-40B4-BE49-F238E27FC236}">
              <a16:creationId xmlns:a16="http://schemas.microsoft.com/office/drawing/2014/main" id="{45867753-F70A-4BD5-9F1D-397B04F6AED1}"/>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93" name="Text Box 2">
          <a:extLst>
            <a:ext uri="{FF2B5EF4-FFF2-40B4-BE49-F238E27FC236}">
              <a16:creationId xmlns:a16="http://schemas.microsoft.com/office/drawing/2014/main" id="{F06DC287-7A06-46D7-8492-23164EBFBE31}"/>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94" name="Text Box 7">
          <a:extLst>
            <a:ext uri="{FF2B5EF4-FFF2-40B4-BE49-F238E27FC236}">
              <a16:creationId xmlns:a16="http://schemas.microsoft.com/office/drawing/2014/main" id="{D2F66807-3C38-49AE-A124-CBF71B8BF6A8}"/>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95" name="Text Box 8">
          <a:extLst>
            <a:ext uri="{FF2B5EF4-FFF2-40B4-BE49-F238E27FC236}">
              <a16:creationId xmlns:a16="http://schemas.microsoft.com/office/drawing/2014/main" id="{4F6FB3D6-297D-4FAB-AF95-475322AE94FB}"/>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96" name="Text Box 9">
          <a:extLst>
            <a:ext uri="{FF2B5EF4-FFF2-40B4-BE49-F238E27FC236}">
              <a16:creationId xmlns:a16="http://schemas.microsoft.com/office/drawing/2014/main" id="{620CE550-D153-4653-8002-1544A12717C6}"/>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97" name="Text Box 10">
          <a:extLst>
            <a:ext uri="{FF2B5EF4-FFF2-40B4-BE49-F238E27FC236}">
              <a16:creationId xmlns:a16="http://schemas.microsoft.com/office/drawing/2014/main" id="{BD3C41D3-1195-4DCF-ACB0-4E96A1644182}"/>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98" name="Text Box 1">
          <a:extLst>
            <a:ext uri="{FF2B5EF4-FFF2-40B4-BE49-F238E27FC236}">
              <a16:creationId xmlns:a16="http://schemas.microsoft.com/office/drawing/2014/main" id="{7C80E2C4-E06E-4107-9D56-98D8CE810D03}"/>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299" name="Text Box 2">
          <a:extLst>
            <a:ext uri="{FF2B5EF4-FFF2-40B4-BE49-F238E27FC236}">
              <a16:creationId xmlns:a16="http://schemas.microsoft.com/office/drawing/2014/main" id="{5A919226-B7C8-49C3-B1FB-8B256835011A}"/>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00" name="Text Box 3">
          <a:extLst>
            <a:ext uri="{FF2B5EF4-FFF2-40B4-BE49-F238E27FC236}">
              <a16:creationId xmlns:a16="http://schemas.microsoft.com/office/drawing/2014/main" id="{97B07EB9-A371-4753-A434-A2D5C2FF9F80}"/>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01" name="Text Box 4">
          <a:extLst>
            <a:ext uri="{FF2B5EF4-FFF2-40B4-BE49-F238E27FC236}">
              <a16:creationId xmlns:a16="http://schemas.microsoft.com/office/drawing/2014/main" id="{30A52BE7-425B-40EA-B2BE-E05FB1AE9D73}"/>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02" name="Text Box 5">
          <a:extLst>
            <a:ext uri="{FF2B5EF4-FFF2-40B4-BE49-F238E27FC236}">
              <a16:creationId xmlns:a16="http://schemas.microsoft.com/office/drawing/2014/main" id="{B18144F6-7E49-4852-BD66-DE732DCD7E7A}"/>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03" name="Text Box 6">
          <a:extLst>
            <a:ext uri="{FF2B5EF4-FFF2-40B4-BE49-F238E27FC236}">
              <a16:creationId xmlns:a16="http://schemas.microsoft.com/office/drawing/2014/main" id="{16A871AA-7730-4756-8C9E-77D153C2DF09}"/>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04" name="Text Box 7">
          <a:extLst>
            <a:ext uri="{FF2B5EF4-FFF2-40B4-BE49-F238E27FC236}">
              <a16:creationId xmlns:a16="http://schemas.microsoft.com/office/drawing/2014/main" id="{41017D6C-9856-4851-BA13-CF83B3242F65}"/>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05" name="Text Box 8">
          <a:extLst>
            <a:ext uri="{FF2B5EF4-FFF2-40B4-BE49-F238E27FC236}">
              <a16:creationId xmlns:a16="http://schemas.microsoft.com/office/drawing/2014/main" id="{836E150F-2C7A-4E29-97B8-2D4BAEE22877}"/>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06" name="Text Box 9">
          <a:extLst>
            <a:ext uri="{FF2B5EF4-FFF2-40B4-BE49-F238E27FC236}">
              <a16:creationId xmlns:a16="http://schemas.microsoft.com/office/drawing/2014/main" id="{45FC938E-9766-4BB6-A379-98CFC5A3EB82}"/>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07" name="Text Box 10">
          <a:extLst>
            <a:ext uri="{FF2B5EF4-FFF2-40B4-BE49-F238E27FC236}">
              <a16:creationId xmlns:a16="http://schemas.microsoft.com/office/drawing/2014/main" id="{16B89134-C829-4A16-A595-31A4291CCA97}"/>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08" name="Text Box 1">
          <a:extLst>
            <a:ext uri="{FF2B5EF4-FFF2-40B4-BE49-F238E27FC236}">
              <a16:creationId xmlns:a16="http://schemas.microsoft.com/office/drawing/2014/main" id="{D3F5FD05-341C-4F72-B3A6-D74A9F22A9D9}"/>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09" name="Text Box 2">
          <a:extLst>
            <a:ext uri="{FF2B5EF4-FFF2-40B4-BE49-F238E27FC236}">
              <a16:creationId xmlns:a16="http://schemas.microsoft.com/office/drawing/2014/main" id="{1E13D479-BC47-4C60-9F64-4204C321E6C2}"/>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10" name="Text Box 7">
          <a:extLst>
            <a:ext uri="{FF2B5EF4-FFF2-40B4-BE49-F238E27FC236}">
              <a16:creationId xmlns:a16="http://schemas.microsoft.com/office/drawing/2014/main" id="{8659445B-72BB-4E44-B9C6-A9CB2D0F0699}"/>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11" name="Text Box 8">
          <a:extLst>
            <a:ext uri="{FF2B5EF4-FFF2-40B4-BE49-F238E27FC236}">
              <a16:creationId xmlns:a16="http://schemas.microsoft.com/office/drawing/2014/main" id="{91B37CFA-1C19-454B-B382-ECA9CADDDF08}"/>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12" name="Text Box 9">
          <a:extLst>
            <a:ext uri="{FF2B5EF4-FFF2-40B4-BE49-F238E27FC236}">
              <a16:creationId xmlns:a16="http://schemas.microsoft.com/office/drawing/2014/main" id="{F013FF8C-C008-44E2-A83D-2F4083B4A490}"/>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13" name="Text Box 10">
          <a:extLst>
            <a:ext uri="{FF2B5EF4-FFF2-40B4-BE49-F238E27FC236}">
              <a16:creationId xmlns:a16="http://schemas.microsoft.com/office/drawing/2014/main" id="{13118A97-EA66-4311-9372-38814942A365}"/>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14" name="Text Box 1">
          <a:extLst>
            <a:ext uri="{FF2B5EF4-FFF2-40B4-BE49-F238E27FC236}">
              <a16:creationId xmlns:a16="http://schemas.microsoft.com/office/drawing/2014/main" id="{AD31C19C-E15D-44E0-B6F5-D177ACD7F2AB}"/>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15" name="Text Box 2">
          <a:extLst>
            <a:ext uri="{FF2B5EF4-FFF2-40B4-BE49-F238E27FC236}">
              <a16:creationId xmlns:a16="http://schemas.microsoft.com/office/drawing/2014/main" id="{32485633-7AE3-43F0-8066-DF43DEED7499}"/>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16" name="Text Box 3">
          <a:extLst>
            <a:ext uri="{FF2B5EF4-FFF2-40B4-BE49-F238E27FC236}">
              <a16:creationId xmlns:a16="http://schemas.microsoft.com/office/drawing/2014/main" id="{412C1EDB-7125-4603-A41E-B8C75E974844}"/>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17" name="Text Box 4">
          <a:extLst>
            <a:ext uri="{FF2B5EF4-FFF2-40B4-BE49-F238E27FC236}">
              <a16:creationId xmlns:a16="http://schemas.microsoft.com/office/drawing/2014/main" id="{EA03B6C8-2A1E-4055-BBD5-FF7DB0D71B4E}"/>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18" name="Text Box 5">
          <a:extLst>
            <a:ext uri="{FF2B5EF4-FFF2-40B4-BE49-F238E27FC236}">
              <a16:creationId xmlns:a16="http://schemas.microsoft.com/office/drawing/2014/main" id="{16178ED3-EF62-44D9-99C0-8EED9305D4C7}"/>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19" name="Text Box 6">
          <a:extLst>
            <a:ext uri="{FF2B5EF4-FFF2-40B4-BE49-F238E27FC236}">
              <a16:creationId xmlns:a16="http://schemas.microsoft.com/office/drawing/2014/main" id="{2A5A9C14-D61B-4EC1-B28C-96AA6F11593A}"/>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20" name="Text Box 7">
          <a:extLst>
            <a:ext uri="{FF2B5EF4-FFF2-40B4-BE49-F238E27FC236}">
              <a16:creationId xmlns:a16="http://schemas.microsoft.com/office/drawing/2014/main" id="{AF6A95D0-05F6-4FCB-BD52-0A3E8993EEC3}"/>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21" name="Text Box 8">
          <a:extLst>
            <a:ext uri="{FF2B5EF4-FFF2-40B4-BE49-F238E27FC236}">
              <a16:creationId xmlns:a16="http://schemas.microsoft.com/office/drawing/2014/main" id="{8793CE9F-25BE-4CDE-A659-0FC219CDE244}"/>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22" name="Text Box 9">
          <a:extLst>
            <a:ext uri="{FF2B5EF4-FFF2-40B4-BE49-F238E27FC236}">
              <a16:creationId xmlns:a16="http://schemas.microsoft.com/office/drawing/2014/main" id="{FB53F994-9018-432E-8DBF-8171C410E65C}"/>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23" name="Text Box 10">
          <a:extLst>
            <a:ext uri="{FF2B5EF4-FFF2-40B4-BE49-F238E27FC236}">
              <a16:creationId xmlns:a16="http://schemas.microsoft.com/office/drawing/2014/main" id="{76009501-20E0-419B-B50B-97E6DC6B4109}"/>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24" name="Text Box 1">
          <a:extLst>
            <a:ext uri="{FF2B5EF4-FFF2-40B4-BE49-F238E27FC236}">
              <a16:creationId xmlns:a16="http://schemas.microsoft.com/office/drawing/2014/main" id="{78313F87-92FC-4826-9E50-E6653884781A}"/>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25" name="Text Box 2">
          <a:extLst>
            <a:ext uri="{FF2B5EF4-FFF2-40B4-BE49-F238E27FC236}">
              <a16:creationId xmlns:a16="http://schemas.microsoft.com/office/drawing/2014/main" id="{2D9F34EB-ECA0-4E50-A9A7-D46F32F13720}"/>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26" name="Text Box 7">
          <a:extLst>
            <a:ext uri="{FF2B5EF4-FFF2-40B4-BE49-F238E27FC236}">
              <a16:creationId xmlns:a16="http://schemas.microsoft.com/office/drawing/2014/main" id="{5EFBFF7C-1BA8-4617-9BCA-A979ED6DD89F}"/>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27" name="Text Box 8">
          <a:extLst>
            <a:ext uri="{FF2B5EF4-FFF2-40B4-BE49-F238E27FC236}">
              <a16:creationId xmlns:a16="http://schemas.microsoft.com/office/drawing/2014/main" id="{764AD72F-5084-40A0-9CF8-C567715EA0D7}"/>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28" name="Text Box 9">
          <a:extLst>
            <a:ext uri="{FF2B5EF4-FFF2-40B4-BE49-F238E27FC236}">
              <a16:creationId xmlns:a16="http://schemas.microsoft.com/office/drawing/2014/main" id="{EC6708BA-8C95-43B0-8B0A-B2414974B0F0}"/>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29" name="Text Box 10">
          <a:extLst>
            <a:ext uri="{FF2B5EF4-FFF2-40B4-BE49-F238E27FC236}">
              <a16:creationId xmlns:a16="http://schemas.microsoft.com/office/drawing/2014/main" id="{4674130E-6927-406F-AAD0-D65001FD29B4}"/>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30" name="Text Box 1">
          <a:extLst>
            <a:ext uri="{FF2B5EF4-FFF2-40B4-BE49-F238E27FC236}">
              <a16:creationId xmlns:a16="http://schemas.microsoft.com/office/drawing/2014/main" id="{7931FF2A-53FF-405E-A5A0-BCB8A311856E}"/>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31" name="Text Box 2">
          <a:extLst>
            <a:ext uri="{FF2B5EF4-FFF2-40B4-BE49-F238E27FC236}">
              <a16:creationId xmlns:a16="http://schemas.microsoft.com/office/drawing/2014/main" id="{AE2770D7-97E3-47C1-9F9B-2ED6AFF63B25}"/>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32" name="Text Box 3">
          <a:extLst>
            <a:ext uri="{FF2B5EF4-FFF2-40B4-BE49-F238E27FC236}">
              <a16:creationId xmlns:a16="http://schemas.microsoft.com/office/drawing/2014/main" id="{87377463-3751-4CCA-8055-9CC477D65C80}"/>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33" name="Text Box 4">
          <a:extLst>
            <a:ext uri="{FF2B5EF4-FFF2-40B4-BE49-F238E27FC236}">
              <a16:creationId xmlns:a16="http://schemas.microsoft.com/office/drawing/2014/main" id="{5C1204BE-3CF9-4CB3-9273-94378E0B2247}"/>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34" name="Text Box 5">
          <a:extLst>
            <a:ext uri="{FF2B5EF4-FFF2-40B4-BE49-F238E27FC236}">
              <a16:creationId xmlns:a16="http://schemas.microsoft.com/office/drawing/2014/main" id="{12EA05FB-5693-4D0E-A027-524CAE4728C9}"/>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35" name="Text Box 6">
          <a:extLst>
            <a:ext uri="{FF2B5EF4-FFF2-40B4-BE49-F238E27FC236}">
              <a16:creationId xmlns:a16="http://schemas.microsoft.com/office/drawing/2014/main" id="{E4CF4355-A21C-48E3-AF19-47BE112709F3}"/>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36" name="Text Box 7">
          <a:extLst>
            <a:ext uri="{FF2B5EF4-FFF2-40B4-BE49-F238E27FC236}">
              <a16:creationId xmlns:a16="http://schemas.microsoft.com/office/drawing/2014/main" id="{D7C02C93-46F7-447C-A00A-913D7F9B6776}"/>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37" name="Text Box 8">
          <a:extLst>
            <a:ext uri="{FF2B5EF4-FFF2-40B4-BE49-F238E27FC236}">
              <a16:creationId xmlns:a16="http://schemas.microsoft.com/office/drawing/2014/main" id="{740817CF-BCB1-4991-A0C4-DE6BC49BB2C8}"/>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38" name="Text Box 9">
          <a:extLst>
            <a:ext uri="{FF2B5EF4-FFF2-40B4-BE49-F238E27FC236}">
              <a16:creationId xmlns:a16="http://schemas.microsoft.com/office/drawing/2014/main" id="{F82AF330-379F-4F89-9CC8-0E1759786C8A}"/>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39" name="Text Box 10">
          <a:extLst>
            <a:ext uri="{FF2B5EF4-FFF2-40B4-BE49-F238E27FC236}">
              <a16:creationId xmlns:a16="http://schemas.microsoft.com/office/drawing/2014/main" id="{CDF0F952-EA81-4189-AABA-FE0156249B21}"/>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40" name="Text Box 1">
          <a:extLst>
            <a:ext uri="{FF2B5EF4-FFF2-40B4-BE49-F238E27FC236}">
              <a16:creationId xmlns:a16="http://schemas.microsoft.com/office/drawing/2014/main" id="{2386CBA6-7724-44EF-887E-C20F961DBA84}"/>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41" name="Text Box 2">
          <a:extLst>
            <a:ext uri="{FF2B5EF4-FFF2-40B4-BE49-F238E27FC236}">
              <a16:creationId xmlns:a16="http://schemas.microsoft.com/office/drawing/2014/main" id="{209A8609-E758-4647-8EE7-E884AF9056BD}"/>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42" name="Text Box 7">
          <a:extLst>
            <a:ext uri="{FF2B5EF4-FFF2-40B4-BE49-F238E27FC236}">
              <a16:creationId xmlns:a16="http://schemas.microsoft.com/office/drawing/2014/main" id="{15674CF9-2141-4C7D-996A-F94C6ED3AA33}"/>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43" name="Text Box 8">
          <a:extLst>
            <a:ext uri="{FF2B5EF4-FFF2-40B4-BE49-F238E27FC236}">
              <a16:creationId xmlns:a16="http://schemas.microsoft.com/office/drawing/2014/main" id="{3C3046A4-F1E5-44BB-86DC-18005566549B}"/>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44" name="Text Box 9">
          <a:extLst>
            <a:ext uri="{FF2B5EF4-FFF2-40B4-BE49-F238E27FC236}">
              <a16:creationId xmlns:a16="http://schemas.microsoft.com/office/drawing/2014/main" id="{F346BDB6-EA41-44D1-AF73-67646441EC45}"/>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45" name="Text Box 10">
          <a:extLst>
            <a:ext uri="{FF2B5EF4-FFF2-40B4-BE49-F238E27FC236}">
              <a16:creationId xmlns:a16="http://schemas.microsoft.com/office/drawing/2014/main" id="{78E92286-D61D-4136-9CAD-DBBABC5AEE7C}"/>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46" name="Text Box 1">
          <a:extLst>
            <a:ext uri="{FF2B5EF4-FFF2-40B4-BE49-F238E27FC236}">
              <a16:creationId xmlns:a16="http://schemas.microsoft.com/office/drawing/2014/main" id="{BDDE4394-03BC-4320-982A-D9ED7BF8C4A0}"/>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47" name="Text Box 2">
          <a:extLst>
            <a:ext uri="{FF2B5EF4-FFF2-40B4-BE49-F238E27FC236}">
              <a16:creationId xmlns:a16="http://schemas.microsoft.com/office/drawing/2014/main" id="{EBDED2D0-4644-486A-9B0F-D7CA8F8B5E8F}"/>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48" name="Text Box 3">
          <a:extLst>
            <a:ext uri="{FF2B5EF4-FFF2-40B4-BE49-F238E27FC236}">
              <a16:creationId xmlns:a16="http://schemas.microsoft.com/office/drawing/2014/main" id="{433CC10D-7F23-4ED3-9E41-EBCAD5065C8D}"/>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49" name="Text Box 4">
          <a:extLst>
            <a:ext uri="{FF2B5EF4-FFF2-40B4-BE49-F238E27FC236}">
              <a16:creationId xmlns:a16="http://schemas.microsoft.com/office/drawing/2014/main" id="{52CBB564-60D4-4B33-913F-00723E69DD7D}"/>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50" name="Text Box 5">
          <a:extLst>
            <a:ext uri="{FF2B5EF4-FFF2-40B4-BE49-F238E27FC236}">
              <a16:creationId xmlns:a16="http://schemas.microsoft.com/office/drawing/2014/main" id="{28C72219-3B96-4145-8B0E-9B644FD0A17E}"/>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51" name="Text Box 6">
          <a:extLst>
            <a:ext uri="{FF2B5EF4-FFF2-40B4-BE49-F238E27FC236}">
              <a16:creationId xmlns:a16="http://schemas.microsoft.com/office/drawing/2014/main" id="{EDCEB6A6-DF73-4EE5-8ECE-FD3C37B33FF4}"/>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52" name="Text Box 7">
          <a:extLst>
            <a:ext uri="{FF2B5EF4-FFF2-40B4-BE49-F238E27FC236}">
              <a16:creationId xmlns:a16="http://schemas.microsoft.com/office/drawing/2014/main" id="{741EE9CC-6490-40B8-B25E-F69C799AB263}"/>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53" name="Text Box 8">
          <a:extLst>
            <a:ext uri="{FF2B5EF4-FFF2-40B4-BE49-F238E27FC236}">
              <a16:creationId xmlns:a16="http://schemas.microsoft.com/office/drawing/2014/main" id="{C1135704-443E-4DC3-9450-FBC8536AEF82}"/>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54" name="Text Box 9">
          <a:extLst>
            <a:ext uri="{FF2B5EF4-FFF2-40B4-BE49-F238E27FC236}">
              <a16:creationId xmlns:a16="http://schemas.microsoft.com/office/drawing/2014/main" id="{95960181-6F20-4946-8DE1-90FEF7EE8B26}"/>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55" name="Text Box 10">
          <a:extLst>
            <a:ext uri="{FF2B5EF4-FFF2-40B4-BE49-F238E27FC236}">
              <a16:creationId xmlns:a16="http://schemas.microsoft.com/office/drawing/2014/main" id="{D1909449-AE3D-46F8-94D6-B4D487B5AC68}"/>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56" name="Text Box 1">
          <a:extLst>
            <a:ext uri="{FF2B5EF4-FFF2-40B4-BE49-F238E27FC236}">
              <a16:creationId xmlns:a16="http://schemas.microsoft.com/office/drawing/2014/main" id="{98E6B5C3-34FC-410C-BB1C-0F71DD9C7EBF}"/>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57" name="Text Box 2">
          <a:extLst>
            <a:ext uri="{FF2B5EF4-FFF2-40B4-BE49-F238E27FC236}">
              <a16:creationId xmlns:a16="http://schemas.microsoft.com/office/drawing/2014/main" id="{4F86ECEF-5885-4702-AC85-7B84C1D07C42}"/>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58" name="Text Box 7">
          <a:extLst>
            <a:ext uri="{FF2B5EF4-FFF2-40B4-BE49-F238E27FC236}">
              <a16:creationId xmlns:a16="http://schemas.microsoft.com/office/drawing/2014/main" id="{FAB007A0-8484-4D6B-BE2E-4C313639C4F3}"/>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59" name="Text Box 8">
          <a:extLst>
            <a:ext uri="{FF2B5EF4-FFF2-40B4-BE49-F238E27FC236}">
              <a16:creationId xmlns:a16="http://schemas.microsoft.com/office/drawing/2014/main" id="{745791BA-1F2E-4BBD-9EF4-0D7262A9364A}"/>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60" name="Text Box 9">
          <a:extLst>
            <a:ext uri="{FF2B5EF4-FFF2-40B4-BE49-F238E27FC236}">
              <a16:creationId xmlns:a16="http://schemas.microsoft.com/office/drawing/2014/main" id="{ABED022D-77FB-486B-BA68-5A04CE705FCA}"/>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61" name="Text Box 10">
          <a:extLst>
            <a:ext uri="{FF2B5EF4-FFF2-40B4-BE49-F238E27FC236}">
              <a16:creationId xmlns:a16="http://schemas.microsoft.com/office/drawing/2014/main" id="{E2AC9111-3BBA-4701-B9CA-62F7509A9F60}"/>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62" name="Text Box 1">
          <a:extLst>
            <a:ext uri="{FF2B5EF4-FFF2-40B4-BE49-F238E27FC236}">
              <a16:creationId xmlns:a16="http://schemas.microsoft.com/office/drawing/2014/main" id="{E6FDDEB2-79A7-4491-81ED-8B5414E1F22F}"/>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63" name="Text Box 2">
          <a:extLst>
            <a:ext uri="{FF2B5EF4-FFF2-40B4-BE49-F238E27FC236}">
              <a16:creationId xmlns:a16="http://schemas.microsoft.com/office/drawing/2014/main" id="{E3BF883C-C83B-404B-9949-B5FCBA717748}"/>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64" name="Text Box 3">
          <a:extLst>
            <a:ext uri="{FF2B5EF4-FFF2-40B4-BE49-F238E27FC236}">
              <a16:creationId xmlns:a16="http://schemas.microsoft.com/office/drawing/2014/main" id="{E337D65E-AF2C-4C7B-AA4C-90D94417598E}"/>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65" name="Text Box 4">
          <a:extLst>
            <a:ext uri="{FF2B5EF4-FFF2-40B4-BE49-F238E27FC236}">
              <a16:creationId xmlns:a16="http://schemas.microsoft.com/office/drawing/2014/main" id="{A3F70275-1E04-46B6-9037-D4D60525A8E1}"/>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66" name="Text Box 5">
          <a:extLst>
            <a:ext uri="{FF2B5EF4-FFF2-40B4-BE49-F238E27FC236}">
              <a16:creationId xmlns:a16="http://schemas.microsoft.com/office/drawing/2014/main" id="{C4AC29D4-321B-4F2B-A2DA-CF7DE829F5E4}"/>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67" name="Text Box 6">
          <a:extLst>
            <a:ext uri="{FF2B5EF4-FFF2-40B4-BE49-F238E27FC236}">
              <a16:creationId xmlns:a16="http://schemas.microsoft.com/office/drawing/2014/main" id="{AADFE9CF-F3AD-4F7C-A49D-855AEF1D4DA0}"/>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68" name="Text Box 7">
          <a:extLst>
            <a:ext uri="{FF2B5EF4-FFF2-40B4-BE49-F238E27FC236}">
              <a16:creationId xmlns:a16="http://schemas.microsoft.com/office/drawing/2014/main" id="{EC6B064F-5971-4B0C-9BA1-DBEF9FDCDF67}"/>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69" name="Text Box 8">
          <a:extLst>
            <a:ext uri="{FF2B5EF4-FFF2-40B4-BE49-F238E27FC236}">
              <a16:creationId xmlns:a16="http://schemas.microsoft.com/office/drawing/2014/main" id="{7BC39D95-84AC-4510-BB16-24B75F93924D}"/>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70" name="Text Box 9">
          <a:extLst>
            <a:ext uri="{FF2B5EF4-FFF2-40B4-BE49-F238E27FC236}">
              <a16:creationId xmlns:a16="http://schemas.microsoft.com/office/drawing/2014/main" id="{A7F1EEE4-3AD8-4F63-9F10-1544508F37F5}"/>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71" name="Text Box 10">
          <a:extLst>
            <a:ext uri="{FF2B5EF4-FFF2-40B4-BE49-F238E27FC236}">
              <a16:creationId xmlns:a16="http://schemas.microsoft.com/office/drawing/2014/main" id="{2CDB0C9B-F27F-4761-B6F4-5F5BC265D45D}"/>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72" name="Text Box 1">
          <a:extLst>
            <a:ext uri="{FF2B5EF4-FFF2-40B4-BE49-F238E27FC236}">
              <a16:creationId xmlns:a16="http://schemas.microsoft.com/office/drawing/2014/main" id="{558EB9AB-6243-4F27-AADC-3773D1326CE8}"/>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73" name="Text Box 2">
          <a:extLst>
            <a:ext uri="{FF2B5EF4-FFF2-40B4-BE49-F238E27FC236}">
              <a16:creationId xmlns:a16="http://schemas.microsoft.com/office/drawing/2014/main" id="{CB13A148-79B9-4C9B-9748-061308D3C0DF}"/>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74" name="Text Box 7">
          <a:extLst>
            <a:ext uri="{FF2B5EF4-FFF2-40B4-BE49-F238E27FC236}">
              <a16:creationId xmlns:a16="http://schemas.microsoft.com/office/drawing/2014/main" id="{BBA88EAB-58CE-4BD5-8C8B-D4B613D121FB}"/>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75" name="Text Box 8">
          <a:extLst>
            <a:ext uri="{FF2B5EF4-FFF2-40B4-BE49-F238E27FC236}">
              <a16:creationId xmlns:a16="http://schemas.microsoft.com/office/drawing/2014/main" id="{12FB9D5F-BD1A-4686-B03F-2B941FF90C34}"/>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76" name="Text Box 9">
          <a:extLst>
            <a:ext uri="{FF2B5EF4-FFF2-40B4-BE49-F238E27FC236}">
              <a16:creationId xmlns:a16="http://schemas.microsoft.com/office/drawing/2014/main" id="{0F8DB942-D78C-4B0F-904C-50FB7A4B3109}"/>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77" name="Text Box 10">
          <a:extLst>
            <a:ext uri="{FF2B5EF4-FFF2-40B4-BE49-F238E27FC236}">
              <a16:creationId xmlns:a16="http://schemas.microsoft.com/office/drawing/2014/main" id="{13DCBDEE-29DC-46C2-8A09-A65A7BBC811C}"/>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78" name="Text Box 1">
          <a:extLst>
            <a:ext uri="{FF2B5EF4-FFF2-40B4-BE49-F238E27FC236}">
              <a16:creationId xmlns:a16="http://schemas.microsoft.com/office/drawing/2014/main" id="{C7F2EFD8-506E-4D3B-AB69-160BC4514783}"/>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79" name="Text Box 2">
          <a:extLst>
            <a:ext uri="{FF2B5EF4-FFF2-40B4-BE49-F238E27FC236}">
              <a16:creationId xmlns:a16="http://schemas.microsoft.com/office/drawing/2014/main" id="{E9E6F35A-7FFE-4C24-AB5B-891619757569}"/>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80" name="Text Box 3">
          <a:extLst>
            <a:ext uri="{FF2B5EF4-FFF2-40B4-BE49-F238E27FC236}">
              <a16:creationId xmlns:a16="http://schemas.microsoft.com/office/drawing/2014/main" id="{D61D5E64-8BCE-4647-B9FC-D6446A3840A0}"/>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81" name="Text Box 4">
          <a:extLst>
            <a:ext uri="{FF2B5EF4-FFF2-40B4-BE49-F238E27FC236}">
              <a16:creationId xmlns:a16="http://schemas.microsoft.com/office/drawing/2014/main" id="{FDB3E2C6-7FCE-4CA7-AF64-EF41C5C5B5D8}"/>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82" name="Text Box 5">
          <a:extLst>
            <a:ext uri="{FF2B5EF4-FFF2-40B4-BE49-F238E27FC236}">
              <a16:creationId xmlns:a16="http://schemas.microsoft.com/office/drawing/2014/main" id="{2FE78A2D-AEA0-4C80-81C0-B4A08D695445}"/>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83" name="Text Box 6">
          <a:extLst>
            <a:ext uri="{FF2B5EF4-FFF2-40B4-BE49-F238E27FC236}">
              <a16:creationId xmlns:a16="http://schemas.microsoft.com/office/drawing/2014/main" id="{A8C697B1-FB1F-4055-906A-77C7043D7A6B}"/>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84" name="Text Box 7">
          <a:extLst>
            <a:ext uri="{FF2B5EF4-FFF2-40B4-BE49-F238E27FC236}">
              <a16:creationId xmlns:a16="http://schemas.microsoft.com/office/drawing/2014/main" id="{06FE854B-392C-42F8-A2A8-E1CDA44289D2}"/>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85" name="Text Box 8">
          <a:extLst>
            <a:ext uri="{FF2B5EF4-FFF2-40B4-BE49-F238E27FC236}">
              <a16:creationId xmlns:a16="http://schemas.microsoft.com/office/drawing/2014/main" id="{5390984B-587A-40D2-8BF3-540BD48A9D89}"/>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86" name="Text Box 9">
          <a:extLst>
            <a:ext uri="{FF2B5EF4-FFF2-40B4-BE49-F238E27FC236}">
              <a16:creationId xmlns:a16="http://schemas.microsoft.com/office/drawing/2014/main" id="{DEF34D43-E9BC-460F-8F41-FF91546D5749}"/>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87" name="Text Box 10">
          <a:extLst>
            <a:ext uri="{FF2B5EF4-FFF2-40B4-BE49-F238E27FC236}">
              <a16:creationId xmlns:a16="http://schemas.microsoft.com/office/drawing/2014/main" id="{98F846A0-33A8-4CB9-AED1-281D7CEC214E}"/>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88" name="Text Box 1">
          <a:extLst>
            <a:ext uri="{FF2B5EF4-FFF2-40B4-BE49-F238E27FC236}">
              <a16:creationId xmlns:a16="http://schemas.microsoft.com/office/drawing/2014/main" id="{60193A90-09EE-44CB-A9FC-BC6A5678CEA4}"/>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89" name="Text Box 2">
          <a:extLst>
            <a:ext uri="{FF2B5EF4-FFF2-40B4-BE49-F238E27FC236}">
              <a16:creationId xmlns:a16="http://schemas.microsoft.com/office/drawing/2014/main" id="{59B1E5D6-2884-481C-80D4-7E5FF17456C7}"/>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90" name="Text Box 7">
          <a:extLst>
            <a:ext uri="{FF2B5EF4-FFF2-40B4-BE49-F238E27FC236}">
              <a16:creationId xmlns:a16="http://schemas.microsoft.com/office/drawing/2014/main" id="{D55A05AB-0165-443B-B643-B97ABF3BDA20}"/>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91" name="Text Box 8">
          <a:extLst>
            <a:ext uri="{FF2B5EF4-FFF2-40B4-BE49-F238E27FC236}">
              <a16:creationId xmlns:a16="http://schemas.microsoft.com/office/drawing/2014/main" id="{744709D3-F21F-47AB-93BB-CD4A25625EB6}"/>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92" name="Text Box 9">
          <a:extLst>
            <a:ext uri="{FF2B5EF4-FFF2-40B4-BE49-F238E27FC236}">
              <a16:creationId xmlns:a16="http://schemas.microsoft.com/office/drawing/2014/main" id="{FAD9F386-D1BC-4977-B70E-D4947B499F4B}"/>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93" name="Text Box 10">
          <a:extLst>
            <a:ext uri="{FF2B5EF4-FFF2-40B4-BE49-F238E27FC236}">
              <a16:creationId xmlns:a16="http://schemas.microsoft.com/office/drawing/2014/main" id="{9EDC7954-4641-4A10-BD4D-806C2D0A8568}"/>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94" name="Text Box 1">
          <a:extLst>
            <a:ext uri="{FF2B5EF4-FFF2-40B4-BE49-F238E27FC236}">
              <a16:creationId xmlns:a16="http://schemas.microsoft.com/office/drawing/2014/main" id="{FF6C13A2-8AB9-4321-9D32-0462F3771FCF}"/>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95" name="Text Box 2">
          <a:extLst>
            <a:ext uri="{FF2B5EF4-FFF2-40B4-BE49-F238E27FC236}">
              <a16:creationId xmlns:a16="http://schemas.microsoft.com/office/drawing/2014/main" id="{649532E8-518D-41ED-957C-B37A55D79398}"/>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96" name="Text Box 3">
          <a:extLst>
            <a:ext uri="{FF2B5EF4-FFF2-40B4-BE49-F238E27FC236}">
              <a16:creationId xmlns:a16="http://schemas.microsoft.com/office/drawing/2014/main" id="{A038AF9B-9215-41B9-A42A-2CB9956BD3EB}"/>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97" name="Text Box 4">
          <a:extLst>
            <a:ext uri="{FF2B5EF4-FFF2-40B4-BE49-F238E27FC236}">
              <a16:creationId xmlns:a16="http://schemas.microsoft.com/office/drawing/2014/main" id="{24E4C1FA-B9DB-4C1F-9F8A-7D542BDA5D43}"/>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98" name="Text Box 5">
          <a:extLst>
            <a:ext uri="{FF2B5EF4-FFF2-40B4-BE49-F238E27FC236}">
              <a16:creationId xmlns:a16="http://schemas.microsoft.com/office/drawing/2014/main" id="{1AE20DFF-6AFC-475C-BC3D-8E7C4AED3D46}"/>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399" name="Text Box 6">
          <a:extLst>
            <a:ext uri="{FF2B5EF4-FFF2-40B4-BE49-F238E27FC236}">
              <a16:creationId xmlns:a16="http://schemas.microsoft.com/office/drawing/2014/main" id="{D58D4A2E-6301-4DF6-BDC1-4B74D711FCBA}"/>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00" name="Text Box 7">
          <a:extLst>
            <a:ext uri="{FF2B5EF4-FFF2-40B4-BE49-F238E27FC236}">
              <a16:creationId xmlns:a16="http://schemas.microsoft.com/office/drawing/2014/main" id="{6C9C62E8-1F69-42C7-BE98-8C6A40D32A5D}"/>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01" name="Text Box 8">
          <a:extLst>
            <a:ext uri="{FF2B5EF4-FFF2-40B4-BE49-F238E27FC236}">
              <a16:creationId xmlns:a16="http://schemas.microsoft.com/office/drawing/2014/main" id="{AA134230-D84B-4316-8AEB-58FB2D1D92A4}"/>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02" name="Text Box 9">
          <a:extLst>
            <a:ext uri="{FF2B5EF4-FFF2-40B4-BE49-F238E27FC236}">
              <a16:creationId xmlns:a16="http://schemas.microsoft.com/office/drawing/2014/main" id="{5E1A7E55-7643-4254-8F4E-D95F0515E654}"/>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03" name="Text Box 10">
          <a:extLst>
            <a:ext uri="{FF2B5EF4-FFF2-40B4-BE49-F238E27FC236}">
              <a16:creationId xmlns:a16="http://schemas.microsoft.com/office/drawing/2014/main" id="{22F38B15-6328-4FB9-82FA-31024325F01D}"/>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04" name="Text Box 1">
          <a:extLst>
            <a:ext uri="{FF2B5EF4-FFF2-40B4-BE49-F238E27FC236}">
              <a16:creationId xmlns:a16="http://schemas.microsoft.com/office/drawing/2014/main" id="{58C341B0-5EF5-4399-AA79-18DBFFAE2654}"/>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05" name="Text Box 2">
          <a:extLst>
            <a:ext uri="{FF2B5EF4-FFF2-40B4-BE49-F238E27FC236}">
              <a16:creationId xmlns:a16="http://schemas.microsoft.com/office/drawing/2014/main" id="{3A136969-32CB-4FAB-B6C1-419CC6DAAAD6}"/>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06" name="Text Box 7">
          <a:extLst>
            <a:ext uri="{FF2B5EF4-FFF2-40B4-BE49-F238E27FC236}">
              <a16:creationId xmlns:a16="http://schemas.microsoft.com/office/drawing/2014/main" id="{DED482AE-F974-4509-816F-16E49422E766}"/>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07" name="Text Box 8">
          <a:extLst>
            <a:ext uri="{FF2B5EF4-FFF2-40B4-BE49-F238E27FC236}">
              <a16:creationId xmlns:a16="http://schemas.microsoft.com/office/drawing/2014/main" id="{8BAA36FD-59F0-4A2A-AB2C-0AC368B8D337}"/>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08" name="Text Box 9">
          <a:extLst>
            <a:ext uri="{FF2B5EF4-FFF2-40B4-BE49-F238E27FC236}">
              <a16:creationId xmlns:a16="http://schemas.microsoft.com/office/drawing/2014/main" id="{03C05E04-61BE-46B0-BCDC-B10FB69A332D}"/>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09" name="Text Box 10">
          <a:extLst>
            <a:ext uri="{FF2B5EF4-FFF2-40B4-BE49-F238E27FC236}">
              <a16:creationId xmlns:a16="http://schemas.microsoft.com/office/drawing/2014/main" id="{8F47E6B5-4555-409B-A87B-B164B4605862}"/>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10" name="Text Box 1">
          <a:extLst>
            <a:ext uri="{FF2B5EF4-FFF2-40B4-BE49-F238E27FC236}">
              <a16:creationId xmlns:a16="http://schemas.microsoft.com/office/drawing/2014/main" id="{61FE8718-B5A3-4C2E-80CC-4D932DECF9F6}"/>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11" name="Text Box 2">
          <a:extLst>
            <a:ext uri="{FF2B5EF4-FFF2-40B4-BE49-F238E27FC236}">
              <a16:creationId xmlns:a16="http://schemas.microsoft.com/office/drawing/2014/main" id="{587A043F-7E5C-44D5-ACF1-01EAC99478E7}"/>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12" name="Text Box 3">
          <a:extLst>
            <a:ext uri="{FF2B5EF4-FFF2-40B4-BE49-F238E27FC236}">
              <a16:creationId xmlns:a16="http://schemas.microsoft.com/office/drawing/2014/main" id="{5C0450D9-CB27-4251-8E6A-82AC755DFD05}"/>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13" name="Text Box 4">
          <a:extLst>
            <a:ext uri="{FF2B5EF4-FFF2-40B4-BE49-F238E27FC236}">
              <a16:creationId xmlns:a16="http://schemas.microsoft.com/office/drawing/2014/main" id="{D692C987-91F9-40D8-AEE9-C56634B64B8E}"/>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14" name="Text Box 5">
          <a:extLst>
            <a:ext uri="{FF2B5EF4-FFF2-40B4-BE49-F238E27FC236}">
              <a16:creationId xmlns:a16="http://schemas.microsoft.com/office/drawing/2014/main" id="{13399C30-0281-403A-A636-FC5B53BD1A9B}"/>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15" name="Text Box 6">
          <a:extLst>
            <a:ext uri="{FF2B5EF4-FFF2-40B4-BE49-F238E27FC236}">
              <a16:creationId xmlns:a16="http://schemas.microsoft.com/office/drawing/2014/main" id="{AD5B376A-3697-4DA8-B34F-83EFC3E2C312}"/>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16" name="Text Box 7">
          <a:extLst>
            <a:ext uri="{FF2B5EF4-FFF2-40B4-BE49-F238E27FC236}">
              <a16:creationId xmlns:a16="http://schemas.microsoft.com/office/drawing/2014/main" id="{A6F529E3-C841-4C32-A81D-F4766EA9B583}"/>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17" name="Text Box 8">
          <a:extLst>
            <a:ext uri="{FF2B5EF4-FFF2-40B4-BE49-F238E27FC236}">
              <a16:creationId xmlns:a16="http://schemas.microsoft.com/office/drawing/2014/main" id="{24445936-E119-40DD-AEF3-320708024230}"/>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18" name="Text Box 9">
          <a:extLst>
            <a:ext uri="{FF2B5EF4-FFF2-40B4-BE49-F238E27FC236}">
              <a16:creationId xmlns:a16="http://schemas.microsoft.com/office/drawing/2014/main" id="{AB063D73-16D7-4C73-8AF9-7742BC707478}"/>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19" name="Text Box 10">
          <a:extLst>
            <a:ext uri="{FF2B5EF4-FFF2-40B4-BE49-F238E27FC236}">
              <a16:creationId xmlns:a16="http://schemas.microsoft.com/office/drawing/2014/main" id="{B8308208-200D-456E-8FDD-9CD440398032}"/>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20" name="Text Box 1">
          <a:extLst>
            <a:ext uri="{FF2B5EF4-FFF2-40B4-BE49-F238E27FC236}">
              <a16:creationId xmlns:a16="http://schemas.microsoft.com/office/drawing/2014/main" id="{F356CBEE-F0D3-4275-8F4F-A2729D0DC1F0}"/>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21" name="Text Box 2">
          <a:extLst>
            <a:ext uri="{FF2B5EF4-FFF2-40B4-BE49-F238E27FC236}">
              <a16:creationId xmlns:a16="http://schemas.microsoft.com/office/drawing/2014/main" id="{5246FD99-520F-4623-B011-8CEA8E356AC9}"/>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22" name="Text Box 7">
          <a:extLst>
            <a:ext uri="{FF2B5EF4-FFF2-40B4-BE49-F238E27FC236}">
              <a16:creationId xmlns:a16="http://schemas.microsoft.com/office/drawing/2014/main" id="{D80BEB95-F1D1-46DD-9E49-5BF311066475}"/>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23" name="Text Box 8">
          <a:extLst>
            <a:ext uri="{FF2B5EF4-FFF2-40B4-BE49-F238E27FC236}">
              <a16:creationId xmlns:a16="http://schemas.microsoft.com/office/drawing/2014/main" id="{B51323B0-CED8-4617-BDCB-513922A7A7AB}"/>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24" name="Text Box 9">
          <a:extLst>
            <a:ext uri="{FF2B5EF4-FFF2-40B4-BE49-F238E27FC236}">
              <a16:creationId xmlns:a16="http://schemas.microsoft.com/office/drawing/2014/main" id="{3443A4EF-7AC1-4018-B77B-B5783AA3222B}"/>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twoCellAnchor editAs="oneCell">
    <xdr:from>
      <xdr:col>0</xdr:col>
      <xdr:colOff>0</xdr:colOff>
      <xdr:row>173</xdr:row>
      <xdr:rowOff>0</xdr:rowOff>
    </xdr:from>
    <xdr:to>
      <xdr:col>0</xdr:col>
      <xdr:colOff>95250</xdr:colOff>
      <xdr:row>174</xdr:row>
      <xdr:rowOff>22859</xdr:rowOff>
    </xdr:to>
    <xdr:sp macro="" textlink="">
      <xdr:nvSpPr>
        <xdr:cNvPr id="425" name="Text Box 10">
          <a:extLst>
            <a:ext uri="{FF2B5EF4-FFF2-40B4-BE49-F238E27FC236}">
              <a16:creationId xmlns:a16="http://schemas.microsoft.com/office/drawing/2014/main" id="{ACBA144D-2A74-404F-A41C-395FB7A8B0C3}"/>
            </a:ext>
          </a:extLst>
        </xdr:cNvPr>
        <xdr:cNvSpPr txBox="1">
          <a:spLocks noChangeArrowheads="1"/>
        </xdr:cNvSpPr>
      </xdr:nvSpPr>
      <xdr:spPr bwMode="auto">
        <a:xfrm>
          <a:off x="0" y="43586400"/>
          <a:ext cx="95250" cy="270509"/>
        </a:xfrm>
        <a:prstGeom prst="rect">
          <a:avLst/>
        </a:prstGeom>
        <a:noFill/>
        <a:ln w="9525">
          <a:noFill/>
          <a:miter lim="800000"/>
          <a:headEnd/>
          <a:tailEnd/>
        </a:ln>
      </xdr:spPr>
    </xdr:sp>
    <xdr:clientData/>
  </xdr:twoCellAnchor>
  <xdr:oneCellAnchor>
    <xdr:from>
      <xdr:col>0</xdr:col>
      <xdr:colOff>0</xdr:colOff>
      <xdr:row>173</xdr:row>
      <xdr:rowOff>0</xdr:rowOff>
    </xdr:from>
    <xdr:ext cx="95250" cy="228600"/>
    <xdr:sp macro="" textlink="">
      <xdr:nvSpPr>
        <xdr:cNvPr id="426" name="Text Box 1">
          <a:extLst>
            <a:ext uri="{FF2B5EF4-FFF2-40B4-BE49-F238E27FC236}">
              <a16:creationId xmlns:a16="http://schemas.microsoft.com/office/drawing/2014/main" id="{749823C2-6A34-484B-8997-B643E3A972CD}"/>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27" name="Text Box 2">
          <a:extLst>
            <a:ext uri="{FF2B5EF4-FFF2-40B4-BE49-F238E27FC236}">
              <a16:creationId xmlns:a16="http://schemas.microsoft.com/office/drawing/2014/main" id="{3891C3FF-60A5-4217-8EAA-842BB9DB0D42}"/>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28" name="Text Box 7">
          <a:extLst>
            <a:ext uri="{FF2B5EF4-FFF2-40B4-BE49-F238E27FC236}">
              <a16:creationId xmlns:a16="http://schemas.microsoft.com/office/drawing/2014/main" id="{FF4EE59A-F22F-40FE-9F96-B9B00576BED1}"/>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29" name="Text Box 8">
          <a:extLst>
            <a:ext uri="{FF2B5EF4-FFF2-40B4-BE49-F238E27FC236}">
              <a16:creationId xmlns:a16="http://schemas.microsoft.com/office/drawing/2014/main" id="{52CFC4FD-A7FC-4374-826A-33520CE6EA1C}"/>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30" name="Text Box 9">
          <a:extLst>
            <a:ext uri="{FF2B5EF4-FFF2-40B4-BE49-F238E27FC236}">
              <a16:creationId xmlns:a16="http://schemas.microsoft.com/office/drawing/2014/main" id="{C77E74E7-0235-4E93-87E6-B3409A8B2105}"/>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31" name="Text Box 10">
          <a:extLst>
            <a:ext uri="{FF2B5EF4-FFF2-40B4-BE49-F238E27FC236}">
              <a16:creationId xmlns:a16="http://schemas.microsoft.com/office/drawing/2014/main" id="{BB478995-FAB9-448C-9F40-CF1326989E1A}"/>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32" name="Text Box 1">
          <a:extLst>
            <a:ext uri="{FF2B5EF4-FFF2-40B4-BE49-F238E27FC236}">
              <a16:creationId xmlns:a16="http://schemas.microsoft.com/office/drawing/2014/main" id="{2254ED07-EBA7-4844-A77A-C73173802384}"/>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33" name="Text Box 2">
          <a:extLst>
            <a:ext uri="{FF2B5EF4-FFF2-40B4-BE49-F238E27FC236}">
              <a16:creationId xmlns:a16="http://schemas.microsoft.com/office/drawing/2014/main" id="{8C5659C7-B4D0-43FA-B7F6-C4B30955546E}"/>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34" name="Text Box 7">
          <a:extLst>
            <a:ext uri="{FF2B5EF4-FFF2-40B4-BE49-F238E27FC236}">
              <a16:creationId xmlns:a16="http://schemas.microsoft.com/office/drawing/2014/main" id="{647BAFFD-7877-4322-9F77-EF7345895A6B}"/>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35" name="Text Box 8">
          <a:extLst>
            <a:ext uri="{FF2B5EF4-FFF2-40B4-BE49-F238E27FC236}">
              <a16:creationId xmlns:a16="http://schemas.microsoft.com/office/drawing/2014/main" id="{B4E0A1B8-0E9F-4E54-9674-7D3C14581ED6}"/>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36" name="Text Box 9">
          <a:extLst>
            <a:ext uri="{FF2B5EF4-FFF2-40B4-BE49-F238E27FC236}">
              <a16:creationId xmlns:a16="http://schemas.microsoft.com/office/drawing/2014/main" id="{D186708B-6CED-4015-B65F-A4E854189614}"/>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37" name="Text Box 10">
          <a:extLst>
            <a:ext uri="{FF2B5EF4-FFF2-40B4-BE49-F238E27FC236}">
              <a16:creationId xmlns:a16="http://schemas.microsoft.com/office/drawing/2014/main" id="{80C5C66E-47B5-40C1-8C36-FDEB83597E40}"/>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38" name="Text Box 1">
          <a:extLst>
            <a:ext uri="{FF2B5EF4-FFF2-40B4-BE49-F238E27FC236}">
              <a16:creationId xmlns:a16="http://schemas.microsoft.com/office/drawing/2014/main" id="{17E33701-0D10-4D9A-B429-5FF7D852F13C}"/>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39" name="Text Box 2">
          <a:extLst>
            <a:ext uri="{FF2B5EF4-FFF2-40B4-BE49-F238E27FC236}">
              <a16:creationId xmlns:a16="http://schemas.microsoft.com/office/drawing/2014/main" id="{97D81BB6-6ED2-441E-A782-A3315170B1E0}"/>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40" name="Text Box 7">
          <a:extLst>
            <a:ext uri="{FF2B5EF4-FFF2-40B4-BE49-F238E27FC236}">
              <a16:creationId xmlns:a16="http://schemas.microsoft.com/office/drawing/2014/main" id="{8AC17211-ED93-4202-8BD0-0D43EF9177D3}"/>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41" name="Text Box 8">
          <a:extLst>
            <a:ext uri="{FF2B5EF4-FFF2-40B4-BE49-F238E27FC236}">
              <a16:creationId xmlns:a16="http://schemas.microsoft.com/office/drawing/2014/main" id="{CB2F70F9-C858-41EB-A37E-B9EA4EBA337A}"/>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42" name="Text Box 9">
          <a:extLst>
            <a:ext uri="{FF2B5EF4-FFF2-40B4-BE49-F238E27FC236}">
              <a16:creationId xmlns:a16="http://schemas.microsoft.com/office/drawing/2014/main" id="{A6826ED6-BE54-4B75-B8B8-254838651C18}"/>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43" name="Text Box 10">
          <a:extLst>
            <a:ext uri="{FF2B5EF4-FFF2-40B4-BE49-F238E27FC236}">
              <a16:creationId xmlns:a16="http://schemas.microsoft.com/office/drawing/2014/main" id="{B3B29AD1-06E4-4952-BEF5-93F30F34FC79}"/>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44" name="Text Box 1">
          <a:extLst>
            <a:ext uri="{FF2B5EF4-FFF2-40B4-BE49-F238E27FC236}">
              <a16:creationId xmlns:a16="http://schemas.microsoft.com/office/drawing/2014/main" id="{C68D7878-3A56-42A0-9709-C0180297FEE4}"/>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45" name="Text Box 2">
          <a:extLst>
            <a:ext uri="{FF2B5EF4-FFF2-40B4-BE49-F238E27FC236}">
              <a16:creationId xmlns:a16="http://schemas.microsoft.com/office/drawing/2014/main" id="{57808607-E821-4F05-B7EA-B3FB179DFA2C}"/>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46" name="Text Box 7">
          <a:extLst>
            <a:ext uri="{FF2B5EF4-FFF2-40B4-BE49-F238E27FC236}">
              <a16:creationId xmlns:a16="http://schemas.microsoft.com/office/drawing/2014/main" id="{6972E02F-9B92-4E1B-B1EB-E02783311424}"/>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47" name="Text Box 8">
          <a:extLst>
            <a:ext uri="{FF2B5EF4-FFF2-40B4-BE49-F238E27FC236}">
              <a16:creationId xmlns:a16="http://schemas.microsoft.com/office/drawing/2014/main" id="{C007DF10-11C5-48D4-BB15-45BE575691D1}"/>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48" name="Text Box 9">
          <a:extLst>
            <a:ext uri="{FF2B5EF4-FFF2-40B4-BE49-F238E27FC236}">
              <a16:creationId xmlns:a16="http://schemas.microsoft.com/office/drawing/2014/main" id="{84EBBB30-A388-41D5-A376-94002FE3D8B4}"/>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49" name="Text Box 10">
          <a:extLst>
            <a:ext uri="{FF2B5EF4-FFF2-40B4-BE49-F238E27FC236}">
              <a16:creationId xmlns:a16="http://schemas.microsoft.com/office/drawing/2014/main" id="{89FE930D-92F4-43F6-A5CA-C7A697D8B103}"/>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50" name="Text Box 1">
          <a:extLst>
            <a:ext uri="{FF2B5EF4-FFF2-40B4-BE49-F238E27FC236}">
              <a16:creationId xmlns:a16="http://schemas.microsoft.com/office/drawing/2014/main" id="{36E0B078-AC4D-447D-8839-A212FB4A5AF0}"/>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51" name="Text Box 2">
          <a:extLst>
            <a:ext uri="{FF2B5EF4-FFF2-40B4-BE49-F238E27FC236}">
              <a16:creationId xmlns:a16="http://schemas.microsoft.com/office/drawing/2014/main" id="{44C02F5B-7E06-4B08-9890-E92155BCBD21}"/>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52" name="Text Box 7">
          <a:extLst>
            <a:ext uri="{FF2B5EF4-FFF2-40B4-BE49-F238E27FC236}">
              <a16:creationId xmlns:a16="http://schemas.microsoft.com/office/drawing/2014/main" id="{D18E224B-6A1B-4412-A591-E90A8C3BF657}"/>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53" name="Text Box 8">
          <a:extLst>
            <a:ext uri="{FF2B5EF4-FFF2-40B4-BE49-F238E27FC236}">
              <a16:creationId xmlns:a16="http://schemas.microsoft.com/office/drawing/2014/main" id="{E5A621FF-2CB5-40BB-A25A-ED2623F5BC60}"/>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54" name="Text Box 9">
          <a:extLst>
            <a:ext uri="{FF2B5EF4-FFF2-40B4-BE49-F238E27FC236}">
              <a16:creationId xmlns:a16="http://schemas.microsoft.com/office/drawing/2014/main" id="{53A1E162-33FC-44A9-B4BD-819A66227D33}"/>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55" name="Text Box 10">
          <a:extLst>
            <a:ext uri="{FF2B5EF4-FFF2-40B4-BE49-F238E27FC236}">
              <a16:creationId xmlns:a16="http://schemas.microsoft.com/office/drawing/2014/main" id="{D4052F67-B862-4B50-B36E-EC2FFD808FEB}"/>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56" name="Text Box 1">
          <a:extLst>
            <a:ext uri="{FF2B5EF4-FFF2-40B4-BE49-F238E27FC236}">
              <a16:creationId xmlns:a16="http://schemas.microsoft.com/office/drawing/2014/main" id="{7F0E289D-B3D0-4A8B-94BD-2282EE9E5A41}"/>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57" name="Text Box 2">
          <a:extLst>
            <a:ext uri="{FF2B5EF4-FFF2-40B4-BE49-F238E27FC236}">
              <a16:creationId xmlns:a16="http://schemas.microsoft.com/office/drawing/2014/main" id="{5378CB03-8036-45DB-97C8-2C3BB5C03C8E}"/>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58" name="Text Box 7">
          <a:extLst>
            <a:ext uri="{FF2B5EF4-FFF2-40B4-BE49-F238E27FC236}">
              <a16:creationId xmlns:a16="http://schemas.microsoft.com/office/drawing/2014/main" id="{4D61F68C-92DC-4948-AD7F-07E03F984655}"/>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59" name="Text Box 8">
          <a:extLst>
            <a:ext uri="{FF2B5EF4-FFF2-40B4-BE49-F238E27FC236}">
              <a16:creationId xmlns:a16="http://schemas.microsoft.com/office/drawing/2014/main" id="{502C8F21-EB06-4B7F-AFAA-3512792393BC}"/>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60" name="Text Box 9">
          <a:extLst>
            <a:ext uri="{FF2B5EF4-FFF2-40B4-BE49-F238E27FC236}">
              <a16:creationId xmlns:a16="http://schemas.microsoft.com/office/drawing/2014/main" id="{06471DDC-0597-4DCB-B39C-30DDA2B8A128}"/>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61" name="Text Box 10">
          <a:extLst>
            <a:ext uri="{FF2B5EF4-FFF2-40B4-BE49-F238E27FC236}">
              <a16:creationId xmlns:a16="http://schemas.microsoft.com/office/drawing/2014/main" id="{43DBB780-254A-4DFE-81FD-D0F1DFFB196F}"/>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62" name="Text Box 1">
          <a:extLst>
            <a:ext uri="{FF2B5EF4-FFF2-40B4-BE49-F238E27FC236}">
              <a16:creationId xmlns:a16="http://schemas.microsoft.com/office/drawing/2014/main" id="{580E6023-9682-4C86-B973-D492449CD9B6}"/>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63" name="Text Box 2">
          <a:extLst>
            <a:ext uri="{FF2B5EF4-FFF2-40B4-BE49-F238E27FC236}">
              <a16:creationId xmlns:a16="http://schemas.microsoft.com/office/drawing/2014/main" id="{3305F134-3466-447C-A2FC-AFDDF907013D}"/>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64" name="Text Box 7">
          <a:extLst>
            <a:ext uri="{FF2B5EF4-FFF2-40B4-BE49-F238E27FC236}">
              <a16:creationId xmlns:a16="http://schemas.microsoft.com/office/drawing/2014/main" id="{6EC34F2E-CBBA-41D4-9FA9-BB26CB26AD5F}"/>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65" name="Text Box 8">
          <a:extLst>
            <a:ext uri="{FF2B5EF4-FFF2-40B4-BE49-F238E27FC236}">
              <a16:creationId xmlns:a16="http://schemas.microsoft.com/office/drawing/2014/main" id="{B741F2CF-F652-4BBB-9F7B-6713658DCA43}"/>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66" name="Text Box 9">
          <a:extLst>
            <a:ext uri="{FF2B5EF4-FFF2-40B4-BE49-F238E27FC236}">
              <a16:creationId xmlns:a16="http://schemas.microsoft.com/office/drawing/2014/main" id="{37BDE380-EF27-4AB6-9590-72E1E809DD62}"/>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67" name="Text Box 10">
          <a:extLst>
            <a:ext uri="{FF2B5EF4-FFF2-40B4-BE49-F238E27FC236}">
              <a16:creationId xmlns:a16="http://schemas.microsoft.com/office/drawing/2014/main" id="{81F1B603-86E0-460E-8531-57EA3CAFFB83}"/>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68" name="Text Box 1">
          <a:extLst>
            <a:ext uri="{FF2B5EF4-FFF2-40B4-BE49-F238E27FC236}">
              <a16:creationId xmlns:a16="http://schemas.microsoft.com/office/drawing/2014/main" id="{F4F2097D-60BC-46AC-B8DD-CF274E8F59F3}"/>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69" name="Text Box 2">
          <a:extLst>
            <a:ext uri="{FF2B5EF4-FFF2-40B4-BE49-F238E27FC236}">
              <a16:creationId xmlns:a16="http://schemas.microsoft.com/office/drawing/2014/main" id="{480B9AB2-BE9B-4D7B-9B5A-3046A02D5AC6}"/>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70" name="Text Box 7">
          <a:extLst>
            <a:ext uri="{FF2B5EF4-FFF2-40B4-BE49-F238E27FC236}">
              <a16:creationId xmlns:a16="http://schemas.microsoft.com/office/drawing/2014/main" id="{39D58D3A-884D-47A5-856A-FE98306FF275}"/>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71" name="Text Box 8">
          <a:extLst>
            <a:ext uri="{FF2B5EF4-FFF2-40B4-BE49-F238E27FC236}">
              <a16:creationId xmlns:a16="http://schemas.microsoft.com/office/drawing/2014/main" id="{0C0570EF-BAE7-495D-AD68-4BABBC484F67}"/>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72" name="Text Box 9">
          <a:extLst>
            <a:ext uri="{FF2B5EF4-FFF2-40B4-BE49-F238E27FC236}">
              <a16:creationId xmlns:a16="http://schemas.microsoft.com/office/drawing/2014/main" id="{0F174F75-0534-4125-9B21-962D6C51F6A0}"/>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173</xdr:row>
      <xdr:rowOff>0</xdr:rowOff>
    </xdr:from>
    <xdr:ext cx="95250" cy="228600"/>
    <xdr:sp macro="" textlink="">
      <xdr:nvSpPr>
        <xdr:cNvPr id="473" name="Text Box 10">
          <a:extLst>
            <a:ext uri="{FF2B5EF4-FFF2-40B4-BE49-F238E27FC236}">
              <a16:creationId xmlns:a16="http://schemas.microsoft.com/office/drawing/2014/main" id="{95DB4AC6-F688-4B55-9E9C-FCA0BFED42EB}"/>
            </a:ext>
          </a:extLst>
        </xdr:cNvPr>
        <xdr:cNvSpPr txBox="1">
          <a:spLocks noChangeArrowheads="1"/>
        </xdr:cNvSpPr>
      </xdr:nvSpPr>
      <xdr:spPr bwMode="auto">
        <a:xfrm>
          <a:off x="0" y="4358640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74" name="Text Box 1">
          <a:extLst>
            <a:ext uri="{FF2B5EF4-FFF2-40B4-BE49-F238E27FC236}">
              <a16:creationId xmlns:a16="http://schemas.microsoft.com/office/drawing/2014/main" id="{1247C83E-08F5-4659-B53E-03E3BDDB4909}"/>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75" name="Text Box 2">
          <a:extLst>
            <a:ext uri="{FF2B5EF4-FFF2-40B4-BE49-F238E27FC236}">
              <a16:creationId xmlns:a16="http://schemas.microsoft.com/office/drawing/2014/main" id="{F0E34767-43A2-4621-BDA4-83C82234187F}"/>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76" name="Text Box 3">
          <a:extLst>
            <a:ext uri="{FF2B5EF4-FFF2-40B4-BE49-F238E27FC236}">
              <a16:creationId xmlns:a16="http://schemas.microsoft.com/office/drawing/2014/main" id="{F4E3E9FC-E289-4DE5-892C-0B2C7AC025F6}"/>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77" name="Text Box 4">
          <a:extLst>
            <a:ext uri="{FF2B5EF4-FFF2-40B4-BE49-F238E27FC236}">
              <a16:creationId xmlns:a16="http://schemas.microsoft.com/office/drawing/2014/main" id="{49BDBA30-0AEE-46C6-9F23-2AF5A1E004F9}"/>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78" name="Text Box 5">
          <a:extLst>
            <a:ext uri="{FF2B5EF4-FFF2-40B4-BE49-F238E27FC236}">
              <a16:creationId xmlns:a16="http://schemas.microsoft.com/office/drawing/2014/main" id="{B56510A3-5D75-4944-8EC9-FEB32D7D7FE9}"/>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79" name="Text Box 6">
          <a:extLst>
            <a:ext uri="{FF2B5EF4-FFF2-40B4-BE49-F238E27FC236}">
              <a16:creationId xmlns:a16="http://schemas.microsoft.com/office/drawing/2014/main" id="{5CB1810C-BC63-4593-A214-9355F36E1B64}"/>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80" name="Text Box 7">
          <a:extLst>
            <a:ext uri="{FF2B5EF4-FFF2-40B4-BE49-F238E27FC236}">
              <a16:creationId xmlns:a16="http://schemas.microsoft.com/office/drawing/2014/main" id="{52AD07BC-0D79-4A2A-B1E6-B10D25C2CE3C}"/>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81" name="Text Box 8">
          <a:extLst>
            <a:ext uri="{FF2B5EF4-FFF2-40B4-BE49-F238E27FC236}">
              <a16:creationId xmlns:a16="http://schemas.microsoft.com/office/drawing/2014/main" id="{C2BF75AA-2031-4FC2-AA35-5AD30FFE884E}"/>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82" name="Text Box 9">
          <a:extLst>
            <a:ext uri="{FF2B5EF4-FFF2-40B4-BE49-F238E27FC236}">
              <a16:creationId xmlns:a16="http://schemas.microsoft.com/office/drawing/2014/main" id="{DD804187-B862-465C-9C9C-3BC6E7CF5817}"/>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83" name="Text Box 10">
          <a:extLst>
            <a:ext uri="{FF2B5EF4-FFF2-40B4-BE49-F238E27FC236}">
              <a16:creationId xmlns:a16="http://schemas.microsoft.com/office/drawing/2014/main" id="{41F2C071-06CE-4C06-AAC5-AC5F98E2B474}"/>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84" name="Text Box 1">
          <a:extLst>
            <a:ext uri="{FF2B5EF4-FFF2-40B4-BE49-F238E27FC236}">
              <a16:creationId xmlns:a16="http://schemas.microsoft.com/office/drawing/2014/main" id="{A0D551F9-0D41-4C57-92F5-BE834A332E88}"/>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85" name="Text Box 2">
          <a:extLst>
            <a:ext uri="{FF2B5EF4-FFF2-40B4-BE49-F238E27FC236}">
              <a16:creationId xmlns:a16="http://schemas.microsoft.com/office/drawing/2014/main" id="{3008053E-7727-46A5-8686-A3594EC89204}"/>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86" name="Text Box 7">
          <a:extLst>
            <a:ext uri="{FF2B5EF4-FFF2-40B4-BE49-F238E27FC236}">
              <a16:creationId xmlns:a16="http://schemas.microsoft.com/office/drawing/2014/main" id="{0FE11776-E4E2-4B31-8A28-EA2C87FF1257}"/>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87" name="Text Box 8">
          <a:extLst>
            <a:ext uri="{FF2B5EF4-FFF2-40B4-BE49-F238E27FC236}">
              <a16:creationId xmlns:a16="http://schemas.microsoft.com/office/drawing/2014/main" id="{20E32B2B-F29B-49E6-A50B-C948ABA0A826}"/>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88" name="Text Box 9">
          <a:extLst>
            <a:ext uri="{FF2B5EF4-FFF2-40B4-BE49-F238E27FC236}">
              <a16:creationId xmlns:a16="http://schemas.microsoft.com/office/drawing/2014/main" id="{BF61BE8A-40A8-45EB-8F44-DA5E20A5F235}"/>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89" name="Text Box 10">
          <a:extLst>
            <a:ext uri="{FF2B5EF4-FFF2-40B4-BE49-F238E27FC236}">
              <a16:creationId xmlns:a16="http://schemas.microsoft.com/office/drawing/2014/main" id="{AE0F8E41-EA70-4A65-97F9-20A2884FE7F0}"/>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90" name="Text Box 1">
          <a:extLst>
            <a:ext uri="{FF2B5EF4-FFF2-40B4-BE49-F238E27FC236}">
              <a16:creationId xmlns:a16="http://schemas.microsoft.com/office/drawing/2014/main" id="{27E76B3A-B044-4C6D-85AA-2A88B32F15D7}"/>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91" name="Text Box 2">
          <a:extLst>
            <a:ext uri="{FF2B5EF4-FFF2-40B4-BE49-F238E27FC236}">
              <a16:creationId xmlns:a16="http://schemas.microsoft.com/office/drawing/2014/main" id="{8AAD019C-7977-4F3D-BDA9-6DD4CD62566B}"/>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92" name="Text Box 3">
          <a:extLst>
            <a:ext uri="{FF2B5EF4-FFF2-40B4-BE49-F238E27FC236}">
              <a16:creationId xmlns:a16="http://schemas.microsoft.com/office/drawing/2014/main" id="{A9BC4378-9873-4530-A22E-ECEA7B1B4FA1}"/>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93" name="Text Box 4">
          <a:extLst>
            <a:ext uri="{FF2B5EF4-FFF2-40B4-BE49-F238E27FC236}">
              <a16:creationId xmlns:a16="http://schemas.microsoft.com/office/drawing/2014/main" id="{2B5A340D-2284-4F1C-B320-D8FDB266FE8E}"/>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94" name="Text Box 5">
          <a:extLst>
            <a:ext uri="{FF2B5EF4-FFF2-40B4-BE49-F238E27FC236}">
              <a16:creationId xmlns:a16="http://schemas.microsoft.com/office/drawing/2014/main" id="{00F8C313-839C-41C7-A505-F5F13806C0E7}"/>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95" name="Text Box 6">
          <a:extLst>
            <a:ext uri="{FF2B5EF4-FFF2-40B4-BE49-F238E27FC236}">
              <a16:creationId xmlns:a16="http://schemas.microsoft.com/office/drawing/2014/main" id="{25A5F273-B38E-4968-9A8E-A16BED0FEBC7}"/>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96" name="Text Box 7">
          <a:extLst>
            <a:ext uri="{FF2B5EF4-FFF2-40B4-BE49-F238E27FC236}">
              <a16:creationId xmlns:a16="http://schemas.microsoft.com/office/drawing/2014/main" id="{5E26C0C3-186E-41FF-947D-0179B97CE6DD}"/>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97" name="Text Box 8">
          <a:extLst>
            <a:ext uri="{FF2B5EF4-FFF2-40B4-BE49-F238E27FC236}">
              <a16:creationId xmlns:a16="http://schemas.microsoft.com/office/drawing/2014/main" id="{69CA187B-1C8C-4373-A4C6-CFFC94C00B60}"/>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98" name="Text Box 9">
          <a:extLst>
            <a:ext uri="{FF2B5EF4-FFF2-40B4-BE49-F238E27FC236}">
              <a16:creationId xmlns:a16="http://schemas.microsoft.com/office/drawing/2014/main" id="{17DB595C-C7B2-49E5-9F51-093656DC62DF}"/>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499" name="Text Box 10">
          <a:extLst>
            <a:ext uri="{FF2B5EF4-FFF2-40B4-BE49-F238E27FC236}">
              <a16:creationId xmlns:a16="http://schemas.microsoft.com/office/drawing/2014/main" id="{A48CC73C-76E4-426F-8C23-DE357BB4217F}"/>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00" name="Text Box 1">
          <a:extLst>
            <a:ext uri="{FF2B5EF4-FFF2-40B4-BE49-F238E27FC236}">
              <a16:creationId xmlns:a16="http://schemas.microsoft.com/office/drawing/2014/main" id="{AA9562B1-F8AE-4383-B786-4E2DAD3879E5}"/>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01" name="Text Box 2">
          <a:extLst>
            <a:ext uri="{FF2B5EF4-FFF2-40B4-BE49-F238E27FC236}">
              <a16:creationId xmlns:a16="http://schemas.microsoft.com/office/drawing/2014/main" id="{528463FB-CA5F-422B-A8BA-6FB40F1244B2}"/>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02" name="Text Box 7">
          <a:extLst>
            <a:ext uri="{FF2B5EF4-FFF2-40B4-BE49-F238E27FC236}">
              <a16:creationId xmlns:a16="http://schemas.microsoft.com/office/drawing/2014/main" id="{08E797CB-B18E-4C64-A90B-775EA635042A}"/>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03" name="Text Box 8">
          <a:extLst>
            <a:ext uri="{FF2B5EF4-FFF2-40B4-BE49-F238E27FC236}">
              <a16:creationId xmlns:a16="http://schemas.microsoft.com/office/drawing/2014/main" id="{1748C8EE-1924-4373-88E0-88BFA57A5DCB}"/>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04" name="Text Box 9">
          <a:extLst>
            <a:ext uri="{FF2B5EF4-FFF2-40B4-BE49-F238E27FC236}">
              <a16:creationId xmlns:a16="http://schemas.microsoft.com/office/drawing/2014/main" id="{4F0C9827-5CA2-42B1-BAB9-75AF0D1417BC}"/>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05" name="Text Box 10">
          <a:extLst>
            <a:ext uri="{FF2B5EF4-FFF2-40B4-BE49-F238E27FC236}">
              <a16:creationId xmlns:a16="http://schemas.microsoft.com/office/drawing/2014/main" id="{39229D6A-22AC-4D49-8533-5F6A9B722FF7}"/>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06" name="Text Box 1">
          <a:extLst>
            <a:ext uri="{FF2B5EF4-FFF2-40B4-BE49-F238E27FC236}">
              <a16:creationId xmlns:a16="http://schemas.microsoft.com/office/drawing/2014/main" id="{7AC098B8-74F1-4A41-AA17-97E28E2DBACC}"/>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07" name="Text Box 2">
          <a:extLst>
            <a:ext uri="{FF2B5EF4-FFF2-40B4-BE49-F238E27FC236}">
              <a16:creationId xmlns:a16="http://schemas.microsoft.com/office/drawing/2014/main" id="{B15C0B93-A5A6-447F-9C77-43D3E37F1F43}"/>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08" name="Text Box 3">
          <a:extLst>
            <a:ext uri="{FF2B5EF4-FFF2-40B4-BE49-F238E27FC236}">
              <a16:creationId xmlns:a16="http://schemas.microsoft.com/office/drawing/2014/main" id="{DC628E38-7831-40D8-98A8-B4ADED760BCF}"/>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09" name="Text Box 4">
          <a:extLst>
            <a:ext uri="{FF2B5EF4-FFF2-40B4-BE49-F238E27FC236}">
              <a16:creationId xmlns:a16="http://schemas.microsoft.com/office/drawing/2014/main" id="{FD591709-4BB8-4FE1-8121-53759575DF36}"/>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10" name="Text Box 5">
          <a:extLst>
            <a:ext uri="{FF2B5EF4-FFF2-40B4-BE49-F238E27FC236}">
              <a16:creationId xmlns:a16="http://schemas.microsoft.com/office/drawing/2014/main" id="{6DD2FA20-BA54-4317-8C1F-EAA46C9E4C5A}"/>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11" name="Text Box 6">
          <a:extLst>
            <a:ext uri="{FF2B5EF4-FFF2-40B4-BE49-F238E27FC236}">
              <a16:creationId xmlns:a16="http://schemas.microsoft.com/office/drawing/2014/main" id="{91F49388-1359-40C0-BEEE-E10FCBC3082A}"/>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12" name="Text Box 7">
          <a:extLst>
            <a:ext uri="{FF2B5EF4-FFF2-40B4-BE49-F238E27FC236}">
              <a16:creationId xmlns:a16="http://schemas.microsoft.com/office/drawing/2014/main" id="{01555101-E966-4BDE-950C-3F578BE022A5}"/>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13" name="Text Box 8">
          <a:extLst>
            <a:ext uri="{FF2B5EF4-FFF2-40B4-BE49-F238E27FC236}">
              <a16:creationId xmlns:a16="http://schemas.microsoft.com/office/drawing/2014/main" id="{7BFD636D-DB38-44A9-96AA-182ABD7AFCB9}"/>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14" name="Text Box 9">
          <a:extLst>
            <a:ext uri="{FF2B5EF4-FFF2-40B4-BE49-F238E27FC236}">
              <a16:creationId xmlns:a16="http://schemas.microsoft.com/office/drawing/2014/main" id="{2882FD71-73E1-45B8-B64F-9280FD43E5BE}"/>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15" name="Text Box 10">
          <a:extLst>
            <a:ext uri="{FF2B5EF4-FFF2-40B4-BE49-F238E27FC236}">
              <a16:creationId xmlns:a16="http://schemas.microsoft.com/office/drawing/2014/main" id="{7692367A-5650-4595-A17B-93EE995AA3FA}"/>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16" name="Text Box 1">
          <a:extLst>
            <a:ext uri="{FF2B5EF4-FFF2-40B4-BE49-F238E27FC236}">
              <a16:creationId xmlns:a16="http://schemas.microsoft.com/office/drawing/2014/main" id="{FB1A4809-4562-41D9-84DA-661982B3895D}"/>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17" name="Text Box 2">
          <a:extLst>
            <a:ext uri="{FF2B5EF4-FFF2-40B4-BE49-F238E27FC236}">
              <a16:creationId xmlns:a16="http://schemas.microsoft.com/office/drawing/2014/main" id="{D2436A01-BC46-4618-BCC9-538E3DB7EEFA}"/>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18" name="Text Box 7">
          <a:extLst>
            <a:ext uri="{FF2B5EF4-FFF2-40B4-BE49-F238E27FC236}">
              <a16:creationId xmlns:a16="http://schemas.microsoft.com/office/drawing/2014/main" id="{74288C5D-0889-457E-A04A-1D24F7855D25}"/>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19" name="Text Box 8">
          <a:extLst>
            <a:ext uri="{FF2B5EF4-FFF2-40B4-BE49-F238E27FC236}">
              <a16:creationId xmlns:a16="http://schemas.microsoft.com/office/drawing/2014/main" id="{219663E8-0495-4989-B073-F670CE8326DD}"/>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20" name="Text Box 9">
          <a:extLst>
            <a:ext uri="{FF2B5EF4-FFF2-40B4-BE49-F238E27FC236}">
              <a16:creationId xmlns:a16="http://schemas.microsoft.com/office/drawing/2014/main" id="{AE8BE54B-57E7-4846-AFE2-FAA7D2A73645}"/>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21" name="Text Box 10">
          <a:extLst>
            <a:ext uri="{FF2B5EF4-FFF2-40B4-BE49-F238E27FC236}">
              <a16:creationId xmlns:a16="http://schemas.microsoft.com/office/drawing/2014/main" id="{281A069E-597D-4600-8AFA-54A8D4452C2F}"/>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22" name="Text Box 1">
          <a:extLst>
            <a:ext uri="{FF2B5EF4-FFF2-40B4-BE49-F238E27FC236}">
              <a16:creationId xmlns:a16="http://schemas.microsoft.com/office/drawing/2014/main" id="{C5170F5F-1601-4D11-9867-0C49DAD38AEF}"/>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23" name="Text Box 2">
          <a:extLst>
            <a:ext uri="{FF2B5EF4-FFF2-40B4-BE49-F238E27FC236}">
              <a16:creationId xmlns:a16="http://schemas.microsoft.com/office/drawing/2014/main" id="{AE25AC9B-D212-4A2B-87A4-4F5543C9000F}"/>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24" name="Text Box 3">
          <a:extLst>
            <a:ext uri="{FF2B5EF4-FFF2-40B4-BE49-F238E27FC236}">
              <a16:creationId xmlns:a16="http://schemas.microsoft.com/office/drawing/2014/main" id="{55399AAC-CBF4-49FC-80B6-88A4B4B5297C}"/>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25" name="Text Box 4">
          <a:extLst>
            <a:ext uri="{FF2B5EF4-FFF2-40B4-BE49-F238E27FC236}">
              <a16:creationId xmlns:a16="http://schemas.microsoft.com/office/drawing/2014/main" id="{7E2F4962-A0F9-43BE-B791-5055E477E830}"/>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26" name="Text Box 5">
          <a:extLst>
            <a:ext uri="{FF2B5EF4-FFF2-40B4-BE49-F238E27FC236}">
              <a16:creationId xmlns:a16="http://schemas.microsoft.com/office/drawing/2014/main" id="{C6188775-5C10-49C1-92A1-1F932B356B99}"/>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27" name="Text Box 6">
          <a:extLst>
            <a:ext uri="{FF2B5EF4-FFF2-40B4-BE49-F238E27FC236}">
              <a16:creationId xmlns:a16="http://schemas.microsoft.com/office/drawing/2014/main" id="{4CC20FB1-2B11-4254-8BBC-F4439D892392}"/>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28" name="Text Box 7">
          <a:extLst>
            <a:ext uri="{FF2B5EF4-FFF2-40B4-BE49-F238E27FC236}">
              <a16:creationId xmlns:a16="http://schemas.microsoft.com/office/drawing/2014/main" id="{A527D4E9-35C3-4755-ACA8-AC68680B9EA0}"/>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29" name="Text Box 8">
          <a:extLst>
            <a:ext uri="{FF2B5EF4-FFF2-40B4-BE49-F238E27FC236}">
              <a16:creationId xmlns:a16="http://schemas.microsoft.com/office/drawing/2014/main" id="{C2CB3553-6359-4CE4-BB05-5D580DAD8F5E}"/>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30" name="Text Box 9">
          <a:extLst>
            <a:ext uri="{FF2B5EF4-FFF2-40B4-BE49-F238E27FC236}">
              <a16:creationId xmlns:a16="http://schemas.microsoft.com/office/drawing/2014/main" id="{474DA3CB-781F-48C4-9E8A-9D3E1D4169DD}"/>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31" name="Text Box 10">
          <a:extLst>
            <a:ext uri="{FF2B5EF4-FFF2-40B4-BE49-F238E27FC236}">
              <a16:creationId xmlns:a16="http://schemas.microsoft.com/office/drawing/2014/main" id="{88615051-C587-4A75-BDF5-09BB8F90C3A6}"/>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32" name="Text Box 1">
          <a:extLst>
            <a:ext uri="{FF2B5EF4-FFF2-40B4-BE49-F238E27FC236}">
              <a16:creationId xmlns:a16="http://schemas.microsoft.com/office/drawing/2014/main" id="{222F4F5B-270B-430F-AEC1-AFDE564927D5}"/>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33" name="Text Box 2">
          <a:extLst>
            <a:ext uri="{FF2B5EF4-FFF2-40B4-BE49-F238E27FC236}">
              <a16:creationId xmlns:a16="http://schemas.microsoft.com/office/drawing/2014/main" id="{7756ABB8-3070-4A2F-8DEF-DCEF36CECAB8}"/>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34" name="Text Box 7">
          <a:extLst>
            <a:ext uri="{FF2B5EF4-FFF2-40B4-BE49-F238E27FC236}">
              <a16:creationId xmlns:a16="http://schemas.microsoft.com/office/drawing/2014/main" id="{CC774617-D527-4D8C-805C-8A972F8C39E2}"/>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35" name="Text Box 8">
          <a:extLst>
            <a:ext uri="{FF2B5EF4-FFF2-40B4-BE49-F238E27FC236}">
              <a16:creationId xmlns:a16="http://schemas.microsoft.com/office/drawing/2014/main" id="{700F8272-0E45-42BD-9F8C-F5486784EDAE}"/>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36" name="Text Box 9">
          <a:extLst>
            <a:ext uri="{FF2B5EF4-FFF2-40B4-BE49-F238E27FC236}">
              <a16:creationId xmlns:a16="http://schemas.microsoft.com/office/drawing/2014/main" id="{315E6B13-24D1-4AFB-84EF-08B49C0ED6A7}"/>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37" name="Text Box 10">
          <a:extLst>
            <a:ext uri="{FF2B5EF4-FFF2-40B4-BE49-F238E27FC236}">
              <a16:creationId xmlns:a16="http://schemas.microsoft.com/office/drawing/2014/main" id="{20B71BC8-240C-4951-B3F5-2485572561D5}"/>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38" name="Text Box 1">
          <a:extLst>
            <a:ext uri="{FF2B5EF4-FFF2-40B4-BE49-F238E27FC236}">
              <a16:creationId xmlns:a16="http://schemas.microsoft.com/office/drawing/2014/main" id="{3123C42B-0DE6-452C-98B8-16592E0F36CF}"/>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39" name="Text Box 2">
          <a:extLst>
            <a:ext uri="{FF2B5EF4-FFF2-40B4-BE49-F238E27FC236}">
              <a16:creationId xmlns:a16="http://schemas.microsoft.com/office/drawing/2014/main" id="{E49E9AE4-5C3D-44D6-A7CE-80E6168B2BA9}"/>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40" name="Text Box 3">
          <a:extLst>
            <a:ext uri="{FF2B5EF4-FFF2-40B4-BE49-F238E27FC236}">
              <a16:creationId xmlns:a16="http://schemas.microsoft.com/office/drawing/2014/main" id="{0DB18FD1-7893-46DB-AE50-122CB4198DFC}"/>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41" name="Text Box 4">
          <a:extLst>
            <a:ext uri="{FF2B5EF4-FFF2-40B4-BE49-F238E27FC236}">
              <a16:creationId xmlns:a16="http://schemas.microsoft.com/office/drawing/2014/main" id="{54DE1101-2B43-468F-9B89-BA3C0054C390}"/>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42" name="Text Box 5">
          <a:extLst>
            <a:ext uri="{FF2B5EF4-FFF2-40B4-BE49-F238E27FC236}">
              <a16:creationId xmlns:a16="http://schemas.microsoft.com/office/drawing/2014/main" id="{F21BB866-71E4-4074-84C0-F85B96B22201}"/>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43" name="Text Box 6">
          <a:extLst>
            <a:ext uri="{FF2B5EF4-FFF2-40B4-BE49-F238E27FC236}">
              <a16:creationId xmlns:a16="http://schemas.microsoft.com/office/drawing/2014/main" id="{889A59E5-5652-4769-81EA-737905652B53}"/>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44" name="Text Box 7">
          <a:extLst>
            <a:ext uri="{FF2B5EF4-FFF2-40B4-BE49-F238E27FC236}">
              <a16:creationId xmlns:a16="http://schemas.microsoft.com/office/drawing/2014/main" id="{CBABA43E-1FB0-4392-9408-0B066265AC34}"/>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45" name="Text Box 8">
          <a:extLst>
            <a:ext uri="{FF2B5EF4-FFF2-40B4-BE49-F238E27FC236}">
              <a16:creationId xmlns:a16="http://schemas.microsoft.com/office/drawing/2014/main" id="{2EC8F75F-9B94-41A2-A825-10143B0E7FED}"/>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46" name="Text Box 9">
          <a:extLst>
            <a:ext uri="{FF2B5EF4-FFF2-40B4-BE49-F238E27FC236}">
              <a16:creationId xmlns:a16="http://schemas.microsoft.com/office/drawing/2014/main" id="{268072A5-BACE-4AC8-A2F4-7779F0EF8DB3}"/>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47" name="Text Box 10">
          <a:extLst>
            <a:ext uri="{FF2B5EF4-FFF2-40B4-BE49-F238E27FC236}">
              <a16:creationId xmlns:a16="http://schemas.microsoft.com/office/drawing/2014/main" id="{A1CA4138-C739-4DFC-BF53-33E5905628C9}"/>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48" name="Text Box 1">
          <a:extLst>
            <a:ext uri="{FF2B5EF4-FFF2-40B4-BE49-F238E27FC236}">
              <a16:creationId xmlns:a16="http://schemas.microsoft.com/office/drawing/2014/main" id="{204EAE43-ACE0-4187-A862-7DE8DC35D0A6}"/>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49" name="Text Box 2">
          <a:extLst>
            <a:ext uri="{FF2B5EF4-FFF2-40B4-BE49-F238E27FC236}">
              <a16:creationId xmlns:a16="http://schemas.microsoft.com/office/drawing/2014/main" id="{842AF30A-4E40-45EA-870D-28B934D7F9B9}"/>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50" name="Text Box 7">
          <a:extLst>
            <a:ext uri="{FF2B5EF4-FFF2-40B4-BE49-F238E27FC236}">
              <a16:creationId xmlns:a16="http://schemas.microsoft.com/office/drawing/2014/main" id="{AE863DD1-9808-412B-897F-9A913F1B449F}"/>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51" name="Text Box 8">
          <a:extLst>
            <a:ext uri="{FF2B5EF4-FFF2-40B4-BE49-F238E27FC236}">
              <a16:creationId xmlns:a16="http://schemas.microsoft.com/office/drawing/2014/main" id="{A1A1BA01-4513-4277-A6F7-1A89503BE756}"/>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52" name="Text Box 9">
          <a:extLst>
            <a:ext uri="{FF2B5EF4-FFF2-40B4-BE49-F238E27FC236}">
              <a16:creationId xmlns:a16="http://schemas.microsoft.com/office/drawing/2014/main" id="{69885604-3B96-4FCF-979F-C53CC15451FF}"/>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53" name="Text Box 10">
          <a:extLst>
            <a:ext uri="{FF2B5EF4-FFF2-40B4-BE49-F238E27FC236}">
              <a16:creationId xmlns:a16="http://schemas.microsoft.com/office/drawing/2014/main" id="{8FFA7383-51FD-4FC0-ABAE-247E1DAA2726}"/>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54" name="Text Box 1">
          <a:extLst>
            <a:ext uri="{FF2B5EF4-FFF2-40B4-BE49-F238E27FC236}">
              <a16:creationId xmlns:a16="http://schemas.microsoft.com/office/drawing/2014/main" id="{B2F357A0-115C-4A14-B95F-299FA853A2FA}"/>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55" name="Text Box 2">
          <a:extLst>
            <a:ext uri="{FF2B5EF4-FFF2-40B4-BE49-F238E27FC236}">
              <a16:creationId xmlns:a16="http://schemas.microsoft.com/office/drawing/2014/main" id="{4D8EEA72-6E3E-4703-ADB1-06BCDF3A8496}"/>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56" name="Text Box 3">
          <a:extLst>
            <a:ext uri="{FF2B5EF4-FFF2-40B4-BE49-F238E27FC236}">
              <a16:creationId xmlns:a16="http://schemas.microsoft.com/office/drawing/2014/main" id="{D033E412-0582-46CE-8757-A1CC5D92437F}"/>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57" name="Text Box 4">
          <a:extLst>
            <a:ext uri="{FF2B5EF4-FFF2-40B4-BE49-F238E27FC236}">
              <a16:creationId xmlns:a16="http://schemas.microsoft.com/office/drawing/2014/main" id="{08FA07FE-2008-48C0-A470-CE5CA969606F}"/>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58" name="Text Box 5">
          <a:extLst>
            <a:ext uri="{FF2B5EF4-FFF2-40B4-BE49-F238E27FC236}">
              <a16:creationId xmlns:a16="http://schemas.microsoft.com/office/drawing/2014/main" id="{CE98CA7F-2B2B-4D48-9DD7-99F47A497AB3}"/>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59" name="Text Box 6">
          <a:extLst>
            <a:ext uri="{FF2B5EF4-FFF2-40B4-BE49-F238E27FC236}">
              <a16:creationId xmlns:a16="http://schemas.microsoft.com/office/drawing/2014/main" id="{096C713E-02CF-403E-962B-8AF45A562323}"/>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60" name="Text Box 7">
          <a:extLst>
            <a:ext uri="{FF2B5EF4-FFF2-40B4-BE49-F238E27FC236}">
              <a16:creationId xmlns:a16="http://schemas.microsoft.com/office/drawing/2014/main" id="{C8FBEA3C-D152-458B-A1F6-682C0663E4C6}"/>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61" name="Text Box 8">
          <a:extLst>
            <a:ext uri="{FF2B5EF4-FFF2-40B4-BE49-F238E27FC236}">
              <a16:creationId xmlns:a16="http://schemas.microsoft.com/office/drawing/2014/main" id="{D71F5C12-946E-4E66-9391-3C450AA84063}"/>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62" name="Text Box 9">
          <a:extLst>
            <a:ext uri="{FF2B5EF4-FFF2-40B4-BE49-F238E27FC236}">
              <a16:creationId xmlns:a16="http://schemas.microsoft.com/office/drawing/2014/main" id="{F98DEE57-57C1-4670-9FD0-9AF1C9474D4D}"/>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63" name="Text Box 10">
          <a:extLst>
            <a:ext uri="{FF2B5EF4-FFF2-40B4-BE49-F238E27FC236}">
              <a16:creationId xmlns:a16="http://schemas.microsoft.com/office/drawing/2014/main" id="{950DD2A2-CE30-4233-8F0D-69F6E2088CDB}"/>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64" name="Text Box 1">
          <a:extLst>
            <a:ext uri="{FF2B5EF4-FFF2-40B4-BE49-F238E27FC236}">
              <a16:creationId xmlns:a16="http://schemas.microsoft.com/office/drawing/2014/main" id="{59C228B2-D8E4-4F1E-B3DA-F7B565579BF0}"/>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65" name="Text Box 2">
          <a:extLst>
            <a:ext uri="{FF2B5EF4-FFF2-40B4-BE49-F238E27FC236}">
              <a16:creationId xmlns:a16="http://schemas.microsoft.com/office/drawing/2014/main" id="{08A5ED40-21DD-4C5C-BC65-4B201499FABA}"/>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66" name="Text Box 7">
          <a:extLst>
            <a:ext uri="{FF2B5EF4-FFF2-40B4-BE49-F238E27FC236}">
              <a16:creationId xmlns:a16="http://schemas.microsoft.com/office/drawing/2014/main" id="{BFDE32F5-DD18-4ED8-AB13-A21F2EB87E62}"/>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67" name="Text Box 8">
          <a:extLst>
            <a:ext uri="{FF2B5EF4-FFF2-40B4-BE49-F238E27FC236}">
              <a16:creationId xmlns:a16="http://schemas.microsoft.com/office/drawing/2014/main" id="{665C4487-FEAE-41FC-97FF-5C21C78A16A6}"/>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68" name="Text Box 9">
          <a:extLst>
            <a:ext uri="{FF2B5EF4-FFF2-40B4-BE49-F238E27FC236}">
              <a16:creationId xmlns:a16="http://schemas.microsoft.com/office/drawing/2014/main" id="{EFEF8F85-7ADE-4C31-AC13-514511424D4E}"/>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69" name="Text Box 10">
          <a:extLst>
            <a:ext uri="{FF2B5EF4-FFF2-40B4-BE49-F238E27FC236}">
              <a16:creationId xmlns:a16="http://schemas.microsoft.com/office/drawing/2014/main" id="{12F1C6D0-8DD3-4B90-B63C-6B2D94956E01}"/>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70" name="Text Box 1">
          <a:extLst>
            <a:ext uri="{FF2B5EF4-FFF2-40B4-BE49-F238E27FC236}">
              <a16:creationId xmlns:a16="http://schemas.microsoft.com/office/drawing/2014/main" id="{B0338D29-6CF5-4BFA-A6E4-8DB9D1B6E536}"/>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71" name="Text Box 2">
          <a:extLst>
            <a:ext uri="{FF2B5EF4-FFF2-40B4-BE49-F238E27FC236}">
              <a16:creationId xmlns:a16="http://schemas.microsoft.com/office/drawing/2014/main" id="{006F0B71-E6E3-48E0-9E1B-CC7DBE733255}"/>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72" name="Text Box 3">
          <a:extLst>
            <a:ext uri="{FF2B5EF4-FFF2-40B4-BE49-F238E27FC236}">
              <a16:creationId xmlns:a16="http://schemas.microsoft.com/office/drawing/2014/main" id="{7C5A4457-90FC-47C3-B603-261551935669}"/>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73" name="Text Box 4">
          <a:extLst>
            <a:ext uri="{FF2B5EF4-FFF2-40B4-BE49-F238E27FC236}">
              <a16:creationId xmlns:a16="http://schemas.microsoft.com/office/drawing/2014/main" id="{DFCF5343-13F1-45E5-BD3D-BFEFAA369D2B}"/>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74" name="Text Box 5">
          <a:extLst>
            <a:ext uri="{FF2B5EF4-FFF2-40B4-BE49-F238E27FC236}">
              <a16:creationId xmlns:a16="http://schemas.microsoft.com/office/drawing/2014/main" id="{3AF0850F-0E58-4A5D-8A5A-AD82A03F1281}"/>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75" name="Text Box 6">
          <a:extLst>
            <a:ext uri="{FF2B5EF4-FFF2-40B4-BE49-F238E27FC236}">
              <a16:creationId xmlns:a16="http://schemas.microsoft.com/office/drawing/2014/main" id="{4FA1E453-D584-4DB4-B7F0-EEFA0BF3D5E7}"/>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76" name="Text Box 7">
          <a:extLst>
            <a:ext uri="{FF2B5EF4-FFF2-40B4-BE49-F238E27FC236}">
              <a16:creationId xmlns:a16="http://schemas.microsoft.com/office/drawing/2014/main" id="{E87F1472-42B5-40D1-BFAB-D239AE9513D9}"/>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77" name="Text Box 8">
          <a:extLst>
            <a:ext uri="{FF2B5EF4-FFF2-40B4-BE49-F238E27FC236}">
              <a16:creationId xmlns:a16="http://schemas.microsoft.com/office/drawing/2014/main" id="{CF22A317-6918-4F41-A2C7-0054990C42F6}"/>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78" name="Text Box 9">
          <a:extLst>
            <a:ext uri="{FF2B5EF4-FFF2-40B4-BE49-F238E27FC236}">
              <a16:creationId xmlns:a16="http://schemas.microsoft.com/office/drawing/2014/main" id="{317CB890-DE01-460F-8687-B0A722D5E05C}"/>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79" name="Text Box 10">
          <a:extLst>
            <a:ext uri="{FF2B5EF4-FFF2-40B4-BE49-F238E27FC236}">
              <a16:creationId xmlns:a16="http://schemas.microsoft.com/office/drawing/2014/main" id="{29D1879E-7C36-4D0C-A13F-F9FED93B8FF5}"/>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80" name="Text Box 1">
          <a:extLst>
            <a:ext uri="{FF2B5EF4-FFF2-40B4-BE49-F238E27FC236}">
              <a16:creationId xmlns:a16="http://schemas.microsoft.com/office/drawing/2014/main" id="{EFF2EA0B-50EE-49E8-B2CB-29D2DDF3AC7D}"/>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81" name="Text Box 2">
          <a:extLst>
            <a:ext uri="{FF2B5EF4-FFF2-40B4-BE49-F238E27FC236}">
              <a16:creationId xmlns:a16="http://schemas.microsoft.com/office/drawing/2014/main" id="{91080842-8B67-4742-8C10-CF1E26F99FB2}"/>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82" name="Text Box 7">
          <a:extLst>
            <a:ext uri="{FF2B5EF4-FFF2-40B4-BE49-F238E27FC236}">
              <a16:creationId xmlns:a16="http://schemas.microsoft.com/office/drawing/2014/main" id="{AAE44979-CDE8-4B4F-8DB1-25C21BA00FF7}"/>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83" name="Text Box 8">
          <a:extLst>
            <a:ext uri="{FF2B5EF4-FFF2-40B4-BE49-F238E27FC236}">
              <a16:creationId xmlns:a16="http://schemas.microsoft.com/office/drawing/2014/main" id="{4FA4C407-3725-4153-94BF-35819E54127E}"/>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84" name="Text Box 9">
          <a:extLst>
            <a:ext uri="{FF2B5EF4-FFF2-40B4-BE49-F238E27FC236}">
              <a16:creationId xmlns:a16="http://schemas.microsoft.com/office/drawing/2014/main" id="{09F09DEA-DB20-413A-B03A-614A785EDFA0}"/>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85" name="Text Box 10">
          <a:extLst>
            <a:ext uri="{FF2B5EF4-FFF2-40B4-BE49-F238E27FC236}">
              <a16:creationId xmlns:a16="http://schemas.microsoft.com/office/drawing/2014/main" id="{55BCC9A9-7F76-48FD-847C-787A7562BEEC}"/>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86" name="Text Box 1">
          <a:extLst>
            <a:ext uri="{FF2B5EF4-FFF2-40B4-BE49-F238E27FC236}">
              <a16:creationId xmlns:a16="http://schemas.microsoft.com/office/drawing/2014/main" id="{B8210C43-6244-4C0D-B0A1-E38ADE211DE4}"/>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87" name="Text Box 2">
          <a:extLst>
            <a:ext uri="{FF2B5EF4-FFF2-40B4-BE49-F238E27FC236}">
              <a16:creationId xmlns:a16="http://schemas.microsoft.com/office/drawing/2014/main" id="{E0E554FC-5C2F-4A85-8190-8991A3E3984F}"/>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88" name="Text Box 3">
          <a:extLst>
            <a:ext uri="{FF2B5EF4-FFF2-40B4-BE49-F238E27FC236}">
              <a16:creationId xmlns:a16="http://schemas.microsoft.com/office/drawing/2014/main" id="{C8AAA696-5A92-4998-8E07-8E445937DC1F}"/>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89" name="Text Box 4">
          <a:extLst>
            <a:ext uri="{FF2B5EF4-FFF2-40B4-BE49-F238E27FC236}">
              <a16:creationId xmlns:a16="http://schemas.microsoft.com/office/drawing/2014/main" id="{DC832549-D5D7-4F19-B91A-26A2A4C0FF62}"/>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90" name="Text Box 5">
          <a:extLst>
            <a:ext uri="{FF2B5EF4-FFF2-40B4-BE49-F238E27FC236}">
              <a16:creationId xmlns:a16="http://schemas.microsoft.com/office/drawing/2014/main" id="{976C3B75-BB74-4FC6-A517-7999B58FEEE2}"/>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91" name="Text Box 6">
          <a:extLst>
            <a:ext uri="{FF2B5EF4-FFF2-40B4-BE49-F238E27FC236}">
              <a16:creationId xmlns:a16="http://schemas.microsoft.com/office/drawing/2014/main" id="{63E8C945-53A9-44B7-9A49-D4AF1D4A0A64}"/>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92" name="Text Box 7">
          <a:extLst>
            <a:ext uri="{FF2B5EF4-FFF2-40B4-BE49-F238E27FC236}">
              <a16:creationId xmlns:a16="http://schemas.microsoft.com/office/drawing/2014/main" id="{93A0E83E-0096-4793-A834-9F1436DDD41C}"/>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93" name="Text Box 8">
          <a:extLst>
            <a:ext uri="{FF2B5EF4-FFF2-40B4-BE49-F238E27FC236}">
              <a16:creationId xmlns:a16="http://schemas.microsoft.com/office/drawing/2014/main" id="{1871A689-A246-4AF3-BCAB-8CE7D3C7B604}"/>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94" name="Text Box 9">
          <a:extLst>
            <a:ext uri="{FF2B5EF4-FFF2-40B4-BE49-F238E27FC236}">
              <a16:creationId xmlns:a16="http://schemas.microsoft.com/office/drawing/2014/main" id="{6079E484-2201-46D9-B28E-7DBCB9E1180C}"/>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95" name="Text Box 10">
          <a:extLst>
            <a:ext uri="{FF2B5EF4-FFF2-40B4-BE49-F238E27FC236}">
              <a16:creationId xmlns:a16="http://schemas.microsoft.com/office/drawing/2014/main" id="{8BE551D2-3D8F-42F4-A667-956BDCC42D52}"/>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96" name="Text Box 1">
          <a:extLst>
            <a:ext uri="{FF2B5EF4-FFF2-40B4-BE49-F238E27FC236}">
              <a16:creationId xmlns:a16="http://schemas.microsoft.com/office/drawing/2014/main" id="{9DE3A3D9-0E95-4E2E-AB35-02FDC1A49042}"/>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97" name="Text Box 2">
          <a:extLst>
            <a:ext uri="{FF2B5EF4-FFF2-40B4-BE49-F238E27FC236}">
              <a16:creationId xmlns:a16="http://schemas.microsoft.com/office/drawing/2014/main" id="{C6520823-D89C-4960-A341-8161A29C7D5B}"/>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98" name="Text Box 7">
          <a:extLst>
            <a:ext uri="{FF2B5EF4-FFF2-40B4-BE49-F238E27FC236}">
              <a16:creationId xmlns:a16="http://schemas.microsoft.com/office/drawing/2014/main" id="{42D5A95D-9117-4063-8866-EF77AB603DD5}"/>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599" name="Text Box 8">
          <a:extLst>
            <a:ext uri="{FF2B5EF4-FFF2-40B4-BE49-F238E27FC236}">
              <a16:creationId xmlns:a16="http://schemas.microsoft.com/office/drawing/2014/main" id="{FFDE1C6E-AAF4-4573-A18E-A442BC166B0C}"/>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00" name="Text Box 9">
          <a:extLst>
            <a:ext uri="{FF2B5EF4-FFF2-40B4-BE49-F238E27FC236}">
              <a16:creationId xmlns:a16="http://schemas.microsoft.com/office/drawing/2014/main" id="{C0C482AA-9E17-4C75-956E-3767D46B0CFD}"/>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01" name="Text Box 10">
          <a:extLst>
            <a:ext uri="{FF2B5EF4-FFF2-40B4-BE49-F238E27FC236}">
              <a16:creationId xmlns:a16="http://schemas.microsoft.com/office/drawing/2014/main" id="{6ADB3101-D678-4E15-8FDC-C050F97A0C31}"/>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02" name="Text Box 1">
          <a:extLst>
            <a:ext uri="{FF2B5EF4-FFF2-40B4-BE49-F238E27FC236}">
              <a16:creationId xmlns:a16="http://schemas.microsoft.com/office/drawing/2014/main" id="{B0F35BD6-6B48-49E3-B328-A30F4D4B6A59}"/>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03" name="Text Box 2">
          <a:extLst>
            <a:ext uri="{FF2B5EF4-FFF2-40B4-BE49-F238E27FC236}">
              <a16:creationId xmlns:a16="http://schemas.microsoft.com/office/drawing/2014/main" id="{FC7FC5E8-AB0A-4BAA-8B46-72C4676E6BC5}"/>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04" name="Text Box 3">
          <a:extLst>
            <a:ext uri="{FF2B5EF4-FFF2-40B4-BE49-F238E27FC236}">
              <a16:creationId xmlns:a16="http://schemas.microsoft.com/office/drawing/2014/main" id="{6ECA24B9-F3A6-4A33-B18C-81C79B7115CF}"/>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05" name="Text Box 4">
          <a:extLst>
            <a:ext uri="{FF2B5EF4-FFF2-40B4-BE49-F238E27FC236}">
              <a16:creationId xmlns:a16="http://schemas.microsoft.com/office/drawing/2014/main" id="{6959E8E1-1D46-4072-98BB-17650DB1391B}"/>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06" name="Text Box 5">
          <a:extLst>
            <a:ext uri="{FF2B5EF4-FFF2-40B4-BE49-F238E27FC236}">
              <a16:creationId xmlns:a16="http://schemas.microsoft.com/office/drawing/2014/main" id="{508D0D77-1232-4CAD-9689-43ECA5E986A9}"/>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07" name="Text Box 6">
          <a:extLst>
            <a:ext uri="{FF2B5EF4-FFF2-40B4-BE49-F238E27FC236}">
              <a16:creationId xmlns:a16="http://schemas.microsoft.com/office/drawing/2014/main" id="{1B4F4690-F04F-468C-9804-C9F3619EA2D7}"/>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08" name="Text Box 7">
          <a:extLst>
            <a:ext uri="{FF2B5EF4-FFF2-40B4-BE49-F238E27FC236}">
              <a16:creationId xmlns:a16="http://schemas.microsoft.com/office/drawing/2014/main" id="{3E2104CF-A4EA-433B-A558-56B9CF9B0016}"/>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09" name="Text Box 8">
          <a:extLst>
            <a:ext uri="{FF2B5EF4-FFF2-40B4-BE49-F238E27FC236}">
              <a16:creationId xmlns:a16="http://schemas.microsoft.com/office/drawing/2014/main" id="{4612D08D-3BD7-4DDF-888C-D96D4FFFC1C7}"/>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10" name="Text Box 9">
          <a:extLst>
            <a:ext uri="{FF2B5EF4-FFF2-40B4-BE49-F238E27FC236}">
              <a16:creationId xmlns:a16="http://schemas.microsoft.com/office/drawing/2014/main" id="{AEB7D5AB-4BF7-4334-A1AA-E609F4FEB356}"/>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11" name="Text Box 10">
          <a:extLst>
            <a:ext uri="{FF2B5EF4-FFF2-40B4-BE49-F238E27FC236}">
              <a16:creationId xmlns:a16="http://schemas.microsoft.com/office/drawing/2014/main" id="{6A7248E0-29A0-4A03-A58E-A53E677FF807}"/>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12" name="Text Box 1">
          <a:extLst>
            <a:ext uri="{FF2B5EF4-FFF2-40B4-BE49-F238E27FC236}">
              <a16:creationId xmlns:a16="http://schemas.microsoft.com/office/drawing/2014/main" id="{7D8E1905-9948-47B1-8C0F-780472C1BE79}"/>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13" name="Text Box 2">
          <a:extLst>
            <a:ext uri="{FF2B5EF4-FFF2-40B4-BE49-F238E27FC236}">
              <a16:creationId xmlns:a16="http://schemas.microsoft.com/office/drawing/2014/main" id="{F387459C-940A-45F0-9102-499464378B35}"/>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14" name="Text Box 7">
          <a:extLst>
            <a:ext uri="{FF2B5EF4-FFF2-40B4-BE49-F238E27FC236}">
              <a16:creationId xmlns:a16="http://schemas.microsoft.com/office/drawing/2014/main" id="{BFC0F62C-9D31-47C4-BE8D-689C2620B545}"/>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15" name="Text Box 8">
          <a:extLst>
            <a:ext uri="{FF2B5EF4-FFF2-40B4-BE49-F238E27FC236}">
              <a16:creationId xmlns:a16="http://schemas.microsoft.com/office/drawing/2014/main" id="{787479C7-92C5-4B2F-9ADC-D5F65919538D}"/>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16" name="Text Box 9">
          <a:extLst>
            <a:ext uri="{FF2B5EF4-FFF2-40B4-BE49-F238E27FC236}">
              <a16:creationId xmlns:a16="http://schemas.microsoft.com/office/drawing/2014/main" id="{6BAA264F-7A52-4A29-AF59-8E640DB83143}"/>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17" name="Text Box 10">
          <a:extLst>
            <a:ext uri="{FF2B5EF4-FFF2-40B4-BE49-F238E27FC236}">
              <a16:creationId xmlns:a16="http://schemas.microsoft.com/office/drawing/2014/main" id="{230072FE-22A8-4B91-8ACB-8449831A7599}"/>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18" name="Text Box 1">
          <a:extLst>
            <a:ext uri="{FF2B5EF4-FFF2-40B4-BE49-F238E27FC236}">
              <a16:creationId xmlns:a16="http://schemas.microsoft.com/office/drawing/2014/main" id="{6551F0F6-73E5-43A5-A822-1C7C2F500181}"/>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19" name="Text Box 2">
          <a:extLst>
            <a:ext uri="{FF2B5EF4-FFF2-40B4-BE49-F238E27FC236}">
              <a16:creationId xmlns:a16="http://schemas.microsoft.com/office/drawing/2014/main" id="{E6D3487B-9185-47A9-8FA3-6AD8727C6943}"/>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20" name="Text Box 3">
          <a:extLst>
            <a:ext uri="{FF2B5EF4-FFF2-40B4-BE49-F238E27FC236}">
              <a16:creationId xmlns:a16="http://schemas.microsoft.com/office/drawing/2014/main" id="{662F1813-0D35-412F-AA1D-8DB1ADF72C85}"/>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21" name="Text Box 4">
          <a:extLst>
            <a:ext uri="{FF2B5EF4-FFF2-40B4-BE49-F238E27FC236}">
              <a16:creationId xmlns:a16="http://schemas.microsoft.com/office/drawing/2014/main" id="{60FA379F-1F5C-464C-8C4B-5F8CC4D1D188}"/>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22" name="Text Box 5">
          <a:extLst>
            <a:ext uri="{FF2B5EF4-FFF2-40B4-BE49-F238E27FC236}">
              <a16:creationId xmlns:a16="http://schemas.microsoft.com/office/drawing/2014/main" id="{79B65F31-10DE-4042-8695-E50183B9D574}"/>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23" name="Text Box 6">
          <a:extLst>
            <a:ext uri="{FF2B5EF4-FFF2-40B4-BE49-F238E27FC236}">
              <a16:creationId xmlns:a16="http://schemas.microsoft.com/office/drawing/2014/main" id="{50DE3BCC-9639-4F69-8823-66D524D5866E}"/>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24" name="Text Box 7">
          <a:extLst>
            <a:ext uri="{FF2B5EF4-FFF2-40B4-BE49-F238E27FC236}">
              <a16:creationId xmlns:a16="http://schemas.microsoft.com/office/drawing/2014/main" id="{ED763E94-B7C7-4D7E-9A49-AF26EBAF3895}"/>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25" name="Text Box 8">
          <a:extLst>
            <a:ext uri="{FF2B5EF4-FFF2-40B4-BE49-F238E27FC236}">
              <a16:creationId xmlns:a16="http://schemas.microsoft.com/office/drawing/2014/main" id="{0F5A3045-206B-4565-A71B-B5825CDC527F}"/>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26" name="Text Box 9">
          <a:extLst>
            <a:ext uri="{FF2B5EF4-FFF2-40B4-BE49-F238E27FC236}">
              <a16:creationId xmlns:a16="http://schemas.microsoft.com/office/drawing/2014/main" id="{CA4BA231-67BB-4482-9057-39618F4F9A92}"/>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27" name="Text Box 10">
          <a:extLst>
            <a:ext uri="{FF2B5EF4-FFF2-40B4-BE49-F238E27FC236}">
              <a16:creationId xmlns:a16="http://schemas.microsoft.com/office/drawing/2014/main" id="{74EE42E5-C23F-447B-A246-80B8264A8A44}"/>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28" name="Text Box 1">
          <a:extLst>
            <a:ext uri="{FF2B5EF4-FFF2-40B4-BE49-F238E27FC236}">
              <a16:creationId xmlns:a16="http://schemas.microsoft.com/office/drawing/2014/main" id="{39956547-E93D-4BFE-BA87-A1587E506E7A}"/>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29" name="Text Box 2">
          <a:extLst>
            <a:ext uri="{FF2B5EF4-FFF2-40B4-BE49-F238E27FC236}">
              <a16:creationId xmlns:a16="http://schemas.microsoft.com/office/drawing/2014/main" id="{6B2D7128-CE0E-413F-BF86-5C02B1A634F7}"/>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30" name="Text Box 7">
          <a:extLst>
            <a:ext uri="{FF2B5EF4-FFF2-40B4-BE49-F238E27FC236}">
              <a16:creationId xmlns:a16="http://schemas.microsoft.com/office/drawing/2014/main" id="{1CA5A9ED-D5A3-4465-ACA6-88613CBD1A68}"/>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31" name="Text Box 8">
          <a:extLst>
            <a:ext uri="{FF2B5EF4-FFF2-40B4-BE49-F238E27FC236}">
              <a16:creationId xmlns:a16="http://schemas.microsoft.com/office/drawing/2014/main" id="{5BB0E6FF-CE0B-469A-AFF3-06D0D398EB92}"/>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32" name="Text Box 9">
          <a:extLst>
            <a:ext uri="{FF2B5EF4-FFF2-40B4-BE49-F238E27FC236}">
              <a16:creationId xmlns:a16="http://schemas.microsoft.com/office/drawing/2014/main" id="{94746E56-F417-49FB-A6DF-D5B8E35B781C}"/>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72060"/>
    <xdr:sp macro="" textlink="">
      <xdr:nvSpPr>
        <xdr:cNvPr id="633" name="Text Box 10">
          <a:extLst>
            <a:ext uri="{FF2B5EF4-FFF2-40B4-BE49-F238E27FC236}">
              <a16:creationId xmlns:a16="http://schemas.microsoft.com/office/drawing/2014/main" id="{F333162B-31E3-4D28-9392-7E5241CAD82C}"/>
            </a:ext>
          </a:extLst>
        </xdr:cNvPr>
        <xdr:cNvSpPr txBox="1">
          <a:spLocks noChangeArrowheads="1"/>
        </xdr:cNvSpPr>
      </xdr:nvSpPr>
      <xdr:spPr bwMode="auto">
        <a:xfrm>
          <a:off x="0" y="1695450"/>
          <a:ext cx="95250" cy="27206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34" name="Text Box 1">
          <a:extLst>
            <a:ext uri="{FF2B5EF4-FFF2-40B4-BE49-F238E27FC236}">
              <a16:creationId xmlns:a16="http://schemas.microsoft.com/office/drawing/2014/main" id="{8F89DC80-8513-4524-8D34-15B4EC73FB2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35" name="Text Box 2">
          <a:extLst>
            <a:ext uri="{FF2B5EF4-FFF2-40B4-BE49-F238E27FC236}">
              <a16:creationId xmlns:a16="http://schemas.microsoft.com/office/drawing/2014/main" id="{742C156D-BDF3-4692-A94D-64EFE4BA8873}"/>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36" name="Text Box 7">
          <a:extLst>
            <a:ext uri="{FF2B5EF4-FFF2-40B4-BE49-F238E27FC236}">
              <a16:creationId xmlns:a16="http://schemas.microsoft.com/office/drawing/2014/main" id="{B3C8F17D-5B87-4EC0-914F-DC2E40E1E7F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37" name="Text Box 8">
          <a:extLst>
            <a:ext uri="{FF2B5EF4-FFF2-40B4-BE49-F238E27FC236}">
              <a16:creationId xmlns:a16="http://schemas.microsoft.com/office/drawing/2014/main" id="{E6124EE0-B890-48FA-AB3C-4359C979F4C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38" name="Text Box 9">
          <a:extLst>
            <a:ext uri="{FF2B5EF4-FFF2-40B4-BE49-F238E27FC236}">
              <a16:creationId xmlns:a16="http://schemas.microsoft.com/office/drawing/2014/main" id="{9560DF62-F706-483D-B413-847A4565168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39" name="Text Box 10">
          <a:extLst>
            <a:ext uri="{FF2B5EF4-FFF2-40B4-BE49-F238E27FC236}">
              <a16:creationId xmlns:a16="http://schemas.microsoft.com/office/drawing/2014/main" id="{24BD4127-D0E6-491F-B514-507001BDD74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40" name="Text Box 1">
          <a:extLst>
            <a:ext uri="{FF2B5EF4-FFF2-40B4-BE49-F238E27FC236}">
              <a16:creationId xmlns:a16="http://schemas.microsoft.com/office/drawing/2014/main" id="{72019AE0-D6D2-4882-9798-FCA8B31E40D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41" name="Text Box 2">
          <a:extLst>
            <a:ext uri="{FF2B5EF4-FFF2-40B4-BE49-F238E27FC236}">
              <a16:creationId xmlns:a16="http://schemas.microsoft.com/office/drawing/2014/main" id="{91689570-BA24-4A29-BBFC-E4AEE44F3B4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42" name="Text Box 7">
          <a:extLst>
            <a:ext uri="{FF2B5EF4-FFF2-40B4-BE49-F238E27FC236}">
              <a16:creationId xmlns:a16="http://schemas.microsoft.com/office/drawing/2014/main" id="{F1C692F6-37FB-4D12-8AC0-CEE9FBB7FCF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43" name="Text Box 8">
          <a:extLst>
            <a:ext uri="{FF2B5EF4-FFF2-40B4-BE49-F238E27FC236}">
              <a16:creationId xmlns:a16="http://schemas.microsoft.com/office/drawing/2014/main" id="{2103B964-F783-4F0A-86D4-91DBA003453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44" name="Text Box 9">
          <a:extLst>
            <a:ext uri="{FF2B5EF4-FFF2-40B4-BE49-F238E27FC236}">
              <a16:creationId xmlns:a16="http://schemas.microsoft.com/office/drawing/2014/main" id="{02332AC0-E359-4103-A0DF-4645F54149C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45" name="Text Box 10">
          <a:extLst>
            <a:ext uri="{FF2B5EF4-FFF2-40B4-BE49-F238E27FC236}">
              <a16:creationId xmlns:a16="http://schemas.microsoft.com/office/drawing/2014/main" id="{84AA64B6-B7B0-412D-B50F-8A1ACD12D8A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46" name="Text Box 1">
          <a:extLst>
            <a:ext uri="{FF2B5EF4-FFF2-40B4-BE49-F238E27FC236}">
              <a16:creationId xmlns:a16="http://schemas.microsoft.com/office/drawing/2014/main" id="{E668927D-8D76-4859-B720-4ADD44E59A7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47" name="Text Box 2">
          <a:extLst>
            <a:ext uri="{FF2B5EF4-FFF2-40B4-BE49-F238E27FC236}">
              <a16:creationId xmlns:a16="http://schemas.microsoft.com/office/drawing/2014/main" id="{2EBBD413-AC69-497D-B671-0AF8E9D1B86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48" name="Text Box 7">
          <a:extLst>
            <a:ext uri="{FF2B5EF4-FFF2-40B4-BE49-F238E27FC236}">
              <a16:creationId xmlns:a16="http://schemas.microsoft.com/office/drawing/2014/main" id="{5159BDDF-7D34-40E1-AF85-C4EA8234114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49" name="Text Box 8">
          <a:extLst>
            <a:ext uri="{FF2B5EF4-FFF2-40B4-BE49-F238E27FC236}">
              <a16:creationId xmlns:a16="http://schemas.microsoft.com/office/drawing/2014/main" id="{F1DE8C94-9BE2-4853-B80C-99454C8BDB9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50" name="Text Box 9">
          <a:extLst>
            <a:ext uri="{FF2B5EF4-FFF2-40B4-BE49-F238E27FC236}">
              <a16:creationId xmlns:a16="http://schemas.microsoft.com/office/drawing/2014/main" id="{AC9C279F-1785-46C2-881D-98A8D85A7EA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51" name="Text Box 10">
          <a:extLst>
            <a:ext uri="{FF2B5EF4-FFF2-40B4-BE49-F238E27FC236}">
              <a16:creationId xmlns:a16="http://schemas.microsoft.com/office/drawing/2014/main" id="{CCC985B1-FCCF-40E1-B464-A6132AD9F95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52" name="Text Box 1">
          <a:extLst>
            <a:ext uri="{FF2B5EF4-FFF2-40B4-BE49-F238E27FC236}">
              <a16:creationId xmlns:a16="http://schemas.microsoft.com/office/drawing/2014/main" id="{1EBFE111-A954-42BF-9973-D5909E91E74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53" name="Text Box 2">
          <a:extLst>
            <a:ext uri="{FF2B5EF4-FFF2-40B4-BE49-F238E27FC236}">
              <a16:creationId xmlns:a16="http://schemas.microsoft.com/office/drawing/2014/main" id="{7E4C5852-7CC8-4FF0-BD58-BA5D0A9B2AF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54" name="Text Box 7">
          <a:extLst>
            <a:ext uri="{FF2B5EF4-FFF2-40B4-BE49-F238E27FC236}">
              <a16:creationId xmlns:a16="http://schemas.microsoft.com/office/drawing/2014/main" id="{4F3A38CD-9C20-42D5-9E03-88CC702A1867}"/>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55" name="Text Box 8">
          <a:extLst>
            <a:ext uri="{FF2B5EF4-FFF2-40B4-BE49-F238E27FC236}">
              <a16:creationId xmlns:a16="http://schemas.microsoft.com/office/drawing/2014/main" id="{79FF9046-045F-44B3-B8C5-66322D9029E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56" name="Text Box 9">
          <a:extLst>
            <a:ext uri="{FF2B5EF4-FFF2-40B4-BE49-F238E27FC236}">
              <a16:creationId xmlns:a16="http://schemas.microsoft.com/office/drawing/2014/main" id="{0125C5D1-AB8D-42BA-BA15-70A8F1AB63E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57" name="Text Box 10">
          <a:extLst>
            <a:ext uri="{FF2B5EF4-FFF2-40B4-BE49-F238E27FC236}">
              <a16:creationId xmlns:a16="http://schemas.microsoft.com/office/drawing/2014/main" id="{1A997460-A188-4C2D-955D-D40E08F1035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58" name="Text Box 1">
          <a:extLst>
            <a:ext uri="{FF2B5EF4-FFF2-40B4-BE49-F238E27FC236}">
              <a16:creationId xmlns:a16="http://schemas.microsoft.com/office/drawing/2014/main" id="{CDCDC55A-E8EA-45C6-82DD-4507D60848F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59" name="Text Box 2">
          <a:extLst>
            <a:ext uri="{FF2B5EF4-FFF2-40B4-BE49-F238E27FC236}">
              <a16:creationId xmlns:a16="http://schemas.microsoft.com/office/drawing/2014/main" id="{EAD401A0-4535-42C6-AD1A-C23983EA73D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60" name="Text Box 7">
          <a:extLst>
            <a:ext uri="{FF2B5EF4-FFF2-40B4-BE49-F238E27FC236}">
              <a16:creationId xmlns:a16="http://schemas.microsoft.com/office/drawing/2014/main" id="{CA56A365-62F1-41EC-B04C-A4C51DF28C7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61" name="Text Box 8">
          <a:extLst>
            <a:ext uri="{FF2B5EF4-FFF2-40B4-BE49-F238E27FC236}">
              <a16:creationId xmlns:a16="http://schemas.microsoft.com/office/drawing/2014/main" id="{B8946075-BAA3-4E26-9A1E-C460B30C6DA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62" name="Text Box 9">
          <a:extLst>
            <a:ext uri="{FF2B5EF4-FFF2-40B4-BE49-F238E27FC236}">
              <a16:creationId xmlns:a16="http://schemas.microsoft.com/office/drawing/2014/main" id="{E874BBE4-5A59-4660-B409-38730F165C7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63" name="Text Box 10">
          <a:extLst>
            <a:ext uri="{FF2B5EF4-FFF2-40B4-BE49-F238E27FC236}">
              <a16:creationId xmlns:a16="http://schemas.microsoft.com/office/drawing/2014/main" id="{553D1E45-1752-41CC-B571-40C50A50F20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64" name="Text Box 1">
          <a:extLst>
            <a:ext uri="{FF2B5EF4-FFF2-40B4-BE49-F238E27FC236}">
              <a16:creationId xmlns:a16="http://schemas.microsoft.com/office/drawing/2014/main" id="{FDBB1F84-8D91-4AA0-BD16-1267723C75E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65" name="Text Box 2">
          <a:extLst>
            <a:ext uri="{FF2B5EF4-FFF2-40B4-BE49-F238E27FC236}">
              <a16:creationId xmlns:a16="http://schemas.microsoft.com/office/drawing/2014/main" id="{669D95D1-336F-480A-8DE5-51E268E347E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66" name="Text Box 7">
          <a:extLst>
            <a:ext uri="{FF2B5EF4-FFF2-40B4-BE49-F238E27FC236}">
              <a16:creationId xmlns:a16="http://schemas.microsoft.com/office/drawing/2014/main" id="{7AB81CEA-14B6-4AE6-9D87-BF9F0AC56513}"/>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67" name="Text Box 8">
          <a:extLst>
            <a:ext uri="{FF2B5EF4-FFF2-40B4-BE49-F238E27FC236}">
              <a16:creationId xmlns:a16="http://schemas.microsoft.com/office/drawing/2014/main" id="{D2BF2E84-6EBC-4BFA-9E46-8568A50E403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68" name="Text Box 9">
          <a:extLst>
            <a:ext uri="{FF2B5EF4-FFF2-40B4-BE49-F238E27FC236}">
              <a16:creationId xmlns:a16="http://schemas.microsoft.com/office/drawing/2014/main" id="{00868E1D-49A1-4BB8-AD1E-A52F380A412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69" name="Text Box 10">
          <a:extLst>
            <a:ext uri="{FF2B5EF4-FFF2-40B4-BE49-F238E27FC236}">
              <a16:creationId xmlns:a16="http://schemas.microsoft.com/office/drawing/2014/main" id="{23899B2D-2057-4A6E-BAD3-CC8AC60DA76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70" name="Text Box 1">
          <a:extLst>
            <a:ext uri="{FF2B5EF4-FFF2-40B4-BE49-F238E27FC236}">
              <a16:creationId xmlns:a16="http://schemas.microsoft.com/office/drawing/2014/main" id="{DE13C068-DEDA-4469-A850-91B52032115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71" name="Text Box 2">
          <a:extLst>
            <a:ext uri="{FF2B5EF4-FFF2-40B4-BE49-F238E27FC236}">
              <a16:creationId xmlns:a16="http://schemas.microsoft.com/office/drawing/2014/main" id="{EC6B3D9E-ABF0-4376-A12C-0104B55A0FC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72" name="Text Box 7">
          <a:extLst>
            <a:ext uri="{FF2B5EF4-FFF2-40B4-BE49-F238E27FC236}">
              <a16:creationId xmlns:a16="http://schemas.microsoft.com/office/drawing/2014/main" id="{88643B59-F32E-4ADD-821C-DF8F513B03D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73" name="Text Box 8">
          <a:extLst>
            <a:ext uri="{FF2B5EF4-FFF2-40B4-BE49-F238E27FC236}">
              <a16:creationId xmlns:a16="http://schemas.microsoft.com/office/drawing/2014/main" id="{38DF9F45-2BC6-4869-A649-9F99B2315A13}"/>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74" name="Text Box 9">
          <a:extLst>
            <a:ext uri="{FF2B5EF4-FFF2-40B4-BE49-F238E27FC236}">
              <a16:creationId xmlns:a16="http://schemas.microsoft.com/office/drawing/2014/main" id="{51FB1027-2197-4492-A561-CC091C08DE0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75" name="Text Box 10">
          <a:extLst>
            <a:ext uri="{FF2B5EF4-FFF2-40B4-BE49-F238E27FC236}">
              <a16:creationId xmlns:a16="http://schemas.microsoft.com/office/drawing/2014/main" id="{CF570440-D54B-425A-8DF8-A26EBE7C5F4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76" name="Text Box 1">
          <a:extLst>
            <a:ext uri="{FF2B5EF4-FFF2-40B4-BE49-F238E27FC236}">
              <a16:creationId xmlns:a16="http://schemas.microsoft.com/office/drawing/2014/main" id="{1578FA61-9D16-44D3-B133-E2867363B0E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77" name="Text Box 2">
          <a:extLst>
            <a:ext uri="{FF2B5EF4-FFF2-40B4-BE49-F238E27FC236}">
              <a16:creationId xmlns:a16="http://schemas.microsoft.com/office/drawing/2014/main" id="{D9CCC6C2-79FD-4513-B463-D6FD4226D14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78" name="Text Box 7">
          <a:extLst>
            <a:ext uri="{FF2B5EF4-FFF2-40B4-BE49-F238E27FC236}">
              <a16:creationId xmlns:a16="http://schemas.microsoft.com/office/drawing/2014/main" id="{13F50C60-08F8-4E8B-AF96-45CCDA6BC18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79" name="Text Box 8">
          <a:extLst>
            <a:ext uri="{FF2B5EF4-FFF2-40B4-BE49-F238E27FC236}">
              <a16:creationId xmlns:a16="http://schemas.microsoft.com/office/drawing/2014/main" id="{6D4CF2CD-12A5-4DAE-A3A5-34CA594DF59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80" name="Text Box 9">
          <a:extLst>
            <a:ext uri="{FF2B5EF4-FFF2-40B4-BE49-F238E27FC236}">
              <a16:creationId xmlns:a16="http://schemas.microsoft.com/office/drawing/2014/main" id="{C3A924F3-1328-4152-96E5-8C93E002077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81" name="Text Box 10">
          <a:extLst>
            <a:ext uri="{FF2B5EF4-FFF2-40B4-BE49-F238E27FC236}">
              <a16:creationId xmlns:a16="http://schemas.microsoft.com/office/drawing/2014/main" id="{63CEC92F-0634-4399-9C8E-588853D37FE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twoCellAnchor editAs="oneCell">
    <xdr:from>
      <xdr:col>0</xdr:col>
      <xdr:colOff>0</xdr:colOff>
      <xdr:row>185</xdr:row>
      <xdr:rowOff>0</xdr:rowOff>
    </xdr:from>
    <xdr:to>
      <xdr:col>0</xdr:col>
      <xdr:colOff>95250</xdr:colOff>
      <xdr:row>186</xdr:row>
      <xdr:rowOff>19050</xdr:rowOff>
    </xdr:to>
    <xdr:sp macro="" textlink="">
      <xdr:nvSpPr>
        <xdr:cNvPr id="682" name="Text Box 1">
          <a:extLst>
            <a:ext uri="{FF2B5EF4-FFF2-40B4-BE49-F238E27FC236}">
              <a16:creationId xmlns:a16="http://schemas.microsoft.com/office/drawing/2014/main" id="{9E49B040-0549-44A9-8B68-2F8800E0A745}"/>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683" name="Text Box 2">
          <a:extLst>
            <a:ext uri="{FF2B5EF4-FFF2-40B4-BE49-F238E27FC236}">
              <a16:creationId xmlns:a16="http://schemas.microsoft.com/office/drawing/2014/main" id="{1A2F2800-FB20-4EBC-BEFD-876F976E5F8A}"/>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684" name="Text Box 3">
          <a:extLst>
            <a:ext uri="{FF2B5EF4-FFF2-40B4-BE49-F238E27FC236}">
              <a16:creationId xmlns:a16="http://schemas.microsoft.com/office/drawing/2014/main" id="{C4E404A7-3079-41F4-85C9-8A3A1F4085BD}"/>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685" name="Text Box 4">
          <a:extLst>
            <a:ext uri="{FF2B5EF4-FFF2-40B4-BE49-F238E27FC236}">
              <a16:creationId xmlns:a16="http://schemas.microsoft.com/office/drawing/2014/main" id="{95C6D70A-F201-40FB-B3D7-5542F7ACC137}"/>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686" name="Text Box 5">
          <a:extLst>
            <a:ext uri="{FF2B5EF4-FFF2-40B4-BE49-F238E27FC236}">
              <a16:creationId xmlns:a16="http://schemas.microsoft.com/office/drawing/2014/main" id="{DA756176-F7D0-4E77-82CD-2A04A41DFF57}"/>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687" name="Text Box 6">
          <a:extLst>
            <a:ext uri="{FF2B5EF4-FFF2-40B4-BE49-F238E27FC236}">
              <a16:creationId xmlns:a16="http://schemas.microsoft.com/office/drawing/2014/main" id="{D3A36814-F2D0-4D0C-9B57-7DB3E2776D9C}"/>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688" name="Text Box 7">
          <a:extLst>
            <a:ext uri="{FF2B5EF4-FFF2-40B4-BE49-F238E27FC236}">
              <a16:creationId xmlns:a16="http://schemas.microsoft.com/office/drawing/2014/main" id="{775F0317-740F-4D6A-8BFC-BE9237F3BAC0}"/>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689" name="Text Box 8">
          <a:extLst>
            <a:ext uri="{FF2B5EF4-FFF2-40B4-BE49-F238E27FC236}">
              <a16:creationId xmlns:a16="http://schemas.microsoft.com/office/drawing/2014/main" id="{AF4C6EEC-A476-4639-A5BB-D135C5F86619}"/>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690" name="Text Box 9">
          <a:extLst>
            <a:ext uri="{FF2B5EF4-FFF2-40B4-BE49-F238E27FC236}">
              <a16:creationId xmlns:a16="http://schemas.microsoft.com/office/drawing/2014/main" id="{0C844FBE-395E-490D-98B8-191FB0BA2D9F}"/>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691" name="Text Box 10">
          <a:extLst>
            <a:ext uri="{FF2B5EF4-FFF2-40B4-BE49-F238E27FC236}">
              <a16:creationId xmlns:a16="http://schemas.microsoft.com/office/drawing/2014/main" id="{48D0855F-51A0-4A2F-A302-52AF05E7A996}"/>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76200</xdr:colOff>
      <xdr:row>193</xdr:row>
      <xdr:rowOff>70908</xdr:rowOff>
    </xdr:to>
    <xdr:sp macro="" textlink="">
      <xdr:nvSpPr>
        <xdr:cNvPr id="692" name="Text Box 11">
          <a:extLst>
            <a:ext uri="{FF2B5EF4-FFF2-40B4-BE49-F238E27FC236}">
              <a16:creationId xmlns:a16="http://schemas.microsoft.com/office/drawing/2014/main" id="{CF7C3089-E074-4F4A-B204-731DCEB0B9BC}"/>
            </a:ext>
          </a:extLst>
        </xdr:cNvPr>
        <xdr:cNvSpPr txBox="1">
          <a:spLocks noChangeArrowheads="1"/>
        </xdr:cNvSpPr>
      </xdr:nvSpPr>
      <xdr:spPr bwMode="auto">
        <a:xfrm>
          <a:off x="0" y="48272700"/>
          <a:ext cx="76200" cy="1747309"/>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76200</xdr:colOff>
      <xdr:row>193</xdr:row>
      <xdr:rowOff>70908</xdr:rowOff>
    </xdr:to>
    <xdr:sp macro="" textlink="">
      <xdr:nvSpPr>
        <xdr:cNvPr id="693" name="Text Box 12">
          <a:extLst>
            <a:ext uri="{FF2B5EF4-FFF2-40B4-BE49-F238E27FC236}">
              <a16:creationId xmlns:a16="http://schemas.microsoft.com/office/drawing/2014/main" id="{5672D39A-2476-4900-94F4-CB96D33F3AC7}"/>
            </a:ext>
          </a:extLst>
        </xdr:cNvPr>
        <xdr:cNvSpPr txBox="1">
          <a:spLocks noChangeArrowheads="1"/>
        </xdr:cNvSpPr>
      </xdr:nvSpPr>
      <xdr:spPr bwMode="auto">
        <a:xfrm>
          <a:off x="0" y="48272700"/>
          <a:ext cx="76200" cy="1747309"/>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694" name="Text Box 1">
          <a:extLst>
            <a:ext uri="{FF2B5EF4-FFF2-40B4-BE49-F238E27FC236}">
              <a16:creationId xmlns:a16="http://schemas.microsoft.com/office/drawing/2014/main" id="{43DE7DD5-9457-4313-8E64-C6B79E7AE286}"/>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695" name="Text Box 2">
          <a:extLst>
            <a:ext uri="{FF2B5EF4-FFF2-40B4-BE49-F238E27FC236}">
              <a16:creationId xmlns:a16="http://schemas.microsoft.com/office/drawing/2014/main" id="{E07F09A1-C049-4BF4-A172-D10076A9E0BB}"/>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696" name="Text Box 7">
          <a:extLst>
            <a:ext uri="{FF2B5EF4-FFF2-40B4-BE49-F238E27FC236}">
              <a16:creationId xmlns:a16="http://schemas.microsoft.com/office/drawing/2014/main" id="{EABCB2F4-6E02-4954-836C-1A54A7316D38}"/>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697" name="Text Box 8">
          <a:extLst>
            <a:ext uri="{FF2B5EF4-FFF2-40B4-BE49-F238E27FC236}">
              <a16:creationId xmlns:a16="http://schemas.microsoft.com/office/drawing/2014/main" id="{67AB14D3-F3E3-4545-8E7D-5BEAF7D3A366}"/>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698" name="Text Box 9">
          <a:extLst>
            <a:ext uri="{FF2B5EF4-FFF2-40B4-BE49-F238E27FC236}">
              <a16:creationId xmlns:a16="http://schemas.microsoft.com/office/drawing/2014/main" id="{FE7E17D8-852A-48E0-AF6D-D4CD6C6ED2BB}"/>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699" name="Text Box 10">
          <a:extLst>
            <a:ext uri="{FF2B5EF4-FFF2-40B4-BE49-F238E27FC236}">
              <a16:creationId xmlns:a16="http://schemas.microsoft.com/office/drawing/2014/main" id="{2450420D-8406-4E4D-81C6-E1A446593490}"/>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00" name="Text Box 1">
          <a:extLst>
            <a:ext uri="{FF2B5EF4-FFF2-40B4-BE49-F238E27FC236}">
              <a16:creationId xmlns:a16="http://schemas.microsoft.com/office/drawing/2014/main" id="{B7877EE6-3D3E-40CE-9ECF-C9C8CC172FDD}"/>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01" name="Text Box 2">
          <a:extLst>
            <a:ext uri="{FF2B5EF4-FFF2-40B4-BE49-F238E27FC236}">
              <a16:creationId xmlns:a16="http://schemas.microsoft.com/office/drawing/2014/main" id="{3536B8DE-184B-43CC-B5EE-D1E3D80AC301}"/>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02" name="Text Box 3">
          <a:extLst>
            <a:ext uri="{FF2B5EF4-FFF2-40B4-BE49-F238E27FC236}">
              <a16:creationId xmlns:a16="http://schemas.microsoft.com/office/drawing/2014/main" id="{EC1372DD-2B75-48F2-B31F-BB4A6536BB57}"/>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03" name="Text Box 4">
          <a:extLst>
            <a:ext uri="{FF2B5EF4-FFF2-40B4-BE49-F238E27FC236}">
              <a16:creationId xmlns:a16="http://schemas.microsoft.com/office/drawing/2014/main" id="{CCA873FF-430A-4FD6-AC33-1386820A0204}"/>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04" name="Text Box 5">
          <a:extLst>
            <a:ext uri="{FF2B5EF4-FFF2-40B4-BE49-F238E27FC236}">
              <a16:creationId xmlns:a16="http://schemas.microsoft.com/office/drawing/2014/main" id="{8AC5A6DA-CCF5-46BF-82A4-BC349523B10D}"/>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05" name="Text Box 6">
          <a:extLst>
            <a:ext uri="{FF2B5EF4-FFF2-40B4-BE49-F238E27FC236}">
              <a16:creationId xmlns:a16="http://schemas.microsoft.com/office/drawing/2014/main" id="{562D378B-5EE7-436B-87A0-305B4BE9BD16}"/>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06" name="Text Box 7">
          <a:extLst>
            <a:ext uri="{FF2B5EF4-FFF2-40B4-BE49-F238E27FC236}">
              <a16:creationId xmlns:a16="http://schemas.microsoft.com/office/drawing/2014/main" id="{DFD036F3-D857-4D5D-B098-4924A1B2930D}"/>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07" name="Text Box 8">
          <a:extLst>
            <a:ext uri="{FF2B5EF4-FFF2-40B4-BE49-F238E27FC236}">
              <a16:creationId xmlns:a16="http://schemas.microsoft.com/office/drawing/2014/main" id="{FFFF6307-1598-4690-ABB9-56172E9D6FCF}"/>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08" name="Text Box 9">
          <a:extLst>
            <a:ext uri="{FF2B5EF4-FFF2-40B4-BE49-F238E27FC236}">
              <a16:creationId xmlns:a16="http://schemas.microsoft.com/office/drawing/2014/main" id="{BEF02FE9-B7F1-4857-9E07-86FC8C6B792E}"/>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09" name="Text Box 10">
          <a:extLst>
            <a:ext uri="{FF2B5EF4-FFF2-40B4-BE49-F238E27FC236}">
              <a16:creationId xmlns:a16="http://schemas.microsoft.com/office/drawing/2014/main" id="{96F8E5F0-F2DE-4402-BD92-389FE5129889}"/>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76200</xdr:colOff>
      <xdr:row>193</xdr:row>
      <xdr:rowOff>70908</xdr:rowOff>
    </xdr:to>
    <xdr:sp macro="" textlink="">
      <xdr:nvSpPr>
        <xdr:cNvPr id="710" name="Text Box 11">
          <a:extLst>
            <a:ext uri="{FF2B5EF4-FFF2-40B4-BE49-F238E27FC236}">
              <a16:creationId xmlns:a16="http://schemas.microsoft.com/office/drawing/2014/main" id="{0B8E9CE4-9CA0-46FF-9E70-473FAA2200E4}"/>
            </a:ext>
          </a:extLst>
        </xdr:cNvPr>
        <xdr:cNvSpPr txBox="1">
          <a:spLocks noChangeArrowheads="1"/>
        </xdr:cNvSpPr>
      </xdr:nvSpPr>
      <xdr:spPr bwMode="auto">
        <a:xfrm>
          <a:off x="0" y="48272700"/>
          <a:ext cx="76200" cy="1747309"/>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76200</xdr:colOff>
      <xdr:row>193</xdr:row>
      <xdr:rowOff>70908</xdr:rowOff>
    </xdr:to>
    <xdr:sp macro="" textlink="">
      <xdr:nvSpPr>
        <xdr:cNvPr id="711" name="Text Box 12">
          <a:extLst>
            <a:ext uri="{FF2B5EF4-FFF2-40B4-BE49-F238E27FC236}">
              <a16:creationId xmlns:a16="http://schemas.microsoft.com/office/drawing/2014/main" id="{F3471D53-E095-496C-9511-42CAA495BD6C}"/>
            </a:ext>
          </a:extLst>
        </xdr:cNvPr>
        <xdr:cNvSpPr txBox="1">
          <a:spLocks noChangeArrowheads="1"/>
        </xdr:cNvSpPr>
      </xdr:nvSpPr>
      <xdr:spPr bwMode="auto">
        <a:xfrm>
          <a:off x="0" y="48272700"/>
          <a:ext cx="76200" cy="1747309"/>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12" name="Text Box 1">
          <a:extLst>
            <a:ext uri="{FF2B5EF4-FFF2-40B4-BE49-F238E27FC236}">
              <a16:creationId xmlns:a16="http://schemas.microsoft.com/office/drawing/2014/main" id="{3C016B14-466B-4AB9-87C1-C55B5D7FA52B}"/>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13" name="Text Box 2">
          <a:extLst>
            <a:ext uri="{FF2B5EF4-FFF2-40B4-BE49-F238E27FC236}">
              <a16:creationId xmlns:a16="http://schemas.microsoft.com/office/drawing/2014/main" id="{B258E6DC-322C-4680-9432-E6219637FCF5}"/>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14" name="Text Box 7">
          <a:extLst>
            <a:ext uri="{FF2B5EF4-FFF2-40B4-BE49-F238E27FC236}">
              <a16:creationId xmlns:a16="http://schemas.microsoft.com/office/drawing/2014/main" id="{8A2193AA-C500-4298-9D5F-562D2B52E240}"/>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15" name="Text Box 8">
          <a:extLst>
            <a:ext uri="{FF2B5EF4-FFF2-40B4-BE49-F238E27FC236}">
              <a16:creationId xmlns:a16="http://schemas.microsoft.com/office/drawing/2014/main" id="{D1E669AC-60D6-47CD-877F-90BCF4FF76F5}"/>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16" name="Text Box 9">
          <a:extLst>
            <a:ext uri="{FF2B5EF4-FFF2-40B4-BE49-F238E27FC236}">
              <a16:creationId xmlns:a16="http://schemas.microsoft.com/office/drawing/2014/main" id="{C78494A7-6A6F-4983-A7E2-6ECF5CF2926C}"/>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17" name="Text Box 10">
          <a:extLst>
            <a:ext uri="{FF2B5EF4-FFF2-40B4-BE49-F238E27FC236}">
              <a16:creationId xmlns:a16="http://schemas.microsoft.com/office/drawing/2014/main" id="{61C38472-4736-4F52-BA2A-31511BA05DB9}"/>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18" name="Text Box 1">
          <a:extLst>
            <a:ext uri="{FF2B5EF4-FFF2-40B4-BE49-F238E27FC236}">
              <a16:creationId xmlns:a16="http://schemas.microsoft.com/office/drawing/2014/main" id="{E4C5D0CE-A03B-44E1-9A1B-1BC9134DA08D}"/>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19" name="Text Box 2">
          <a:extLst>
            <a:ext uri="{FF2B5EF4-FFF2-40B4-BE49-F238E27FC236}">
              <a16:creationId xmlns:a16="http://schemas.microsoft.com/office/drawing/2014/main" id="{9BFB1DD4-56AC-49DC-8891-3783CEF67B8A}"/>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20" name="Text Box 3">
          <a:extLst>
            <a:ext uri="{FF2B5EF4-FFF2-40B4-BE49-F238E27FC236}">
              <a16:creationId xmlns:a16="http://schemas.microsoft.com/office/drawing/2014/main" id="{908989AE-41E9-42A7-B30A-9151DB938A5C}"/>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21" name="Text Box 4">
          <a:extLst>
            <a:ext uri="{FF2B5EF4-FFF2-40B4-BE49-F238E27FC236}">
              <a16:creationId xmlns:a16="http://schemas.microsoft.com/office/drawing/2014/main" id="{FE0CA8D4-F117-4785-8614-6D8E8307DDC9}"/>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22" name="Text Box 5">
          <a:extLst>
            <a:ext uri="{FF2B5EF4-FFF2-40B4-BE49-F238E27FC236}">
              <a16:creationId xmlns:a16="http://schemas.microsoft.com/office/drawing/2014/main" id="{2652DE1A-5BDE-4413-ADB8-E29C3464C0EF}"/>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23" name="Text Box 6">
          <a:extLst>
            <a:ext uri="{FF2B5EF4-FFF2-40B4-BE49-F238E27FC236}">
              <a16:creationId xmlns:a16="http://schemas.microsoft.com/office/drawing/2014/main" id="{E75F713C-DA22-445B-B530-66F0EEEEF871}"/>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24" name="Text Box 7">
          <a:extLst>
            <a:ext uri="{FF2B5EF4-FFF2-40B4-BE49-F238E27FC236}">
              <a16:creationId xmlns:a16="http://schemas.microsoft.com/office/drawing/2014/main" id="{BAC5C503-F972-488B-B58D-F062F9AB91A0}"/>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25" name="Text Box 8">
          <a:extLst>
            <a:ext uri="{FF2B5EF4-FFF2-40B4-BE49-F238E27FC236}">
              <a16:creationId xmlns:a16="http://schemas.microsoft.com/office/drawing/2014/main" id="{A852B4FF-7584-4472-BB12-AF0386CB9EB0}"/>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26" name="Text Box 9">
          <a:extLst>
            <a:ext uri="{FF2B5EF4-FFF2-40B4-BE49-F238E27FC236}">
              <a16:creationId xmlns:a16="http://schemas.microsoft.com/office/drawing/2014/main" id="{6FA34953-8DD9-4CB5-B6DC-C1EF0BD8388F}"/>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27" name="Text Box 10">
          <a:extLst>
            <a:ext uri="{FF2B5EF4-FFF2-40B4-BE49-F238E27FC236}">
              <a16:creationId xmlns:a16="http://schemas.microsoft.com/office/drawing/2014/main" id="{51188AC4-59D7-40DE-B7B4-26AB4ADAF4DA}"/>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76200</xdr:colOff>
      <xdr:row>193</xdr:row>
      <xdr:rowOff>70908</xdr:rowOff>
    </xdr:to>
    <xdr:sp macro="" textlink="">
      <xdr:nvSpPr>
        <xdr:cNvPr id="728" name="Text Box 11">
          <a:extLst>
            <a:ext uri="{FF2B5EF4-FFF2-40B4-BE49-F238E27FC236}">
              <a16:creationId xmlns:a16="http://schemas.microsoft.com/office/drawing/2014/main" id="{0F56A790-6641-418D-B344-194F242A308D}"/>
            </a:ext>
          </a:extLst>
        </xdr:cNvPr>
        <xdr:cNvSpPr txBox="1">
          <a:spLocks noChangeArrowheads="1"/>
        </xdr:cNvSpPr>
      </xdr:nvSpPr>
      <xdr:spPr bwMode="auto">
        <a:xfrm>
          <a:off x="0" y="48272700"/>
          <a:ext cx="76200" cy="1747309"/>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76200</xdr:colOff>
      <xdr:row>193</xdr:row>
      <xdr:rowOff>70908</xdr:rowOff>
    </xdr:to>
    <xdr:sp macro="" textlink="">
      <xdr:nvSpPr>
        <xdr:cNvPr id="729" name="Text Box 12">
          <a:extLst>
            <a:ext uri="{FF2B5EF4-FFF2-40B4-BE49-F238E27FC236}">
              <a16:creationId xmlns:a16="http://schemas.microsoft.com/office/drawing/2014/main" id="{B1BD385A-1D73-4104-B632-A871281DEF26}"/>
            </a:ext>
          </a:extLst>
        </xdr:cNvPr>
        <xdr:cNvSpPr txBox="1">
          <a:spLocks noChangeArrowheads="1"/>
        </xdr:cNvSpPr>
      </xdr:nvSpPr>
      <xdr:spPr bwMode="auto">
        <a:xfrm>
          <a:off x="0" y="48272700"/>
          <a:ext cx="76200" cy="1747309"/>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30" name="Text Box 1">
          <a:extLst>
            <a:ext uri="{FF2B5EF4-FFF2-40B4-BE49-F238E27FC236}">
              <a16:creationId xmlns:a16="http://schemas.microsoft.com/office/drawing/2014/main" id="{93FD6431-8005-4491-BCDA-C4DE4ABE9315}"/>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31" name="Text Box 2">
          <a:extLst>
            <a:ext uri="{FF2B5EF4-FFF2-40B4-BE49-F238E27FC236}">
              <a16:creationId xmlns:a16="http://schemas.microsoft.com/office/drawing/2014/main" id="{FAD0967A-3E8F-4B72-B348-441B04167850}"/>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32" name="Text Box 7">
          <a:extLst>
            <a:ext uri="{FF2B5EF4-FFF2-40B4-BE49-F238E27FC236}">
              <a16:creationId xmlns:a16="http://schemas.microsoft.com/office/drawing/2014/main" id="{82F50C4C-5A8E-4E6D-80DE-AF1739555A8F}"/>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33" name="Text Box 8">
          <a:extLst>
            <a:ext uri="{FF2B5EF4-FFF2-40B4-BE49-F238E27FC236}">
              <a16:creationId xmlns:a16="http://schemas.microsoft.com/office/drawing/2014/main" id="{B18DEFBD-A094-4F29-973F-8BC6FFF871CB}"/>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34" name="Text Box 9">
          <a:extLst>
            <a:ext uri="{FF2B5EF4-FFF2-40B4-BE49-F238E27FC236}">
              <a16:creationId xmlns:a16="http://schemas.microsoft.com/office/drawing/2014/main" id="{3E0B96CF-D247-4F36-A34D-27E0A4350300}"/>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35" name="Text Box 10">
          <a:extLst>
            <a:ext uri="{FF2B5EF4-FFF2-40B4-BE49-F238E27FC236}">
              <a16:creationId xmlns:a16="http://schemas.microsoft.com/office/drawing/2014/main" id="{5079F23B-DF4E-40ED-A1EE-9EBCE4810D03}"/>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36" name="Text Box 1">
          <a:extLst>
            <a:ext uri="{FF2B5EF4-FFF2-40B4-BE49-F238E27FC236}">
              <a16:creationId xmlns:a16="http://schemas.microsoft.com/office/drawing/2014/main" id="{5527B13F-AA04-45A7-88F5-EB003309C5C2}"/>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37" name="Text Box 2">
          <a:extLst>
            <a:ext uri="{FF2B5EF4-FFF2-40B4-BE49-F238E27FC236}">
              <a16:creationId xmlns:a16="http://schemas.microsoft.com/office/drawing/2014/main" id="{87606CEF-F748-4996-820B-628DC5872719}"/>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38" name="Text Box 3">
          <a:extLst>
            <a:ext uri="{FF2B5EF4-FFF2-40B4-BE49-F238E27FC236}">
              <a16:creationId xmlns:a16="http://schemas.microsoft.com/office/drawing/2014/main" id="{97119630-F496-4CE7-95C6-725C53D97994}"/>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39" name="Text Box 4">
          <a:extLst>
            <a:ext uri="{FF2B5EF4-FFF2-40B4-BE49-F238E27FC236}">
              <a16:creationId xmlns:a16="http://schemas.microsoft.com/office/drawing/2014/main" id="{EB64CB39-FE0C-48F7-91FE-3639CAACDE64}"/>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40" name="Text Box 5">
          <a:extLst>
            <a:ext uri="{FF2B5EF4-FFF2-40B4-BE49-F238E27FC236}">
              <a16:creationId xmlns:a16="http://schemas.microsoft.com/office/drawing/2014/main" id="{4E132731-2A8E-44A5-9FFC-4698FB9DE47D}"/>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41" name="Text Box 6">
          <a:extLst>
            <a:ext uri="{FF2B5EF4-FFF2-40B4-BE49-F238E27FC236}">
              <a16:creationId xmlns:a16="http://schemas.microsoft.com/office/drawing/2014/main" id="{E724D16A-D4D0-4ECF-B669-33F365951E23}"/>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42" name="Text Box 7">
          <a:extLst>
            <a:ext uri="{FF2B5EF4-FFF2-40B4-BE49-F238E27FC236}">
              <a16:creationId xmlns:a16="http://schemas.microsoft.com/office/drawing/2014/main" id="{9D8C0035-8B55-4E99-AE05-D6E29503D703}"/>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43" name="Text Box 8">
          <a:extLst>
            <a:ext uri="{FF2B5EF4-FFF2-40B4-BE49-F238E27FC236}">
              <a16:creationId xmlns:a16="http://schemas.microsoft.com/office/drawing/2014/main" id="{BBA67DC8-210F-435D-ABD2-E7C6E1761A1A}"/>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44" name="Text Box 9">
          <a:extLst>
            <a:ext uri="{FF2B5EF4-FFF2-40B4-BE49-F238E27FC236}">
              <a16:creationId xmlns:a16="http://schemas.microsoft.com/office/drawing/2014/main" id="{815AF440-0FBC-458D-BD74-76CD0B5BCC35}"/>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45" name="Text Box 10">
          <a:extLst>
            <a:ext uri="{FF2B5EF4-FFF2-40B4-BE49-F238E27FC236}">
              <a16:creationId xmlns:a16="http://schemas.microsoft.com/office/drawing/2014/main" id="{5410AEAD-75FC-4F7F-A686-1510A1D95FCE}"/>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76200</xdr:colOff>
      <xdr:row>193</xdr:row>
      <xdr:rowOff>70908</xdr:rowOff>
    </xdr:to>
    <xdr:sp macro="" textlink="">
      <xdr:nvSpPr>
        <xdr:cNvPr id="746" name="Text Box 11">
          <a:extLst>
            <a:ext uri="{FF2B5EF4-FFF2-40B4-BE49-F238E27FC236}">
              <a16:creationId xmlns:a16="http://schemas.microsoft.com/office/drawing/2014/main" id="{A84C9FCF-2F7A-4C12-A8A2-76413E9A7259}"/>
            </a:ext>
          </a:extLst>
        </xdr:cNvPr>
        <xdr:cNvSpPr txBox="1">
          <a:spLocks noChangeArrowheads="1"/>
        </xdr:cNvSpPr>
      </xdr:nvSpPr>
      <xdr:spPr bwMode="auto">
        <a:xfrm>
          <a:off x="0" y="48272700"/>
          <a:ext cx="76200" cy="1747309"/>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76200</xdr:colOff>
      <xdr:row>193</xdr:row>
      <xdr:rowOff>70908</xdr:rowOff>
    </xdr:to>
    <xdr:sp macro="" textlink="">
      <xdr:nvSpPr>
        <xdr:cNvPr id="747" name="Text Box 12">
          <a:extLst>
            <a:ext uri="{FF2B5EF4-FFF2-40B4-BE49-F238E27FC236}">
              <a16:creationId xmlns:a16="http://schemas.microsoft.com/office/drawing/2014/main" id="{B1BF7FFE-68DB-4C1D-BEFC-E2F516E5E397}"/>
            </a:ext>
          </a:extLst>
        </xdr:cNvPr>
        <xdr:cNvSpPr txBox="1">
          <a:spLocks noChangeArrowheads="1"/>
        </xdr:cNvSpPr>
      </xdr:nvSpPr>
      <xdr:spPr bwMode="auto">
        <a:xfrm>
          <a:off x="0" y="48272700"/>
          <a:ext cx="76200" cy="1747309"/>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48" name="Text Box 1">
          <a:extLst>
            <a:ext uri="{FF2B5EF4-FFF2-40B4-BE49-F238E27FC236}">
              <a16:creationId xmlns:a16="http://schemas.microsoft.com/office/drawing/2014/main" id="{FA68CB01-DD92-4799-A171-CB16422D13DB}"/>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49" name="Text Box 2">
          <a:extLst>
            <a:ext uri="{FF2B5EF4-FFF2-40B4-BE49-F238E27FC236}">
              <a16:creationId xmlns:a16="http://schemas.microsoft.com/office/drawing/2014/main" id="{D1F37F50-52C4-42C1-B9C3-12E59C286E11}"/>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50" name="Text Box 7">
          <a:extLst>
            <a:ext uri="{FF2B5EF4-FFF2-40B4-BE49-F238E27FC236}">
              <a16:creationId xmlns:a16="http://schemas.microsoft.com/office/drawing/2014/main" id="{024AC9A2-E896-42A4-8C45-FD7DA71405C3}"/>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51" name="Text Box 8">
          <a:extLst>
            <a:ext uri="{FF2B5EF4-FFF2-40B4-BE49-F238E27FC236}">
              <a16:creationId xmlns:a16="http://schemas.microsoft.com/office/drawing/2014/main" id="{22A9562C-A07A-4EDF-B511-E0F8A9585FCE}"/>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52" name="Text Box 9">
          <a:extLst>
            <a:ext uri="{FF2B5EF4-FFF2-40B4-BE49-F238E27FC236}">
              <a16:creationId xmlns:a16="http://schemas.microsoft.com/office/drawing/2014/main" id="{07EF2307-9C89-4CDF-9DCE-2D2C334D2DA6}"/>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185</xdr:row>
      <xdr:rowOff>0</xdr:rowOff>
    </xdr:from>
    <xdr:to>
      <xdr:col>0</xdr:col>
      <xdr:colOff>95250</xdr:colOff>
      <xdr:row>186</xdr:row>
      <xdr:rowOff>19050</xdr:rowOff>
    </xdr:to>
    <xdr:sp macro="" textlink="">
      <xdr:nvSpPr>
        <xdr:cNvPr id="753" name="Text Box 10">
          <a:extLst>
            <a:ext uri="{FF2B5EF4-FFF2-40B4-BE49-F238E27FC236}">
              <a16:creationId xmlns:a16="http://schemas.microsoft.com/office/drawing/2014/main" id="{6EF0A474-B96D-4082-A7AF-26425BA2E169}"/>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54" name="Text Box 1">
          <a:extLst>
            <a:ext uri="{FF2B5EF4-FFF2-40B4-BE49-F238E27FC236}">
              <a16:creationId xmlns:a16="http://schemas.microsoft.com/office/drawing/2014/main" id="{7078DBA8-884E-4BB9-AC0E-0E318EEDA19E}"/>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55" name="Text Box 2">
          <a:extLst>
            <a:ext uri="{FF2B5EF4-FFF2-40B4-BE49-F238E27FC236}">
              <a16:creationId xmlns:a16="http://schemas.microsoft.com/office/drawing/2014/main" id="{792BDFB8-9835-4940-9C0E-EA604CE50D50}"/>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56" name="Text Box 3">
          <a:extLst>
            <a:ext uri="{FF2B5EF4-FFF2-40B4-BE49-F238E27FC236}">
              <a16:creationId xmlns:a16="http://schemas.microsoft.com/office/drawing/2014/main" id="{B67633A7-B9ED-427A-8FA4-08A3FD718201}"/>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57" name="Text Box 4">
          <a:extLst>
            <a:ext uri="{FF2B5EF4-FFF2-40B4-BE49-F238E27FC236}">
              <a16:creationId xmlns:a16="http://schemas.microsoft.com/office/drawing/2014/main" id="{47800123-D963-4C0C-A94F-894DB2132328}"/>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58" name="Text Box 5">
          <a:extLst>
            <a:ext uri="{FF2B5EF4-FFF2-40B4-BE49-F238E27FC236}">
              <a16:creationId xmlns:a16="http://schemas.microsoft.com/office/drawing/2014/main" id="{D8EE3E73-945D-49C6-847E-2F151C371995}"/>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59" name="Text Box 6">
          <a:extLst>
            <a:ext uri="{FF2B5EF4-FFF2-40B4-BE49-F238E27FC236}">
              <a16:creationId xmlns:a16="http://schemas.microsoft.com/office/drawing/2014/main" id="{767421F1-C1BB-44B3-9696-799574920E82}"/>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60" name="Text Box 7">
          <a:extLst>
            <a:ext uri="{FF2B5EF4-FFF2-40B4-BE49-F238E27FC236}">
              <a16:creationId xmlns:a16="http://schemas.microsoft.com/office/drawing/2014/main" id="{10CEA7C5-7755-4AE6-9CAD-C78449DCEF27}"/>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61" name="Text Box 8">
          <a:extLst>
            <a:ext uri="{FF2B5EF4-FFF2-40B4-BE49-F238E27FC236}">
              <a16:creationId xmlns:a16="http://schemas.microsoft.com/office/drawing/2014/main" id="{322BDA3B-14C6-4C51-A3A4-28E09D60C3AF}"/>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62" name="Text Box 9">
          <a:extLst>
            <a:ext uri="{FF2B5EF4-FFF2-40B4-BE49-F238E27FC236}">
              <a16:creationId xmlns:a16="http://schemas.microsoft.com/office/drawing/2014/main" id="{1773610E-8F67-4E42-9616-44EF6AE33065}"/>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63" name="Text Box 10">
          <a:extLst>
            <a:ext uri="{FF2B5EF4-FFF2-40B4-BE49-F238E27FC236}">
              <a16:creationId xmlns:a16="http://schemas.microsoft.com/office/drawing/2014/main" id="{EDAA9BE8-A8C1-4D83-9B41-2D0CBD8285C2}"/>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76200</xdr:colOff>
      <xdr:row>199</xdr:row>
      <xdr:rowOff>17991</xdr:rowOff>
    </xdr:to>
    <xdr:sp macro="" textlink="">
      <xdr:nvSpPr>
        <xdr:cNvPr id="764" name="Text Box 11">
          <a:extLst>
            <a:ext uri="{FF2B5EF4-FFF2-40B4-BE49-F238E27FC236}">
              <a16:creationId xmlns:a16="http://schemas.microsoft.com/office/drawing/2014/main" id="{2B2940AD-C552-461B-B307-BE251C75F529}"/>
            </a:ext>
          </a:extLst>
        </xdr:cNvPr>
        <xdr:cNvSpPr txBox="1">
          <a:spLocks noChangeArrowheads="1"/>
        </xdr:cNvSpPr>
      </xdr:nvSpPr>
      <xdr:spPr bwMode="auto">
        <a:xfrm>
          <a:off x="0" y="49530000"/>
          <a:ext cx="76200" cy="169439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76200</xdr:colOff>
      <xdr:row>199</xdr:row>
      <xdr:rowOff>17991</xdr:rowOff>
    </xdr:to>
    <xdr:sp macro="" textlink="">
      <xdr:nvSpPr>
        <xdr:cNvPr id="765" name="Text Box 12">
          <a:extLst>
            <a:ext uri="{FF2B5EF4-FFF2-40B4-BE49-F238E27FC236}">
              <a16:creationId xmlns:a16="http://schemas.microsoft.com/office/drawing/2014/main" id="{79AF3E7B-934E-4ACC-9A17-7C9BD2024A4F}"/>
            </a:ext>
          </a:extLst>
        </xdr:cNvPr>
        <xdr:cNvSpPr txBox="1">
          <a:spLocks noChangeArrowheads="1"/>
        </xdr:cNvSpPr>
      </xdr:nvSpPr>
      <xdr:spPr bwMode="auto">
        <a:xfrm>
          <a:off x="0" y="49530000"/>
          <a:ext cx="76200" cy="169439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66" name="Text Box 1">
          <a:extLst>
            <a:ext uri="{FF2B5EF4-FFF2-40B4-BE49-F238E27FC236}">
              <a16:creationId xmlns:a16="http://schemas.microsoft.com/office/drawing/2014/main" id="{ABE3CB0E-43A8-45BC-9FE4-3D74F581488F}"/>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67" name="Text Box 2">
          <a:extLst>
            <a:ext uri="{FF2B5EF4-FFF2-40B4-BE49-F238E27FC236}">
              <a16:creationId xmlns:a16="http://schemas.microsoft.com/office/drawing/2014/main" id="{84E79F07-015A-4378-9C08-2430B6F5874F}"/>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68" name="Text Box 7">
          <a:extLst>
            <a:ext uri="{FF2B5EF4-FFF2-40B4-BE49-F238E27FC236}">
              <a16:creationId xmlns:a16="http://schemas.microsoft.com/office/drawing/2014/main" id="{84F644F9-F424-459A-B12E-90E6A1F3BFDD}"/>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69" name="Text Box 8">
          <a:extLst>
            <a:ext uri="{FF2B5EF4-FFF2-40B4-BE49-F238E27FC236}">
              <a16:creationId xmlns:a16="http://schemas.microsoft.com/office/drawing/2014/main" id="{8A0316D9-13C1-4184-99CA-C6BF45C28075}"/>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70" name="Text Box 9">
          <a:extLst>
            <a:ext uri="{FF2B5EF4-FFF2-40B4-BE49-F238E27FC236}">
              <a16:creationId xmlns:a16="http://schemas.microsoft.com/office/drawing/2014/main" id="{26FA652B-67E4-4D5E-8257-BA78EB1071D6}"/>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71" name="Text Box 10">
          <a:extLst>
            <a:ext uri="{FF2B5EF4-FFF2-40B4-BE49-F238E27FC236}">
              <a16:creationId xmlns:a16="http://schemas.microsoft.com/office/drawing/2014/main" id="{0EC6C258-4257-402F-808A-A1361CB25C87}"/>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72" name="Text Box 1">
          <a:extLst>
            <a:ext uri="{FF2B5EF4-FFF2-40B4-BE49-F238E27FC236}">
              <a16:creationId xmlns:a16="http://schemas.microsoft.com/office/drawing/2014/main" id="{1FB5ADC3-3563-47BE-B424-214EE46E489A}"/>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73" name="Text Box 2">
          <a:extLst>
            <a:ext uri="{FF2B5EF4-FFF2-40B4-BE49-F238E27FC236}">
              <a16:creationId xmlns:a16="http://schemas.microsoft.com/office/drawing/2014/main" id="{95B9492D-5954-4EB9-83B5-AFE7F39A4901}"/>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74" name="Text Box 3">
          <a:extLst>
            <a:ext uri="{FF2B5EF4-FFF2-40B4-BE49-F238E27FC236}">
              <a16:creationId xmlns:a16="http://schemas.microsoft.com/office/drawing/2014/main" id="{B83B6DA9-A23A-47B3-93A8-C75F5462A495}"/>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75" name="Text Box 4">
          <a:extLst>
            <a:ext uri="{FF2B5EF4-FFF2-40B4-BE49-F238E27FC236}">
              <a16:creationId xmlns:a16="http://schemas.microsoft.com/office/drawing/2014/main" id="{FD0E2387-17B6-4BB5-9D96-DA94D6881154}"/>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76" name="Text Box 5">
          <a:extLst>
            <a:ext uri="{FF2B5EF4-FFF2-40B4-BE49-F238E27FC236}">
              <a16:creationId xmlns:a16="http://schemas.microsoft.com/office/drawing/2014/main" id="{19213E6C-808C-45F8-AB1E-E6E0E44B33FB}"/>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77" name="Text Box 6">
          <a:extLst>
            <a:ext uri="{FF2B5EF4-FFF2-40B4-BE49-F238E27FC236}">
              <a16:creationId xmlns:a16="http://schemas.microsoft.com/office/drawing/2014/main" id="{0DBC94EB-ED3A-497B-B3CA-E0BDD0C15DDA}"/>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78" name="Text Box 7">
          <a:extLst>
            <a:ext uri="{FF2B5EF4-FFF2-40B4-BE49-F238E27FC236}">
              <a16:creationId xmlns:a16="http://schemas.microsoft.com/office/drawing/2014/main" id="{7F1A32B0-B58A-475E-BC1C-8D7F6C490B3B}"/>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79" name="Text Box 8">
          <a:extLst>
            <a:ext uri="{FF2B5EF4-FFF2-40B4-BE49-F238E27FC236}">
              <a16:creationId xmlns:a16="http://schemas.microsoft.com/office/drawing/2014/main" id="{EFBEA50C-2A43-4D6C-894B-3F6BA5A9F7C7}"/>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80" name="Text Box 9">
          <a:extLst>
            <a:ext uri="{FF2B5EF4-FFF2-40B4-BE49-F238E27FC236}">
              <a16:creationId xmlns:a16="http://schemas.microsoft.com/office/drawing/2014/main" id="{320443DF-A8E7-4E68-BB74-16DB6CD75AAF}"/>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81" name="Text Box 10">
          <a:extLst>
            <a:ext uri="{FF2B5EF4-FFF2-40B4-BE49-F238E27FC236}">
              <a16:creationId xmlns:a16="http://schemas.microsoft.com/office/drawing/2014/main" id="{222B44DA-CD30-48C9-941F-ECB9BC214267}"/>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76200</xdr:colOff>
      <xdr:row>199</xdr:row>
      <xdr:rowOff>17991</xdr:rowOff>
    </xdr:to>
    <xdr:sp macro="" textlink="">
      <xdr:nvSpPr>
        <xdr:cNvPr id="782" name="Text Box 11">
          <a:extLst>
            <a:ext uri="{FF2B5EF4-FFF2-40B4-BE49-F238E27FC236}">
              <a16:creationId xmlns:a16="http://schemas.microsoft.com/office/drawing/2014/main" id="{15695006-810B-44EC-AB48-057F5F2C05CC}"/>
            </a:ext>
          </a:extLst>
        </xdr:cNvPr>
        <xdr:cNvSpPr txBox="1">
          <a:spLocks noChangeArrowheads="1"/>
        </xdr:cNvSpPr>
      </xdr:nvSpPr>
      <xdr:spPr bwMode="auto">
        <a:xfrm>
          <a:off x="0" y="49530000"/>
          <a:ext cx="76200" cy="169439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76200</xdr:colOff>
      <xdr:row>199</xdr:row>
      <xdr:rowOff>17991</xdr:rowOff>
    </xdr:to>
    <xdr:sp macro="" textlink="">
      <xdr:nvSpPr>
        <xdr:cNvPr id="783" name="Text Box 12">
          <a:extLst>
            <a:ext uri="{FF2B5EF4-FFF2-40B4-BE49-F238E27FC236}">
              <a16:creationId xmlns:a16="http://schemas.microsoft.com/office/drawing/2014/main" id="{320905B5-2CCB-4123-ABD8-D77B7005BE14}"/>
            </a:ext>
          </a:extLst>
        </xdr:cNvPr>
        <xdr:cNvSpPr txBox="1">
          <a:spLocks noChangeArrowheads="1"/>
        </xdr:cNvSpPr>
      </xdr:nvSpPr>
      <xdr:spPr bwMode="auto">
        <a:xfrm>
          <a:off x="0" y="49530000"/>
          <a:ext cx="76200" cy="169439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84" name="Text Box 1">
          <a:extLst>
            <a:ext uri="{FF2B5EF4-FFF2-40B4-BE49-F238E27FC236}">
              <a16:creationId xmlns:a16="http://schemas.microsoft.com/office/drawing/2014/main" id="{A3BA300B-A029-4C49-9D89-C3022795923B}"/>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85" name="Text Box 2">
          <a:extLst>
            <a:ext uri="{FF2B5EF4-FFF2-40B4-BE49-F238E27FC236}">
              <a16:creationId xmlns:a16="http://schemas.microsoft.com/office/drawing/2014/main" id="{2A0BFCC4-EF5D-4E6C-8C43-E628FB7F626A}"/>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86" name="Text Box 7">
          <a:extLst>
            <a:ext uri="{FF2B5EF4-FFF2-40B4-BE49-F238E27FC236}">
              <a16:creationId xmlns:a16="http://schemas.microsoft.com/office/drawing/2014/main" id="{158B7130-9CDF-4301-8F6B-C35E4083A50D}"/>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87" name="Text Box 8">
          <a:extLst>
            <a:ext uri="{FF2B5EF4-FFF2-40B4-BE49-F238E27FC236}">
              <a16:creationId xmlns:a16="http://schemas.microsoft.com/office/drawing/2014/main" id="{7F83110C-9F43-44EF-A351-5946B2955150}"/>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88" name="Text Box 9">
          <a:extLst>
            <a:ext uri="{FF2B5EF4-FFF2-40B4-BE49-F238E27FC236}">
              <a16:creationId xmlns:a16="http://schemas.microsoft.com/office/drawing/2014/main" id="{7B0C8BE1-8F4F-48BE-AF76-E95BDAD8F08D}"/>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89" name="Text Box 10">
          <a:extLst>
            <a:ext uri="{FF2B5EF4-FFF2-40B4-BE49-F238E27FC236}">
              <a16:creationId xmlns:a16="http://schemas.microsoft.com/office/drawing/2014/main" id="{8CF117F6-1C88-4DBD-8BB5-CFC63D3D4802}"/>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90" name="Text Box 1">
          <a:extLst>
            <a:ext uri="{FF2B5EF4-FFF2-40B4-BE49-F238E27FC236}">
              <a16:creationId xmlns:a16="http://schemas.microsoft.com/office/drawing/2014/main" id="{507255B9-6958-487C-8EB4-D192FABB61DA}"/>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91" name="Text Box 2">
          <a:extLst>
            <a:ext uri="{FF2B5EF4-FFF2-40B4-BE49-F238E27FC236}">
              <a16:creationId xmlns:a16="http://schemas.microsoft.com/office/drawing/2014/main" id="{C53BD68A-BD4E-41D1-80DF-BCAF731DB250}"/>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92" name="Text Box 3">
          <a:extLst>
            <a:ext uri="{FF2B5EF4-FFF2-40B4-BE49-F238E27FC236}">
              <a16:creationId xmlns:a16="http://schemas.microsoft.com/office/drawing/2014/main" id="{C107BBD5-4B15-4CC3-BF00-8C55C969C866}"/>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93" name="Text Box 4">
          <a:extLst>
            <a:ext uri="{FF2B5EF4-FFF2-40B4-BE49-F238E27FC236}">
              <a16:creationId xmlns:a16="http://schemas.microsoft.com/office/drawing/2014/main" id="{9D72F873-E6D5-4009-A278-DA255AB5553B}"/>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94" name="Text Box 5">
          <a:extLst>
            <a:ext uri="{FF2B5EF4-FFF2-40B4-BE49-F238E27FC236}">
              <a16:creationId xmlns:a16="http://schemas.microsoft.com/office/drawing/2014/main" id="{9C896554-8D81-4523-8F0F-F393A570EC77}"/>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95" name="Text Box 6">
          <a:extLst>
            <a:ext uri="{FF2B5EF4-FFF2-40B4-BE49-F238E27FC236}">
              <a16:creationId xmlns:a16="http://schemas.microsoft.com/office/drawing/2014/main" id="{911AAE65-BE58-49C3-982D-23E770BD2741}"/>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96" name="Text Box 7">
          <a:extLst>
            <a:ext uri="{FF2B5EF4-FFF2-40B4-BE49-F238E27FC236}">
              <a16:creationId xmlns:a16="http://schemas.microsoft.com/office/drawing/2014/main" id="{51A72495-5918-450C-9975-18F86ACAEDB1}"/>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97" name="Text Box 8">
          <a:extLst>
            <a:ext uri="{FF2B5EF4-FFF2-40B4-BE49-F238E27FC236}">
              <a16:creationId xmlns:a16="http://schemas.microsoft.com/office/drawing/2014/main" id="{783C128E-CD96-47C0-9568-64C8D9373A89}"/>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98" name="Text Box 9">
          <a:extLst>
            <a:ext uri="{FF2B5EF4-FFF2-40B4-BE49-F238E27FC236}">
              <a16:creationId xmlns:a16="http://schemas.microsoft.com/office/drawing/2014/main" id="{726FDF48-5CD1-410C-85D8-E1A19887A1A4}"/>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799" name="Text Box 10">
          <a:extLst>
            <a:ext uri="{FF2B5EF4-FFF2-40B4-BE49-F238E27FC236}">
              <a16:creationId xmlns:a16="http://schemas.microsoft.com/office/drawing/2014/main" id="{D604C50B-5997-45F3-B207-A6CD295F25C8}"/>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76200</xdr:colOff>
      <xdr:row>198</xdr:row>
      <xdr:rowOff>160866</xdr:rowOff>
    </xdr:to>
    <xdr:sp macro="" textlink="">
      <xdr:nvSpPr>
        <xdr:cNvPr id="800" name="Text Box 11">
          <a:extLst>
            <a:ext uri="{FF2B5EF4-FFF2-40B4-BE49-F238E27FC236}">
              <a16:creationId xmlns:a16="http://schemas.microsoft.com/office/drawing/2014/main" id="{99BFBDF8-2B8D-42FC-B3B8-30F397931F85}"/>
            </a:ext>
          </a:extLst>
        </xdr:cNvPr>
        <xdr:cNvSpPr txBox="1">
          <a:spLocks noChangeArrowheads="1"/>
        </xdr:cNvSpPr>
      </xdr:nvSpPr>
      <xdr:spPr bwMode="auto">
        <a:xfrm>
          <a:off x="0" y="49530000"/>
          <a:ext cx="76200" cy="1627715"/>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76200</xdr:colOff>
      <xdr:row>198</xdr:row>
      <xdr:rowOff>160866</xdr:rowOff>
    </xdr:to>
    <xdr:sp macro="" textlink="">
      <xdr:nvSpPr>
        <xdr:cNvPr id="801" name="Text Box 12">
          <a:extLst>
            <a:ext uri="{FF2B5EF4-FFF2-40B4-BE49-F238E27FC236}">
              <a16:creationId xmlns:a16="http://schemas.microsoft.com/office/drawing/2014/main" id="{28A5A1E5-1470-4C0D-A95E-B4C501096841}"/>
            </a:ext>
          </a:extLst>
        </xdr:cNvPr>
        <xdr:cNvSpPr txBox="1">
          <a:spLocks noChangeArrowheads="1"/>
        </xdr:cNvSpPr>
      </xdr:nvSpPr>
      <xdr:spPr bwMode="auto">
        <a:xfrm>
          <a:off x="0" y="49530000"/>
          <a:ext cx="76200" cy="1627715"/>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02" name="Text Box 1">
          <a:extLst>
            <a:ext uri="{FF2B5EF4-FFF2-40B4-BE49-F238E27FC236}">
              <a16:creationId xmlns:a16="http://schemas.microsoft.com/office/drawing/2014/main" id="{61D27E35-6961-4187-9A93-B1646D9AFBAC}"/>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03" name="Text Box 2">
          <a:extLst>
            <a:ext uri="{FF2B5EF4-FFF2-40B4-BE49-F238E27FC236}">
              <a16:creationId xmlns:a16="http://schemas.microsoft.com/office/drawing/2014/main" id="{067D5E95-6967-4B89-94B3-A328717289B9}"/>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04" name="Text Box 7">
          <a:extLst>
            <a:ext uri="{FF2B5EF4-FFF2-40B4-BE49-F238E27FC236}">
              <a16:creationId xmlns:a16="http://schemas.microsoft.com/office/drawing/2014/main" id="{D8836827-C8DA-4F63-90C3-8D295C99F8DF}"/>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05" name="Text Box 8">
          <a:extLst>
            <a:ext uri="{FF2B5EF4-FFF2-40B4-BE49-F238E27FC236}">
              <a16:creationId xmlns:a16="http://schemas.microsoft.com/office/drawing/2014/main" id="{0031BF67-8EF8-4596-96F7-818C944499DB}"/>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06" name="Text Box 9">
          <a:extLst>
            <a:ext uri="{FF2B5EF4-FFF2-40B4-BE49-F238E27FC236}">
              <a16:creationId xmlns:a16="http://schemas.microsoft.com/office/drawing/2014/main" id="{56F1F3CB-A4EA-4068-8956-73756D0022C5}"/>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07" name="Text Box 10">
          <a:extLst>
            <a:ext uri="{FF2B5EF4-FFF2-40B4-BE49-F238E27FC236}">
              <a16:creationId xmlns:a16="http://schemas.microsoft.com/office/drawing/2014/main" id="{94EE8492-C6F4-4E9A-B10A-1B4CA986D8E3}"/>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08" name="Text Box 1">
          <a:extLst>
            <a:ext uri="{FF2B5EF4-FFF2-40B4-BE49-F238E27FC236}">
              <a16:creationId xmlns:a16="http://schemas.microsoft.com/office/drawing/2014/main" id="{681472E1-F7AA-43E8-955D-8383D0955DE7}"/>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09" name="Text Box 2">
          <a:extLst>
            <a:ext uri="{FF2B5EF4-FFF2-40B4-BE49-F238E27FC236}">
              <a16:creationId xmlns:a16="http://schemas.microsoft.com/office/drawing/2014/main" id="{D7D03610-533D-4B8C-8D0D-BAF6144BFDD5}"/>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10" name="Text Box 3">
          <a:extLst>
            <a:ext uri="{FF2B5EF4-FFF2-40B4-BE49-F238E27FC236}">
              <a16:creationId xmlns:a16="http://schemas.microsoft.com/office/drawing/2014/main" id="{CEF1670D-94E0-4D25-BD6E-6B7D7A7CEAD8}"/>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11" name="Text Box 4">
          <a:extLst>
            <a:ext uri="{FF2B5EF4-FFF2-40B4-BE49-F238E27FC236}">
              <a16:creationId xmlns:a16="http://schemas.microsoft.com/office/drawing/2014/main" id="{57BE1DDA-7589-47A6-A2CE-1A346249643E}"/>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12" name="Text Box 5">
          <a:extLst>
            <a:ext uri="{FF2B5EF4-FFF2-40B4-BE49-F238E27FC236}">
              <a16:creationId xmlns:a16="http://schemas.microsoft.com/office/drawing/2014/main" id="{D0A6EF41-80F9-4D38-BE59-10EEC7E9E937}"/>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13" name="Text Box 6">
          <a:extLst>
            <a:ext uri="{FF2B5EF4-FFF2-40B4-BE49-F238E27FC236}">
              <a16:creationId xmlns:a16="http://schemas.microsoft.com/office/drawing/2014/main" id="{AA07A587-7599-4F35-9202-4884C47188D5}"/>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14" name="Text Box 7">
          <a:extLst>
            <a:ext uri="{FF2B5EF4-FFF2-40B4-BE49-F238E27FC236}">
              <a16:creationId xmlns:a16="http://schemas.microsoft.com/office/drawing/2014/main" id="{9E0A710A-B544-4CAB-A414-D7E4CE98C9B7}"/>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15" name="Text Box 8">
          <a:extLst>
            <a:ext uri="{FF2B5EF4-FFF2-40B4-BE49-F238E27FC236}">
              <a16:creationId xmlns:a16="http://schemas.microsoft.com/office/drawing/2014/main" id="{E0B02F16-B4AB-47A1-B359-814EC6614D63}"/>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16" name="Text Box 9">
          <a:extLst>
            <a:ext uri="{FF2B5EF4-FFF2-40B4-BE49-F238E27FC236}">
              <a16:creationId xmlns:a16="http://schemas.microsoft.com/office/drawing/2014/main" id="{109AB47F-DBF1-4693-BB74-A7C9C90CCC4B}"/>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17" name="Text Box 10">
          <a:extLst>
            <a:ext uri="{FF2B5EF4-FFF2-40B4-BE49-F238E27FC236}">
              <a16:creationId xmlns:a16="http://schemas.microsoft.com/office/drawing/2014/main" id="{EED05552-88A1-4BA6-9174-B61B478E3451}"/>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76200</xdr:colOff>
      <xdr:row>198</xdr:row>
      <xdr:rowOff>160866</xdr:rowOff>
    </xdr:to>
    <xdr:sp macro="" textlink="">
      <xdr:nvSpPr>
        <xdr:cNvPr id="818" name="Text Box 11">
          <a:extLst>
            <a:ext uri="{FF2B5EF4-FFF2-40B4-BE49-F238E27FC236}">
              <a16:creationId xmlns:a16="http://schemas.microsoft.com/office/drawing/2014/main" id="{CD9F6B8F-62B4-44DE-A77C-DE1D9286303B}"/>
            </a:ext>
          </a:extLst>
        </xdr:cNvPr>
        <xdr:cNvSpPr txBox="1">
          <a:spLocks noChangeArrowheads="1"/>
        </xdr:cNvSpPr>
      </xdr:nvSpPr>
      <xdr:spPr bwMode="auto">
        <a:xfrm>
          <a:off x="0" y="49530000"/>
          <a:ext cx="76200" cy="1627715"/>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76200</xdr:colOff>
      <xdr:row>198</xdr:row>
      <xdr:rowOff>160866</xdr:rowOff>
    </xdr:to>
    <xdr:sp macro="" textlink="">
      <xdr:nvSpPr>
        <xdr:cNvPr id="819" name="Text Box 12">
          <a:extLst>
            <a:ext uri="{FF2B5EF4-FFF2-40B4-BE49-F238E27FC236}">
              <a16:creationId xmlns:a16="http://schemas.microsoft.com/office/drawing/2014/main" id="{21198F06-CAEA-4F82-8667-CA0806AFE5D1}"/>
            </a:ext>
          </a:extLst>
        </xdr:cNvPr>
        <xdr:cNvSpPr txBox="1">
          <a:spLocks noChangeArrowheads="1"/>
        </xdr:cNvSpPr>
      </xdr:nvSpPr>
      <xdr:spPr bwMode="auto">
        <a:xfrm>
          <a:off x="0" y="49530000"/>
          <a:ext cx="76200" cy="1627715"/>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20" name="Text Box 1">
          <a:extLst>
            <a:ext uri="{FF2B5EF4-FFF2-40B4-BE49-F238E27FC236}">
              <a16:creationId xmlns:a16="http://schemas.microsoft.com/office/drawing/2014/main" id="{CAD29393-56F2-4B83-A53B-6C85FE955EFA}"/>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21" name="Text Box 2">
          <a:extLst>
            <a:ext uri="{FF2B5EF4-FFF2-40B4-BE49-F238E27FC236}">
              <a16:creationId xmlns:a16="http://schemas.microsoft.com/office/drawing/2014/main" id="{D3B6C280-7DDA-4B84-92A6-3DBA57608AC9}"/>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22" name="Text Box 7">
          <a:extLst>
            <a:ext uri="{FF2B5EF4-FFF2-40B4-BE49-F238E27FC236}">
              <a16:creationId xmlns:a16="http://schemas.microsoft.com/office/drawing/2014/main" id="{8FCB2FD2-9C69-4D99-92A7-1EB1A27DAEC6}"/>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23" name="Text Box 8">
          <a:extLst>
            <a:ext uri="{FF2B5EF4-FFF2-40B4-BE49-F238E27FC236}">
              <a16:creationId xmlns:a16="http://schemas.microsoft.com/office/drawing/2014/main" id="{8DC8FB95-620A-4E87-ADAA-43F285B07F56}"/>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24" name="Text Box 9">
          <a:extLst>
            <a:ext uri="{FF2B5EF4-FFF2-40B4-BE49-F238E27FC236}">
              <a16:creationId xmlns:a16="http://schemas.microsoft.com/office/drawing/2014/main" id="{0BEE88B5-EFC9-4C55-9299-EDBE8A24A1D3}"/>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25" name="Text Box 10">
          <a:extLst>
            <a:ext uri="{FF2B5EF4-FFF2-40B4-BE49-F238E27FC236}">
              <a16:creationId xmlns:a16="http://schemas.microsoft.com/office/drawing/2014/main" id="{60C03738-8F2F-4004-B576-58D6D7FD9FE0}"/>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26" name="Text Box 1">
          <a:extLst>
            <a:ext uri="{FF2B5EF4-FFF2-40B4-BE49-F238E27FC236}">
              <a16:creationId xmlns:a16="http://schemas.microsoft.com/office/drawing/2014/main" id="{0E58AC75-B07A-48EB-9C1E-B996C79AFB23}"/>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27" name="Text Box 2">
          <a:extLst>
            <a:ext uri="{FF2B5EF4-FFF2-40B4-BE49-F238E27FC236}">
              <a16:creationId xmlns:a16="http://schemas.microsoft.com/office/drawing/2014/main" id="{87F64D7A-AE25-49D3-846B-8949081744C8}"/>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28" name="Text Box 3">
          <a:extLst>
            <a:ext uri="{FF2B5EF4-FFF2-40B4-BE49-F238E27FC236}">
              <a16:creationId xmlns:a16="http://schemas.microsoft.com/office/drawing/2014/main" id="{A42F4C92-4B90-416B-970C-F7E2BB399537}"/>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29" name="Text Box 4">
          <a:extLst>
            <a:ext uri="{FF2B5EF4-FFF2-40B4-BE49-F238E27FC236}">
              <a16:creationId xmlns:a16="http://schemas.microsoft.com/office/drawing/2014/main" id="{729AAC0B-7F1F-4849-995D-A35DA747EB19}"/>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30" name="Text Box 5">
          <a:extLst>
            <a:ext uri="{FF2B5EF4-FFF2-40B4-BE49-F238E27FC236}">
              <a16:creationId xmlns:a16="http://schemas.microsoft.com/office/drawing/2014/main" id="{6E78B299-2D32-4A5B-807C-78359DB102F4}"/>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31" name="Text Box 6">
          <a:extLst>
            <a:ext uri="{FF2B5EF4-FFF2-40B4-BE49-F238E27FC236}">
              <a16:creationId xmlns:a16="http://schemas.microsoft.com/office/drawing/2014/main" id="{A726DB4E-44AA-4608-A660-92BE75108539}"/>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32" name="Text Box 7">
          <a:extLst>
            <a:ext uri="{FF2B5EF4-FFF2-40B4-BE49-F238E27FC236}">
              <a16:creationId xmlns:a16="http://schemas.microsoft.com/office/drawing/2014/main" id="{C38B5007-B319-4F4D-8F2A-F63A08ADF8C9}"/>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33" name="Text Box 8">
          <a:extLst>
            <a:ext uri="{FF2B5EF4-FFF2-40B4-BE49-F238E27FC236}">
              <a16:creationId xmlns:a16="http://schemas.microsoft.com/office/drawing/2014/main" id="{F3D09F6D-3CEE-42EE-BE9C-9A6A6E45CE6F}"/>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34" name="Text Box 9">
          <a:extLst>
            <a:ext uri="{FF2B5EF4-FFF2-40B4-BE49-F238E27FC236}">
              <a16:creationId xmlns:a16="http://schemas.microsoft.com/office/drawing/2014/main" id="{2B7240DF-FF40-4012-8B58-03DB00A3E921}"/>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35" name="Text Box 10">
          <a:extLst>
            <a:ext uri="{FF2B5EF4-FFF2-40B4-BE49-F238E27FC236}">
              <a16:creationId xmlns:a16="http://schemas.microsoft.com/office/drawing/2014/main" id="{FC7F7CB2-46E5-4EEC-9E80-1A2160EEB630}"/>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76200</xdr:colOff>
      <xdr:row>198</xdr:row>
      <xdr:rowOff>160866</xdr:rowOff>
    </xdr:to>
    <xdr:sp macro="" textlink="">
      <xdr:nvSpPr>
        <xdr:cNvPr id="836" name="Text Box 11">
          <a:extLst>
            <a:ext uri="{FF2B5EF4-FFF2-40B4-BE49-F238E27FC236}">
              <a16:creationId xmlns:a16="http://schemas.microsoft.com/office/drawing/2014/main" id="{5030B0FC-E853-4E86-94E8-3459560C4042}"/>
            </a:ext>
          </a:extLst>
        </xdr:cNvPr>
        <xdr:cNvSpPr txBox="1">
          <a:spLocks noChangeArrowheads="1"/>
        </xdr:cNvSpPr>
      </xdr:nvSpPr>
      <xdr:spPr bwMode="auto">
        <a:xfrm>
          <a:off x="0" y="49530000"/>
          <a:ext cx="76200" cy="1627715"/>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76200</xdr:colOff>
      <xdr:row>198</xdr:row>
      <xdr:rowOff>160866</xdr:rowOff>
    </xdr:to>
    <xdr:sp macro="" textlink="">
      <xdr:nvSpPr>
        <xdr:cNvPr id="837" name="Text Box 12">
          <a:extLst>
            <a:ext uri="{FF2B5EF4-FFF2-40B4-BE49-F238E27FC236}">
              <a16:creationId xmlns:a16="http://schemas.microsoft.com/office/drawing/2014/main" id="{ECD2EF70-43FC-4B32-8079-1213C2E575AA}"/>
            </a:ext>
          </a:extLst>
        </xdr:cNvPr>
        <xdr:cNvSpPr txBox="1">
          <a:spLocks noChangeArrowheads="1"/>
        </xdr:cNvSpPr>
      </xdr:nvSpPr>
      <xdr:spPr bwMode="auto">
        <a:xfrm>
          <a:off x="0" y="49530000"/>
          <a:ext cx="76200" cy="1627715"/>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38" name="Text Box 1">
          <a:extLst>
            <a:ext uri="{FF2B5EF4-FFF2-40B4-BE49-F238E27FC236}">
              <a16:creationId xmlns:a16="http://schemas.microsoft.com/office/drawing/2014/main" id="{7C82504F-7BBA-443B-BF73-905754813145}"/>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39" name="Text Box 2">
          <a:extLst>
            <a:ext uri="{FF2B5EF4-FFF2-40B4-BE49-F238E27FC236}">
              <a16:creationId xmlns:a16="http://schemas.microsoft.com/office/drawing/2014/main" id="{0705EF57-5EC4-4D6A-B660-4F2C78B400B1}"/>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40" name="Text Box 7">
          <a:extLst>
            <a:ext uri="{FF2B5EF4-FFF2-40B4-BE49-F238E27FC236}">
              <a16:creationId xmlns:a16="http://schemas.microsoft.com/office/drawing/2014/main" id="{5A3E8CD9-AA8A-4ADE-A297-5367F45C34CB}"/>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41" name="Text Box 8">
          <a:extLst>
            <a:ext uri="{FF2B5EF4-FFF2-40B4-BE49-F238E27FC236}">
              <a16:creationId xmlns:a16="http://schemas.microsoft.com/office/drawing/2014/main" id="{AC6BC93E-C4F6-4EAA-9072-C06AA8A55C13}"/>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42" name="Text Box 9">
          <a:extLst>
            <a:ext uri="{FF2B5EF4-FFF2-40B4-BE49-F238E27FC236}">
              <a16:creationId xmlns:a16="http://schemas.microsoft.com/office/drawing/2014/main" id="{EA0E57E1-C567-4DA3-A7D5-2953CF4FC880}"/>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43" name="Text Box 10">
          <a:extLst>
            <a:ext uri="{FF2B5EF4-FFF2-40B4-BE49-F238E27FC236}">
              <a16:creationId xmlns:a16="http://schemas.microsoft.com/office/drawing/2014/main" id="{6FE303B6-97ED-4539-BBFF-006B5B5DD892}"/>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44" name="Text Box 1">
          <a:extLst>
            <a:ext uri="{FF2B5EF4-FFF2-40B4-BE49-F238E27FC236}">
              <a16:creationId xmlns:a16="http://schemas.microsoft.com/office/drawing/2014/main" id="{5C22A904-F2B6-44CB-BCDC-6689185EB3EC}"/>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45" name="Text Box 2">
          <a:extLst>
            <a:ext uri="{FF2B5EF4-FFF2-40B4-BE49-F238E27FC236}">
              <a16:creationId xmlns:a16="http://schemas.microsoft.com/office/drawing/2014/main" id="{569D4C55-91A1-42E4-BF7E-16C8C2E92099}"/>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46" name="Text Box 3">
          <a:extLst>
            <a:ext uri="{FF2B5EF4-FFF2-40B4-BE49-F238E27FC236}">
              <a16:creationId xmlns:a16="http://schemas.microsoft.com/office/drawing/2014/main" id="{2329D1C5-A202-4D2B-A050-D192F86A86FE}"/>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47" name="Text Box 4">
          <a:extLst>
            <a:ext uri="{FF2B5EF4-FFF2-40B4-BE49-F238E27FC236}">
              <a16:creationId xmlns:a16="http://schemas.microsoft.com/office/drawing/2014/main" id="{380C383F-D4F5-4A67-9B6C-9F4B43003B86}"/>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48" name="Text Box 5">
          <a:extLst>
            <a:ext uri="{FF2B5EF4-FFF2-40B4-BE49-F238E27FC236}">
              <a16:creationId xmlns:a16="http://schemas.microsoft.com/office/drawing/2014/main" id="{4A74650E-991F-413F-961B-26E4F8AA48F0}"/>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49" name="Text Box 6">
          <a:extLst>
            <a:ext uri="{FF2B5EF4-FFF2-40B4-BE49-F238E27FC236}">
              <a16:creationId xmlns:a16="http://schemas.microsoft.com/office/drawing/2014/main" id="{093DD5C8-4DF7-403B-89F3-E41E879BC82A}"/>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50" name="Text Box 7">
          <a:extLst>
            <a:ext uri="{FF2B5EF4-FFF2-40B4-BE49-F238E27FC236}">
              <a16:creationId xmlns:a16="http://schemas.microsoft.com/office/drawing/2014/main" id="{03D9318B-C6CA-4D69-A0E1-43A030226DE4}"/>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51" name="Text Box 8">
          <a:extLst>
            <a:ext uri="{FF2B5EF4-FFF2-40B4-BE49-F238E27FC236}">
              <a16:creationId xmlns:a16="http://schemas.microsoft.com/office/drawing/2014/main" id="{2F6FA2D1-5FDF-4462-A7BC-1D57B29F0230}"/>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52" name="Text Box 9">
          <a:extLst>
            <a:ext uri="{FF2B5EF4-FFF2-40B4-BE49-F238E27FC236}">
              <a16:creationId xmlns:a16="http://schemas.microsoft.com/office/drawing/2014/main" id="{291BA270-5E46-4AA5-BCE5-9A97DB08C4BB}"/>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53" name="Text Box 10">
          <a:extLst>
            <a:ext uri="{FF2B5EF4-FFF2-40B4-BE49-F238E27FC236}">
              <a16:creationId xmlns:a16="http://schemas.microsoft.com/office/drawing/2014/main" id="{DD82453B-B8D8-4236-BF8E-E564BD3CB64D}"/>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76200</xdr:colOff>
      <xdr:row>198</xdr:row>
      <xdr:rowOff>160866</xdr:rowOff>
    </xdr:to>
    <xdr:sp macro="" textlink="">
      <xdr:nvSpPr>
        <xdr:cNvPr id="854" name="Text Box 11">
          <a:extLst>
            <a:ext uri="{FF2B5EF4-FFF2-40B4-BE49-F238E27FC236}">
              <a16:creationId xmlns:a16="http://schemas.microsoft.com/office/drawing/2014/main" id="{96333BC5-37A5-40A4-9315-BB2891460C14}"/>
            </a:ext>
          </a:extLst>
        </xdr:cNvPr>
        <xdr:cNvSpPr txBox="1">
          <a:spLocks noChangeArrowheads="1"/>
        </xdr:cNvSpPr>
      </xdr:nvSpPr>
      <xdr:spPr bwMode="auto">
        <a:xfrm>
          <a:off x="0" y="49530000"/>
          <a:ext cx="76200" cy="1627715"/>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76200</xdr:colOff>
      <xdr:row>198</xdr:row>
      <xdr:rowOff>160866</xdr:rowOff>
    </xdr:to>
    <xdr:sp macro="" textlink="">
      <xdr:nvSpPr>
        <xdr:cNvPr id="855" name="Text Box 12">
          <a:extLst>
            <a:ext uri="{FF2B5EF4-FFF2-40B4-BE49-F238E27FC236}">
              <a16:creationId xmlns:a16="http://schemas.microsoft.com/office/drawing/2014/main" id="{8C85D10D-8898-41A0-B2D2-282B310AEDC5}"/>
            </a:ext>
          </a:extLst>
        </xdr:cNvPr>
        <xdr:cNvSpPr txBox="1">
          <a:spLocks noChangeArrowheads="1"/>
        </xdr:cNvSpPr>
      </xdr:nvSpPr>
      <xdr:spPr bwMode="auto">
        <a:xfrm>
          <a:off x="0" y="49530000"/>
          <a:ext cx="76200" cy="1627715"/>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56" name="Text Box 1">
          <a:extLst>
            <a:ext uri="{FF2B5EF4-FFF2-40B4-BE49-F238E27FC236}">
              <a16:creationId xmlns:a16="http://schemas.microsoft.com/office/drawing/2014/main" id="{941D84AA-4178-44C3-AAD9-A6CE93EE9375}"/>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57" name="Text Box 2">
          <a:extLst>
            <a:ext uri="{FF2B5EF4-FFF2-40B4-BE49-F238E27FC236}">
              <a16:creationId xmlns:a16="http://schemas.microsoft.com/office/drawing/2014/main" id="{834AC634-E7FB-4844-BEF2-9BAAA9A9B943}"/>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58" name="Text Box 7">
          <a:extLst>
            <a:ext uri="{FF2B5EF4-FFF2-40B4-BE49-F238E27FC236}">
              <a16:creationId xmlns:a16="http://schemas.microsoft.com/office/drawing/2014/main" id="{02D192F4-A507-4A5C-A2AC-CE09D64171CA}"/>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59" name="Text Box 8">
          <a:extLst>
            <a:ext uri="{FF2B5EF4-FFF2-40B4-BE49-F238E27FC236}">
              <a16:creationId xmlns:a16="http://schemas.microsoft.com/office/drawing/2014/main" id="{D7E722E2-989F-458B-A892-4B67B89EBFDC}"/>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60" name="Text Box 9">
          <a:extLst>
            <a:ext uri="{FF2B5EF4-FFF2-40B4-BE49-F238E27FC236}">
              <a16:creationId xmlns:a16="http://schemas.microsoft.com/office/drawing/2014/main" id="{4C7BF975-6687-479C-9951-0F385F1EFA2C}"/>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twoCellAnchor editAs="oneCell">
    <xdr:from>
      <xdr:col>0</xdr:col>
      <xdr:colOff>0</xdr:colOff>
      <xdr:row>191</xdr:row>
      <xdr:rowOff>0</xdr:rowOff>
    </xdr:from>
    <xdr:to>
      <xdr:col>0</xdr:col>
      <xdr:colOff>95250</xdr:colOff>
      <xdr:row>192</xdr:row>
      <xdr:rowOff>19050</xdr:rowOff>
    </xdr:to>
    <xdr:sp macro="" textlink="">
      <xdr:nvSpPr>
        <xdr:cNvPr id="861" name="Text Box 10">
          <a:extLst>
            <a:ext uri="{FF2B5EF4-FFF2-40B4-BE49-F238E27FC236}">
              <a16:creationId xmlns:a16="http://schemas.microsoft.com/office/drawing/2014/main" id="{B5A74A53-4D88-4397-AF14-260F3C327600}"/>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twoCellAnchor>
  <xdr:oneCellAnchor>
    <xdr:from>
      <xdr:col>0</xdr:col>
      <xdr:colOff>0</xdr:colOff>
      <xdr:row>191</xdr:row>
      <xdr:rowOff>0</xdr:rowOff>
    </xdr:from>
    <xdr:ext cx="95250" cy="228600"/>
    <xdr:sp macro="" textlink="">
      <xdr:nvSpPr>
        <xdr:cNvPr id="862" name="Text Box 1">
          <a:extLst>
            <a:ext uri="{FF2B5EF4-FFF2-40B4-BE49-F238E27FC236}">
              <a16:creationId xmlns:a16="http://schemas.microsoft.com/office/drawing/2014/main" id="{75165A66-5879-412D-83CD-8312EEA1852F}"/>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63" name="Text Box 2">
          <a:extLst>
            <a:ext uri="{FF2B5EF4-FFF2-40B4-BE49-F238E27FC236}">
              <a16:creationId xmlns:a16="http://schemas.microsoft.com/office/drawing/2014/main" id="{A1758126-7C6A-4B64-8F64-7A324F47E9CA}"/>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64" name="Text Box 7">
          <a:extLst>
            <a:ext uri="{FF2B5EF4-FFF2-40B4-BE49-F238E27FC236}">
              <a16:creationId xmlns:a16="http://schemas.microsoft.com/office/drawing/2014/main" id="{9DCA8099-0C4E-4DB1-8866-F1DC8B2E684A}"/>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65" name="Text Box 8">
          <a:extLst>
            <a:ext uri="{FF2B5EF4-FFF2-40B4-BE49-F238E27FC236}">
              <a16:creationId xmlns:a16="http://schemas.microsoft.com/office/drawing/2014/main" id="{4B993A68-CD6B-4BBC-9363-795E436C7157}"/>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66" name="Text Box 9">
          <a:extLst>
            <a:ext uri="{FF2B5EF4-FFF2-40B4-BE49-F238E27FC236}">
              <a16:creationId xmlns:a16="http://schemas.microsoft.com/office/drawing/2014/main" id="{3DBA7FC8-6915-42A9-BDDB-361202A9E947}"/>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67" name="Text Box 10">
          <a:extLst>
            <a:ext uri="{FF2B5EF4-FFF2-40B4-BE49-F238E27FC236}">
              <a16:creationId xmlns:a16="http://schemas.microsoft.com/office/drawing/2014/main" id="{72C409C2-E701-416D-A1C3-2EFE04975D99}"/>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68" name="Text Box 1">
          <a:extLst>
            <a:ext uri="{FF2B5EF4-FFF2-40B4-BE49-F238E27FC236}">
              <a16:creationId xmlns:a16="http://schemas.microsoft.com/office/drawing/2014/main" id="{72D1DDC7-43DB-4A52-AFAC-CB0A09321695}"/>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69" name="Text Box 2">
          <a:extLst>
            <a:ext uri="{FF2B5EF4-FFF2-40B4-BE49-F238E27FC236}">
              <a16:creationId xmlns:a16="http://schemas.microsoft.com/office/drawing/2014/main" id="{29B8758D-18C1-40D7-B375-FA08F35DB387}"/>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70" name="Text Box 7">
          <a:extLst>
            <a:ext uri="{FF2B5EF4-FFF2-40B4-BE49-F238E27FC236}">
              <a16:creationId xmlns:a16="http://schemas.microsoft.com/office/drawing/2014/main" id="{ADDF5FD0-EF2F-4BB8-A022-48F95DA6A820}"/>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71" name="Text Box 8">
          <a:extLst>
            <a:ext uri="{FF2B5EF4-FFF2-40B4-BE49-F238E27FC236}">
              <a16:creationId xmlns:a16="http://schemas.microsoft.com/office/drawing/2014/main" id="{4C22F4BE-9416-4478-A4D1-DE2D68929E25}"/>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72" name="Text Box 9">
          <a:extLst>
            <a:ext uri="{FF2B5EF4-FFF2-40B4-BE49-F238E27FC236}">
              <a16:creationId xmlns:a16="http://schemas.microsoft.com/office/drawing/2014/main" id="{F394AA61-0C67-40C6-A806-9F2FE2509062}"/>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73" name="Text Box 10">
          <a:extLst>
            <a:ext uri="{FF2B5EF4-FFF2-40B4-BE49-F238E27FC236}">
              <a16:creationId xmlns:a16="http://schemas.microsoft.com/office/drawing/2014/main" id="{855621D1-23C0-4039-9DD3-047081ABD763}"/>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74" name="Text Box 1">
          <a:extLst>
            <a:ext uri="{FF2B5EF4-FFF2-40B4-BE49-F238E27FC236}">
              <a16:creationId xmlns:a16="http://schemas.microsoft.com/office/drawing/2014/main" id="{FF6F61CE-2B8B-47D3-8BD2-75B9F955D460}"/>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75" name="Text Box 2">
          <a:extLst>
            <a:ext uri="{FF2B5EF4-FFF2-40B4-BE49-F238E27FC236}">
              <a16:creationId xmlns:a16="http://schemas.microsoft.com/office/drawing/2014/main" id="{866EBF1D-44C6-46B9-A779-5CB37EA28CE2}"/>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76" name="Text Box 7">
          <a:extLst>
            <a:ext uri="{FF2B5EF4-FFF2-40B4-BE49-F238E27FC236}">
              <a16:creationId xmlns:a16="http://schemas.microsoft.com/office/drawing/2014/main" id="{D11132E5-1275-4778-9FF6-070228F88ED3}"/>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77" name="Text Box 8">
          <a:extLst>
            <a:ext uri="{FF2B5EF4-FFF2-40B4-BE49-F238E27FC236}">
              <a16:creationId xmlns:a16="http://schemas.microsoft.com/office/drawing/2014/main" id="{0C72AF60-7064-42BB-8760-1740981F63E5}"/>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78" name="Text Box 9">
          <a:extLst>
            <a:ext uri="{FF2B5EF4-FFF2-40B4-BE49-F238E27FC236}">
              <a16:creationId xmlns:a16="http://schemas.microsoft.com/office/drawing/2014/main" id="{D9304824-68A3-4631-9967-7DCA9401B0EB}"/>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79" name="Text Box 10">
          <a:extLst>
            <a:ext uri="{FF2B5EF4-FFF2-40B4-BE49-F238E27FC236}">
              <a16:creationId xmlns:a16="http://schemas.microsoft.com/office/drawing/2014/main" id="{59F8AE7A-AFF1-4392-8809-A8C831350DA9}"/>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80" name="Text Box 1">
          <a:extLst>
            <a:ext uri="{FF2B5EF4-FFF2-40B4-BE49-F238E27FC236}">
              <a16:creationId xmlns:a16="http://schemas.microsoft.com/office/drawing/2014/main" id="{32A5763C-CB3C-457A-B34B-859CC8179A11}"/>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81" name="Text Box 2">
          <a:extLst>
            <a:ext uri="{FF2B5EF4-FFF2-40B4-BE49-F238E27FC236}">
              <a16:creationId xmlns:a16="http://schemas.microsoft.com/office/drawing/2014/main" id="{9264F57E-E060-4C0F-B2DE-C4F6D191C3B0}"/>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82" name="Text Box 7">
          <a:extLst>
            <a:ext uri="{FF2B5EF4-FFF2-40B4-BE49-F238E27FC236}">
              <a16:creationId xmlns:a16="http://schemas.microsoft.com/office/drawing/2014/main" id="{7D30D2C0-F6DD-492D-9696-17F8137FFFD1}"/>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83" name="Text Box 8">
          <a:extLst>
            <a:ext uri="{FF2B5EF4-FFF2-40B4-BE49-F238E27FC236}">
              <a16:creationId xmlns:a16="http://schemas.microsoft.com/office/drawing/2014/main" id="{6C4C13E0-3AD5-4653-95B9-2509876BCE05}"/>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84" name="Text Box 9">
          <a:extLst>
            <a:ext uri="{FF2B5EF4-FFF2-40B4-BE49-F238E27FC236}">
              <a16:creationId xmlns:a16="http://schemas.microsoft.com/office/drawing/2014/main" id="{29E6056B-A2A5-49AC-976C-8CD7DC9F300E}"/>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85" name="Text Box 10">
          <a:extLst>
            <a:ext uri="{FF2B5EF4-FFF2-40B4-BE49-F238E27FC236}">
              <a16:creationId xmlns:a16="http://schemas.microsoft.com/office/drawing/2014/main" id="{0638E281-D1A4-4F98-A3C8-0A19C85F145D}"/>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86" name="Text Box 1">
          <a:extLst>
            <a:ext uri="{FF2B5EF4-FFF2-40B4-BE49-F238E27FC236}">
              <a16:creationId xmlns:a16="http://schemas.microsoft.com/office/drawing/2014/main" id="{AC053C55-4D24-4E0D-A5CC-93064E989A16}"/>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87" name="Text Box 2">
          <a:extLst>
            <a:ext uri="{FF2B5EF4-FFF2-40B4-BE49-F238E27FC236}">
              <a16:creationId xmlns:a16="http://schemas.microsoft.com/office/drawing/2014/main" id="{DAD24593-EDDD-4680-9ACC-0E27DD43F0C5}"/>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88" name="Text Box 7">
          <a:extLst>
            <a:ext uri="{FF2B5EF4-FFF2-40B4-BE49-F238E27FC236}">
              <a16:creationId xmlns:a16="http://schemas.microsoft.com/office/drawing/2014/main" id="{10F720D9-5362-4F5F-9CA6-AC81072432C3}"/>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89" name="Text Box 8">
          <a:extLst>
            <a:ext uri="{FF2B5EF4-FFF2-40B4-BE49-F238E27FC236}">
              <a16:creationId xmlns:a16="http://schemas.microsoft.com/office/drawing/2014/main" id="{0B430212-D2F0-478E-9DCD-1840933E38B3}"/>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90" name="Text Box 9">
          <a:extLst>
            <a:ext uri="{FF2B5EF4-FFF2-40B4-BE49-F238E27FC236}">
              <a16:creationId xmlns:a16="http://schemas.microsoft.com/office/drawing/2014/main" id="{59A3C3B1-FF86-4FA1-9DD7-F4634EF2D93E}"/>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91" name="Text Box 10">
          <a:extLst>
            <a:ext uri="{FF2B5EF4-FFF2-40B4-BE49-F238E27FC236}">
              <a16:creationId xmlns:a16="http://schemas.microsoft.com/office/drawing/2014/main" id="{7F93823F-7256-44CF-8E4B-C7C48FA4F66E}"/>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92" name="Text Box 1">
          <a:extLst>
            <a:ext uri="{FF2B5EF4-FFF2-40B4-BE49-F238E27FC236}">
              <a16:creationId xmlns:a16="http://schemas.microsoft.com/office/drawing/2014/main" id="{C80A8FE4-8FE3-45E1-B19E-9A93D15F9844}"/>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93" name="Text Box 2">
          <a:extLst>
            <a:ext uri="{FF2B5EF4-FFF2-40B4-BE49-F238E27FC236}">
              <a16:creationId xmlns:a16="http://schemas.microsoft.com/office/drawing/2014/main" id="{5C56692D-1F39-4565-A0F7-096971532D9C}"/>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94" name="Text Box 7">
          <a:extLst>
            <a:ext uri="{FF2B5EF4-FFF2-40B4-BE49-F238E27FC236}">
              <a16:creationId xmlns:a16="http://schemas.microsoft.com/office/drawing/2014/main" id="{7C3D228F-B699-4B97-81C5-BE1463922A80}"/>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95" name="Text Box 8">
          <a:extLst>
            <a:ext uri="{FF2B5EF4-FFF2-40B4-BE49-F238E27FC236}">
              <a16:creationId xmlns:a16="http://schemas.microsoft.com/office/drawing/2014/main" id="{EE528F50-47EC-4815-8758-DCBDB3A8BFA4}"/>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96" name="Text Box 9">
          <a:extLst>
            <a:ext uri="{FF2B5EF4-FFF2-40B4-BE49-F238E27FC236}">
              <a16:creationId xmlns:a16="http://schemas.microsoft.com/office/drawing/2014/main" id="{CB991068-FAB8-4C14-8BFF-3932FB12FA42}"/>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97" name="Text Box 10">
          <a:extLst>
            <a:ext uri="{FF2B5EF4-FFF2-40B4-BE49-F238E27FC236}">
              <a16:creationId xmlns:a16="http://schemas.microsoft.com/office/drawing/2014/main" id="{2088BD7F-82FE-43E2-8C60-E37733319142}"/>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98" name="Text Box 1">
          <a:extLst>
            <a:ext uri="{FF2B5EF4-FFF2-40B4-BE49-F238E27FC236}">
              <a16:creationId xmlns:a16="http://schemas.microsoft.com/office/drawing/2014/main" id="{ED8ADA2E-BBCF-4C16-A12D-31F36DB3ADF3}"/>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899" name="Text Box 2">
          <a:extLst>
            <a:ext uri="{FF2B5EF4-FFF2-40B4-BE49-F238E27FC236}">
              <a16:creationId xmlns:a16="http://schemas.microsoft.com/office/drawing/2014/main" id="{7645E109-ED23-4E24-9197-9B17F0362BB8}"/>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900" name="Text Box 7">
          <a:extLst>
            <a:ext uri="{FF2B5EF4-FFF2-40B4-BE49-F238E27FC236}">
              <a16:creationId xmlns:a16="http://schemas.microsoft.com/office/drawing/2014/main" id="{445E911E-D3D7-4EE3-88E6-91172065CC44}"/>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901" name="Text Box 8">
          <a:extLst>
            <a:ext uri="{FF2B5EF4-FFF2-40B4-BE49-F238E27FC236}">
              <a16:creationId xmlns:a16="http://schemas.microsoft.com/office/drawing/2014/main" id="{4E595303-D6AF-4CEF-9695-8B94974FCA84}"/>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902" name="Text Box 9">
          <a:extLst>
            <a:ext uri="{FF2B5EF4-FFF2-40B4-BE49-F238E27FC236}">
              <a16:creationId xmlns:a16="http://schemas.microsoft.com/office/drawing/2014/main" id="{5B4F6E4F-2C88-4788-916B-D9B53D2E0DDF}"/>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903" name="Text Box 10">
          <a:extLst>
            <a:ext uri="{FF2B5EF4-FFF2-40B4-BE49-F238E27FC236}">
              <a16:creationId xmlns:a16="http://schemas.microsoft.com/office/drawing/2014/main" id="{9B708FD7-2C42-4FC5-BE04-EC587BAC3C70}"/>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904" name="Text Box 1">
          <a:extLst>
            <a:ext uri="{FF2B5EF4-FFF2-40B4-BE49-F238E27FC236}">
              <a16:creationId xmlns:a16="http://schemas.microsoft.com/office/drawing/2014/main" id="{6E2049B1-8172-487D-8EAC-B267106AF3B9}"/>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905" name="Text Box 2">
          <a:extLst>
            <a:ext uri="{FF2B5EF4-FFF2-40B4-BE49-F238E27FC236}">
              <a16:creationId xmlns:a16="http://schemas.microsoft.com/office/drawing/2014/main" id="{1EAFE21A-28C9-4505-A785-53F207508726}"/>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906" name="Text Box 7">
          <a:extLst>
            <a:ext uri="{FF2B5EF4-FFF2-40B4-BE49-F238E27FC236}">
              <a16:creationId xmlns:a16="http://schemas.microsoft.com/office/drawing/2014/main" id="{9BA0E3F6-E1DD-4D2F-AABE-6C83B2798DCC}"/>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907" name="Text Box 8">
          <a:extLst>
            <a:ext uri="{FF2B5EF4-FFF2-40B4-BE49-F238E27FC236}">
              <a16:creationId xmlns:a16="http://schemas.microsoft.com/office/drawing/2014/main" id="{97A764C4-45E3-446C-89E1-BE1A68B082D4}"/>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908" name="Text Box 9">
          <a:extLst>
            <a:ext uri="{FF2B5EF4-FFF2-40B4-BE49-F238E27FC236}">
              <a16:creationId xmlns:a16="http://schemas.microsoft.com/office/drawing/2014/main" id="{5B040387-5B41-43BB-9BD6-8D1D66DF5A5C}"/>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909" name="Text Box 10">
          <a:extLst>
            <a:ext uri="{FF2B5EF4-FFF2-40B4-BE49-F238E27FC236}">
              <a16:creationId xmlns:a16="http://schemas.microsoft.com/office/drawing/2014/main" id="{B075951D-700B-422B-A80B-B97E67AFA99D}"/>
            </a:ext>
          </a:extLst>
        </xdr:cNvPr>
        <xdr:cNvSpPr txBox="1">
          <a:spLocks noChangeArrowheads="1"/>
        </xdr:cNvSpPr>
      </xdr:nvSpPr>
      <xdr:spPr bwMode="auto">
        <a:xfrm>
          <a:off x="0" y="495300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910" name="Text Box 3">
          <a:extLst>
            <a:ext uri="{FF2B5EF4-FFF2-40B4-BE49-F238E27FC236}">
              <a16:creationId xmlns:a16="http://schemas.microsoft.com/office/drawing/2014/main" id="{45E0BAD8-6DBA-4196-BC69-C95194C10E02}"/>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911" name="Text Box 4">
          <a:extLst>
            <a:ext uri="{FF2B5EF4-FFF2-40B4-BE49-F238E27FC236}">
              <a16:creationId xmlns:a16="http://schemas.microsoft.com/office/drawing/2014/main" id="{25817B9F-5517-408F-802D-F0BC76574C51}"/>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912" name="Text Box 5">
          <a:extLst>
            <a:ext uri="{FF2B5EF4-FFF2-40B4-BE49-F238E27FC236}">
              <a16:creationId xmlns:a16="http://schemas.microsoft.com/office/drawing/2014/main" id="{F03FBD46-E9E4-4938-849A-8B977EBCBBBD}"/>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913" name="Text Box 6">
          <a:extLst>
            <a:ext uri="{FF2B5EF4-FFF2-40B4-BE49-F238E27FC236}">
              <a16:creationId xmlns:a16="http://schemas.microsoft.com/office/drawing/2014/main" id="{6B082641-1EC7-45AE-AB05-1B2185C6D3E5}"/>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914" name="Text Box 3">
          <a:extLst>
            <a:ext uri="{FF2B5EF4-FFF2-40B4-BE49-F238E27FC236}">
              <a16:creationId xmlns:a16="http://schemas.microsoft.com/office/drawing/2014/main" id="{66CB5ED0-63B8-40AC-8E81-02E8A0CC20CF}"/>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915" name="Text Box 4">
          <a:extLst>
            <a:ext uri="{FF2B5EF4-FFF2-40B4-BE49-F238E27FC236}">
              <a16:creationId xmlns:a16="http://schemas.microsoft.com/office/drawing/2014/main" id="{895EC3EE-BF3E-461D-BB78-CB3A13A73540}"/>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916" name="Text Box 5">
          <a:extLst>
            <a:ext uri="{FF2B5EF4-FFF2-40B4-BE49-F238E27FC236}">
              <a16:creationId xmlns:a16="http://schemas.microsoft.com/office/drawing/2014/main" id="{B4856A81-5B0D-4366-8485-23E5DC23F2B2}"/>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917" name="Text Box 6">
          <a:extLst>
            <a:ext uri="{FF2B5EF4-FFF2-40B4-BE49-F238E27FC236}">
              <a16:creationId xmlns:a16="http://schemas.microsoft.com/office/drawing/2014/main" id="{F2919028-B510-4C74-9317-303F5E01A49E}"/>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918" name="Text Box 3">
          <a:extLst>
            <a:ext uri="{FF2B5EF4-FFF2-40B4-BE49-F238E27FC236}">
              <a16:creationId xmlns:a16="http://schemas.microsoft.com/office/drawing/2014/main" id="{83026EBC-A0A0-4246-B802-71634635234F}"/>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919" name="Text Box 4">
          <a:extLst>
            <a:ext uri="{FF2B5EF4-FFF2-40B4-BE49-F238E27FC236}">
              <a16:creationId xmlns:a16="http://schemas.microsoft.com/office/drawing/2014/main" id="{39377AC5-7BFE-41B8-AB0C-DE2D377161F6}"/>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920" name="Text Box 5">
          <a:extLst>
            <a:ext uri="{FF2B5EF4-FFF2-40B4-BE49-F238E27FC236}">
              <a16:creationId xmlns:a16="http://schemas.microsoft.com/office/drawing/2014/main" id="{5CFCF95F-CCAA-444C-9DAD-0CB9F5D823E2}"/>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921" name="Text Box 6">
          <a:extLst>
            <a:ext uri="{FF2B5EF4-FFF2-40B4-BE49-F238E27FC236}">
              <a16:creationId xmlns:a16="http://schemas.microsoft.com/office/drawing/2014/main" id="{A605E689-0D3C-45A8-8857-6F5EC1DAD7BA}"/>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922" name="Text Box 3">
          <a:extLst>
            <a:ext uri="{FF2B5EF4-FFF2-40B4-BE49-F238E27FC236}">
              <a16:creationId xmlns:a16="http://schemas.microsoft.com/office/drawing/2014/main" id="{CFFCB72A-0BCE-4255-9BA0-A720C9377FD1}"/>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923" name="Text Box 4">
          <a:extLst>
            <a:ext uri="{FF2B5EF4-FFF2-40B4-BE49-F238E27FC236}">
              <a16:creationId xmlns:a16="http://schemas.microsoft.com/office/drawing/2014/main" id="{77F1951B-B4B6-4E7B-A4E1-EBA18586FAF8}"/>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924" name="Text Box 5">
          <a:extLst>
            <a:ext uri="{FF2B5EF4-FFF2-40B4-BE49-F238E27FC236}">
              <a16:creationId xmlns:a16="http://schemas.microsoft.com/office/drawing/2014/main" id="{576A0093-14A0-4970-8E29-C6F4F4B629F3}"/>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925" name="Text Box 6">
          <a:extLst>
            <a:ext uri="{FF2B5EF4-FFF2-40B4-BE49-F238E27FC236}">
              <a16:creationId xmlns:a16="http://schemas.microsoft.com/office/drawing/2014/main" id="{3319C60C-27AF-419A-8F9E-1283214F5811}"/>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26" name="Text Box 1">
          <a:extLst>
            <a:ext uri="{FF2B5EF4-FFF2-40B4-BE49-F238E27FC236}">
              <a16:creationId xmlns:a16="http://schemas.microsoft.com/office/drawing/2014/main" id="{07267DA4-57B1-432F-ACBD-2E44CC94FCFC}"/>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27" name="Text Box 2">
          <a:extLst>
            <a:ext uri="{FF2B5EF4-FFF2-40B4-BE49-F238E27FC236}">
              <a16:creationId xmlns:a16="http://schemas.microsoft.com/office/drawing/2014/main" id="{B5CE6C53-0CE0-400B-9CE9-9496E776F728}"/>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28" name="Text Box 3">
          <a:extLst>
            <a:ext uri="{FF2B5EF4-FFF2-40B4-BE49-F238E27FC236}">
              <a16:creationId xmlns:a16="http://schemas.microsoft.com/office/drawing/2014/main" id="{2E057430-526C-4833-A5F1-38D2331E03B1}"/>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29" name="Text Box 4">
          <a:extLst>
            <a:ext uri="{FF2B5EF4-FFF2-40B4-BE49-F238E27FC236}">
              <a16:creationId xmlns:a16="http://schemas.microsoft.com/office/drawing/2014/main" id="{209E2DCA-7551-4E17-8DD0-21FBD03DF016}"/>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30" name="Text Box 5">
          <a:extLst>
            <a:ext uri="{FF2B5EF4-FFF2-40B4-BE49-F238E27FC236}">
              <a16:creationId xmlns:a16="http://schemas.microsoft.com/office/drawing/2014/main" id="{F0ABCF4F-4D6B-4E0A-A4A5-99C09FAC21AA}"/>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31" name="Text Box 6">
          <a:extLst>
            <a:ext uri="{FF2B5EF4-FFF2-40B4-BE49-F238E27FC236}">
              <a16:creationId xmlns:a16="http://schemas.microsoft.com/office/drawing/2014/main" id="{169D0C0C-763D-4770-972C-50CBD689A407}"/>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32" name="Text Box 7">
          <a:extLst>
            <a:ext uri="{FF2B5EF4-FFF2-40B4-BE49-F238E27FC236}">
              <a16:creationId xmlns:a16="http://schemas.microsoft.com/office/drawing/2014/main" id="{AF510710-BF5C-4D24-BC67-D8641AFCD3FE}"/>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33" name="Text Box 8">
          <a:extLst>
            <a:ext uri="{FF2B5EF4-FFF2-40B4-BE49-F238E27FC236}">
              <a16:creationId xmlns:a16="http://schemas.microsoft.com/office/drawing/2014/main" id="{935B7B2A-B143-4233-BD75-1BA1BEE45F16}"/>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34" name="Text Box 9">
          <a:extLst>
            <a:ext uri="{FF2B5EF4-FFF2-40B4-BE49-F238E27FC236}">
              <a16:creationId xmlns:a16="http://schemas.microsoft.com/office/drawing/2014/main" id="{E8FD7ED7-BE72-44EA-967E-47B7C2B0E742}"/>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35" name="Text Box 10">
          <a:extLst>
            <a:ext uri="{FF2B5EF4-FFF2-40B4-BE49-F238E27FC236}">
              <a16:creationId xmlns:a16="http://schemas.microsoft.com/office/drawing/2014/main" id="{193798BB-EDF8-48C1-98DA-9788DF7E39C8}"/>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76200" cy="1703915"/>
    <xdr:sp macro="" textlink="">
      <xdr:nvSpPr>
        <xdr:cNvPr id="936" name="Text Box 11">
          <a:extLst>
            <a:ext uri="{FF2B5EF4-FFF2-40B4-BE49-F238E27FC236}">
              <a16:creationId xmlns:a16="http://schemas.microsoft.com/office/drawing/2014/main" id="{90272614-18B8-4AD3-996A-1F48BEFEE731}"/>
            </a:ext>
          </a:extLst>
        </xdr:cNvPr>
        <xdr:cNvSpPr txBox="1">
          <a:spLocks noChangeArrowheads="1"/>
        </xdr:cNvSpPr>
      </xdr:nvSpPr>
      <xdr:spPr bwMode="auto">
        <a:xfrm>
          <a:off x="0" y="49739550"/>
          <a:ext cx="76200" cy="1703915"/>
        </a:xfrm>
        <a:prstGeom prst="rect">
          <a:avLst/>
        </a:prstGeom>
        <a:noFill/>
        <a:ln w="9525">
          <a:noFill/>
          <a:miter lim="800000"/>
          <a:headEnd/>
          <a:tailEnd/>
        </a:ln>
      </xdr:spPr>
    </xdr:sp>
    <xdr:clientData/>
  </xdr:oneCellAnchor>
  <xdr:oneCellAnchor>
    <xdr:from>
      <xdr:col>0</xdr:col>
      <xdr:colOff>0</xdr:colOff>
      <xdr:row>192</xdr:row>
      <xdr:rowOff>0</xdr:rowOff>
    </xdr:from>
    <xdr:ext cx="76200" cy="1703915"/>
    <xdr:sp macro="" textlink="">
      <xdr:nvSpPr>
        <xdr:cNvPr id="937" name="Text Box 12">
          <a:extLst>
            <a:ext uri="{FF2B5EF4-FFF2-40B4-BE49-F238E27FC236}">
              <a16:creationId xmlns:a16="http://schemas.microsoft.com/office/drawing/2014/main" id="{85E39DBE-FF4E-4F71-933C-9D804FD9E294}"/>
            </a:ext>
          </a:extLst>
        </xdr:cNvPr>
        <xdr:cNvSpPr txBox="1">
          <a:spLocks noChangeArrowheads="1"/>
        </xdr:cNvSpPr>
      </xdr:nvSpPr>
      <xdr:spPr bwMode="auto">
        <a:xfrm>
          <a:off x="0" y="49739550"/>
          <a:ext cx="76200" cy="1703915"/>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38" name="Text Box 1">
          <a:extLst>
            <a:ext uri="{FF2B5EF4-FFF2-40B4-BE49-F238E27FC236}">
              <a16:creationId xmlns:a16="http://schemas.microsoft.com/office/drawing/2014/main" id="{68CF9EDE-41E2-4AFA-8D6E-4EF0248B04DA}"/>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39" name="Text Box 2">
          <a:extLst>
            <a:ext uri="{FF2B5EF4-FFF2-40B4-BE49-F238E27FC236}">
              <a16:creationId xmlns:a16="http://schemas.microsoft.com/office/drawing/2014/main" id="{25DD1381-3949-43DD-989F-56E3FB97BF12}"/>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40" name="Text Box 7">
          <a:extLst>
            <a:ext uri="{FF2B5EF4-FFF2-40B4-BE49-F238E27FC236}">
              <a16:creationId xmlns:a16="http://schemas.microsoft.com/office/drawing/2014/main" id="{DC700982-B3D2-4199-910C-7FDA320C104F}"/>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41" name="Text Box 8">
          <a:extLst>
            <a:ext uri="{FF2B5EF4-FFF2-40B4-BE49-F238E27FC236}">
              <a16:creationId xmlns:a16="http://schemas.microsoft.com/office/drawing/2014/main" id="{8583B87C-3C90-4070-A69A-F63581D32D1D}"/>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42" name="Text Box 9">
          <a:extLst>
            <a:ext uri="{FF2B5EF4-FFF2-40B4-BE49-F238E27FC236}">
              <a16:creationId xmlns:a16="http://schemas.microsoft.com/office/drawing/2014/main" id="{27A104A9-35D5-423A-AED4-C57F36DADFD8}"/>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43" name="Text Box 10">
          <a:extLst>
            <a:ext uri="{FF2B5EF4-FFF2-40B4-BE49-F238E27FC236}">
              <a16:creationId xmlns:a16="http://schemas.microsoft.com/office/drawing/2014/main" id="{089D7B8B-028C-4553-BF8D-26790C0B34E8}"/>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44" name="Text Box 1">
          <a:extLst>
            <a:ext uri="{FF2B5EF4-FFF2-40B4-BE49-F238E27FC236}">
              <a16:creationId xmlns:a16="http://schemas.microsoft.com/office/drawing/2014/main" id="{154E9DD0-142F-4B0F-8C4D-F6AFE55C332A}"/>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45" name="Text Box 2">
          <a:extLst>
            <a:ext uri="{FF2B5EF4-FFF2-40B4-BE49-F238E27FC236}">
              <a16:creationId xmlns:a16="http://schemas.microsoft.com/office/drawing/2014/main" id="{3978D955-2239-45C8-9525-30804A8B520C}"/>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46" name="Text Box 3">
          <a:extLst>
            <a:ext uri="{FF2B5EF4-FFF2-40B4-BE49-F238E27FC236}">
              <a16:creationId xmlns:a16="http://schemas.microsoft.com/office/drawing/2014/main" id="{388681CF-5493-44DA-974F-87635A71D4E8}"/>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47" name="Text Box 4">
          <a:extLst>
            <a:ext uri="{FF2B5EF4-FFF2-40B4-BE49-F238E27FC236}">
              <a16:creationId xmlns:a16="http://schemas.microsoft.com/office/drawing/2014/main" id="{A9EE5028-610A-4D58-9CE4-02268BD3C5C5}"/>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48" name="Text Box 5">
          <a:extLst>
            <a:ext uri="{FF2B5EF4-FFF2-40B4-BE49-F238E27FC236}">
              <a16:creationId xmlns:a16="http://schemas.microsoft.com/office/drawing/2014/main" id="{9D709822-1FF0-416F-A967-78A107E023B8}"/>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49" name="Text Box 6">
          <a:extLst>
            <a:ext uri="{FF2B5EF4-FFF2-40B4-BE49-F238E27FC236}">
              <a16:creationId xmlns:a16="http://schemas.microsoft.com/office/drawing/2014/main" id="{24DF0BE5-91E5-49EC-A980-6FD895A68CD6}"/>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50" name="Text Box 7">
          <a:extLst>
            <a:ext uri="{FF2B5EF4-FFF2-40B4-BE49-F238E27FC236}">
              <a16:creationId xmlns:a16="http://schemas.microsoft.com/office/drawing/2014/main" id="{46D7E491-22CE-46B7-A326-CDF85D560093}"/>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51" name="Text Box 8">
          <a:extLst>
            <a:ext uri="{FF2B5EF4-FFF2-40B4-BE49-F238E27FC236}">
              <a16:creationId xmlns:a16="http://schemas.microsoft.com/office/drawing/2014/main" id="{8F5446C5-0D48-42A1-8B55-0783F7E06708}"/>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52" name="Text Box 9">
          <a:extLst>
            <a:ext uri="{FF2B5EF4-FFF2-40B4-BE49-F238E27FC236}">
              <a16:creationId xmlns:a16="http://schemas.microsoft.com/office/drawing/2014/main" id="{F9CADFB9-B2F4-48D0-BC0C-8B48C9667F6B}"/>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53" name="Text Box 10">
          <a:extLst>
            <a:ext uri="{FF2B5EF4-FFF2-40B4-BE49-F238E27FC236}">
              <a16:creationId xmlns:a16="http://schemas.microsoft.com/office/drawing/2014/main" id="{1E4A4675-DD36-473E-B3FA-97394652DF78}"/>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76200" cy="1703915"/>
    <xdr:sp macro="" textlink="">
      <xdr:nvSpPr>
        <xdr:cNvPr id="954" name="Text Box 11">
          <a:extLst>
            <a:ext uri="{FF2B5EF4-FFF2-40B4-BE49-F238E27FC236}">
              <a16:creationId xmlns:a16="http://schemas.microsoft.com/office/drawing/2014/main" id="{BB03F630-4F05-475D-9048-E8AE55758E2D}"/>
            </a:ext>
          </a:extLst>
        </xdr:cNvPr>
        <xdr:cNvSpPr txBox="1">
          <a:spLocks noChangeArrowheads="1"/>
        </xdr:cNvSpPr>
      </xdr:nvSpPr>
      <xdr:spPr bwMode="auto">
        <a:xfrm>
          <a:off x="0" y="49739550"/>
          <a:ext cx="76200" cy="1703915"/>
        </a:xfrm>
        <a:prstGeom prst="rect">
          <a:avLst/>
        </a:prstGeom>
        <a:noFill/>
        <a:ln w="9525">
          <a:noFill/>
          <a:miter lim="800000"/>
          <a:headEnd/>
          <a:tailEnd/>
        </a:ln>
      </xdr:spPr>
    </xdr:sp>
    <xdr:clientData/>
  </xdr:oneCellAnchor>
  <xdr:oneCellAnchor>
    <xdr:from>
      <xdr:col>0</xdr:col>
      <xdr:colOff>0</xdr:colOff>
      <xdr:row>192</xdr:row>
      <xdr:rowOff>0</xdr:rowOff>
    </xdr:from>
    <xdr:ext cx="76200" cy="1703915"/>
    <xdr:sp macro="" textlink="">
      <xdr:nvSpPr>
        <xdr:cNvPr id="955" name="Text Box 12">
          <a:extLst>
            <a:ext uri="{FF2B5EF4-FFF2-40B4-BE49-F238E27FC236}">
              <a16:creationId xmlns:a16="http://schemas.microsoft.com/office/drawing/2014/main" id="{778923D2-FE22-4E6E-8E3F-E1C1A9BA9E84}"/>
            </a:ext>
          </a:extLst>
        </xdr:cNvPr>
        <xdr:cNvSpPr txBox="1">
          <a:spLocks noChangeArrowheads="1"/>
        </xdr:cNvSpPr>
      </xdr:nvSpPr>
      <xdr:spPr bwMode="auto">
        <a:xfrm>
          <a:off x="0" y="49739550"/>
          <a:ext cx="76200" cy="1703915"/>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56" name="Text Box 1">
          <a:extLst>
            <a:ext uri="{FF2B5EF4-FFF2-40B4-BE49-F238E27FC236}">
              <a16:creationId xmlns:a16="http://schemas.microsoft.com/office/drawing/2014/main" id="{57592606-6575-427C-A9A3-53B1A3A1B937}"/>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57" name="Text Box 2">
          <a:extLst>
            <a:ext uri="{FF2B5EF4-FFF2-40B4-BE49-F238E27FC236}">
              <a16:creationId xmlns:a16="http://schemas.microsoft.com/office/drawing/2014/main" id="{A967F6BC-157E-4BC8-97BE-F11BBC89C535}"/>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58" name="Text Box 7">
          <a:extLst>
            <a:ext uri="{FF2B5EF4-FFF2-40B4-BE49-F238E27FC236}">
              <a16:creationId xmlns:a16="http://schemas.microsoft.com/office/drawing/2014/main" id="{9811B08D-E949-44FF-83D1-F8AA72C9E81B}"/>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59" name="Text Box 8">
          <a:extLst>
            <a:ext uri="{FF2B5EF4-FFF2-40B4-BE49-F238E27FC236}">
              <a16:creationId xmlns:a16="http://schemas.microsoft.com/office/drawing/2014/main" id="{0DB199FB-B110-41E2-80F0-6D6F2E4DF730}"/>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60" name="Text Box 9">
          <a:extLst>
            <a:ext uri="{FF2B5EF4-FFF2-40B4-BE49-F238E27FC236}">
              <a16:creationId xmlns:a16="http://schemas.microsoft.com/office/drawing/2014/main" id="{54A41A61-B1DF-4B66-B4DC-45A789FE5606}"/>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61" name="Text Box 10">
          <a:extLst>
            <a:ext uri="{FF2B5EF4-FFF2-40B4-BE49-F238E27FC236}">
              <a16:creationId xmlns:a16="http://schemas.microsoft.com/office/drawing/2014/main" id="{22E8F4B7-ABAC-4461-A461-10E48BC0E9DE}"/>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62" name="Text Box 1">
          <a:extLst>
            <a:ext uri="{FF2B5EF4-FFF2-40B4-BE49-F238E27FC236}">
              <a16:creationId xmlns:a16="http://schemas.microsoft.com/office/drawing/2014/main" id="{0D552BBB-E7E3-49A2-A44A-A0BBA7CCB9D0}"/>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63" name="Text Box 2">
          <a:extLst>
            <a:ext uri="{FF2B5EF4-FFF2-40B4-BE49-F238E27FC236}">
              <a16:creationId xmlns:a16="http://schemas.microsoft.com/office/drawing/2014/main" id="{BED6E072-F1A9-4AAC-B1D2-93F62234B947}"/>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64" name="Text Box 3">
          <a:extLst>
            <a:ext uri="{FF2B5EF4-FFF2-40B4-BE49-F238E27FC236}">
              <a16:creationId xmlns:a16="http://schemas.microsoft.com/office/drawing/2014/main" id="{D3AF4A8C-905C-4419-A60F-C0048996D9A2}"/>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65" name="Text Box 4">
          <a:extLst>
            <a:ext uri="{FF2B5EF4-FFF2-40B4-BE49-F238E27FC236}">
              <a16:creationId xmlns:a16="http://schemas.microsoft.com/office/drawing/2014/main" id="{BD517E47-694A-4B44-A4F6-7074403665C5}"/>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66" name="Text Box 5">
          <a:extLst>
            <a:ext uri="{FF2B5EF4-FFF2-40B4-BE49-F238E27FC236}">
              <a16:creationId xmlns:a16="http://schemas.microsoft.com/office/drawing/2014/main" id="{E3D6E0E9-652E-4E5A-A180-72FFCDEBDD11}"/>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67" name="Text Box 6">
          <a:extLst>
            <a:ext uri="{FF2B5EF4-FFF2-40B4-BE49-F238E27FC236}">
              <a16:creationId xmlns:a16="http://schemas.microsoft.com/office/drawing/2014/main" id="{33D9D86E-9B1E-49A7-821F-A5CC711B0831}"/>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68" name="Text Box 7">
          <a:extLst>
            <a:ext uri="{FF2B5EF4-FFF2-40B4-BE49-F238E27FC236}">
              <a16:creationId xmlns:a16="http://schemas.microsoft.com/office/drawing/2014/main" id="{9D96FE04-7613-431E-965C-719ABE8F1841}"/>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69" name="Text Box 8">
          <a:extLst>
            <a:ext uri="{FF2B5EF4-FFF2-40B4-BE49-F238E27FC236}">
              <a16:creationId xmlns:a16="http://schemas.microsoft.com/office/drawing/2014/main" id="{C2F83ED5-48D8-46F6-A6B3-26C9970F5C85}"/>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70" name="Text Box 9">
          <a:extLst>
            <a:ext uri="{FF2B5EF4-FFF2-40B4-BE49-F238E27FC236}">
              <a16:creationId xmlns:a16="http://schemas.microsoft.com/office/drawing/2014/main" id="{298A0C2C-FE4F-40EC-8AFA-F3F2C8D751CE}"/>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71" name="Text Box 10">
          <a:extLst>
            <a:ext uri="{FF2B5EF4-FFF2-40B4-BE49-F238E27FC236}">
              <a16:creationId xmlns:a16="http://schemas.microsoft.com/office/drawing/2014/main" id="{F6E4AF52-9D62-48F5-A21D-B743948271EA}"/>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76200" cy="1627715"/>
    <xdr:sp macro="" textlink="">
      <xdr:nvSpPr>
        <xdr:cNvPr id="972" name="Text Box 11">
          <a:extLst>
            <a:ext uri="{FF2B5EF4-FFF2-40B4-BE49-F238E27FC236}">
              <a16:creationId xmlns:a16="http://schemas.microsoft.com/office/drawing/2014/main" id="{875E6A18-5D64-48D4-9E0F-AC935DF1A1DE}"/>
            </a:ext>
          </a:extLst>
        </xdr:cNvPr>
        <xdr:cNvSpPr txBox="1">
          <a:spLocks noChangeArrowheads="1"/>
        </xdr:cNvSpPr>
      </xdr:nvSpPr>
      <xdr:spPr bwMode="auto">
        <a:xfrm>
          <a:off x="0" y="49739550"/>
          <a:ext cx="76200" cy="1627715"/>
        </a:xfrm>
        <a:prstGeom prst="rect">
          <a:avLst/>
        </a:prstGeom>
        <a:noFill/>
        <a:ln w="9525">
          <a:noFill/>
          <a:miter lim="800000"/>
          <a:headEnd/>
          <a:tailEnd/>
        </a:ln>
      </xdr:spPr>
    </xdr:sp>
    <xdr:clientData/>
  </xdr:oneCellAnchor>
  <xdr:oneCellAnchor>
    <xdr:from>
      <xdr:col>0</xdr:col>
      <xdr:colOff>0</xdr:colOff>
      <xdr:row>192</xdr:row>
      <xdr:rowOff>0</xdr:rowOff>
    </xdr:from>
    <xdr:ext cx="76200" cy="1627715"/>
    <xdr:sp macro="" textlink="">
      <xdr:nvSpPr>
        <xdr:cNvPr id="973" name="Text Box 12">
          <a:extLst>
            <a:ext uri="{FF2B5EF4-FFF2-40B4-BE49-F238E27FC236}">
              <a16:creationId xmlns:a16="http://schemas.microsoft.com/office/drawing/2014/main" id="{FD2CA201-2AF8-446B-B861-B0A0D7E3CCAD}"/>
            </a:ext>
          </a:extLst>
        </xdr:cNvPr>
        <xdr:cNvSpPr txBox="1">
          <a:spLocks noChangeArrowheads="1"/>
        </xdr:cNvSpPr>
      </xdr:nvSpPr>
      <xdr:spPr bwMode="auto">
        <a:xfrm>
          <a:off x="0" y="49739550"/>
          <a:ext cx="76200" cy="1627715"/>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74" name="Text Box 1">
          <a:extLst>
            <a:ext uri="{FF2B5EF4-FFF2-40B4-BE49-F238E27FC236}">
              <a16:creationId xmlns:a16="http://schemas.microsoft.com/office/drawing/2014/main" id="{D409E3E6-98B1-44F4-8070-8AFC2BC92180}"/>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75" name="Text Box 2">
          <a:extLst>
            <a:ext uri="{FF2B5EF4-FFF2-40B4-BE49-F238E27FC236}">
              <a16:creationId xmlns:a16="http://schemas.microsoft.com/office/drawing/2014/main" id="{095D86AB-146B-4011-B9CC-9BA2158B5A3F}"/>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76" name="Text Box 7">
          <a:extLst>
            <a:ext uri="{FF2B5EF4-FFF2-40B4-BE49-F238E27FC236}">
              <a16:creationId xmlns:a16="http://schemas.microsoft.com/office/drawing/2014/main" id="{4DF0E8EC-D3FA-44BB-A1A5-5AECC83ABE8D}"/>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77" name="Text Box 8">
          <a:extLst>
            <a:ext uri="{FF2B5EF4-FFF2-40B4-BE49-F238E27FC236}">
              <a16:creationId xmlns:a16="http://schemas.microsoft.com/office/drawing/2014/main" id="{9320E90F-C04C-4101-817D-A797B7FA8E15}"/>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78" name="Text Box 9">
          <a:extLst>
            <a:ext uri="{FF2B5EF4-FFF2-40B4-BE49-F238E27FC236}">
              <a16:creationId xmlns:a16="http://schemas.microsoft.com/office/drawing/2014/main" id="{B12EB6AF-1E5C-4D27-89C9-68D46EC5FAC6}"/>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79" name="Text Box 10">
          <a:extLst>
            <a:ext uri="{FF2B5EF4-FFF2-40B4-BE49-F238E27FC236}">
              <a16:creationId xmlns:a16="http://schemas.microsoft.com/office/drawing/2014/main" id="{B82B4FD3-1411-43D6-9B9C-4F488CDB36A2}"/>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80" name="Text Box 1">
          <a:extLst>
            <a:ext uri="{FF2B5EF4-FFF2-40B4-BE49-F238E27FC236}">
              <a16:creationId xmlns:a16="http://schemas.microsoft.com/office/drawing/2014/main" id="{4500580F-69AA-4357-9B11-DD44A200E94B}"/>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81" name="Text Box 2">
          <a:extLst>
            <a:ext uri="{FF2B5EF4-FFF2-40B4-BE49-F238E27FC236}">
              <a16:creationId xmlns:a16="http://schemas.microsoft.com/office/drawing/2014/main" id="{1271B6DD-2B2F-4904-9C8F-5532892B0C24}"/>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82" name="Text Box 3">
          <a:extLst>
            <a:ext uri="{FF2B5EF4-FFF2-40B4-BE49-F238E27FC236}">
              <a16:creationId xmlns:a16="http://schemas.microsoft.com/office/drawing/2014/main" id="{490D8784-5ECC-4A9D-B4CE-DE993C94551C}"/>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83" name="Text Box 4">
          <a:extLst>
            <a:ext uri="{FF2B5EF4-FFF2-40B4-BE49-F238E27FC236}">
              <a16:creationId xmlns:a16="http://schemas.microsoft.com/office/drawing/2014/main" id="{6690D70D-7FAA-436F-97FF-C554C1245664}"/>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84" name="Text Box 5">
          <a:extLst>
            <a:ext uri="{FF2B5EF4-FFF2-40B4-BE49-F238E27FC236}">
              <a16:creationId xmlns:a16="http://schemas.microsoft.com/office/drawing/2014/main" id="{5BFC53B9-D39A-4DD3-8C63-54189C6CABFC}"/>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85" name="Text Box 6">
          <a:extLst>
            <a:ext uri="{FF2B5EF4-FFF2-40B4-BE49-F238E27FC236}">
              <a16:creationId xmlns:a16="http://schemas.microsoft.com/office/drawing/2014/main" id="{6791E3C4-663D-4F46-8B57-11EB8A62BAF7}"/>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86" name="Text Box 7">
          <a:extLst>
            <a:ext uri="{FF2B5EF4-FFF2-40B4-BE49-F238E27FC236}">
              <a16:creationId xmlns:a16="http://schemas.microsoft.com/office/drawing/2014/main" id="{F157A839-BB87-4FD1-B83E-9BA967B32EEA}"/>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87" name="Text Box 8">
          <a:extLst>
            <a:ext uri="{FF2B5EF4-FFF2-40B4-BE49-F238E27FC236}">
              <a16:creationId xmlns:a16="http://schemas.microsoft.com/office/drawing/2014/main" id="{CE5AB095-85FC-416D-B19E-0289C3118B18}"/>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88" name="Text Box 9">
          <a:extLst>
            <a:ext uri="{FF2B5EF4-FFF2-40B4-BE49-F238E27FC236}">
              <a16:creationId xmlns:a16="http://schemas.microsoft.com/office/drawing/2014/main" id="{AB0BB8C3-4449-414A-A02B-23E60BB4680B}"/>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89" name="Text Box 10">
          <a:extLst>
            <a:ext uri="{FF2B5EF4-FFF2-40B4-BE49-F238E27FC236}">
              <a16:creationId xmlns:a16="http://schemas.microsoft.com/office/drawing/2014/main" id="{849FCC93-68F8-4A70-B620-AEDF9370385E}"/>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76200" cy="1627715"/>
    <xdr:sp macro="" textlink="">
      <xdr:nvSpPr>
        <xdr:cNvPr id="990" name="Text Box 11">
          <a:extLst>
            <a:ext uri="{FF2B5EF4-FFF2-40B4-BE49-F238E27FC236}">
              <a16:creationId xmlns:a16="http://schemas.microsoft.com/office/drawing/2014/main" id="{77247638-A7FC-4CC2-8D12-8E4CEE77DE4A}"/>
            </a:ext>
          </a:extLst>
        </xdr:cNvPr>
        <xdr:cNvSpPr txBox="1">
          <a:spLocks noChangeArrowheads="1"/>
        </xdr:cNvSpPr>
      </xdr:nvSpPr>
      <xdr:spPr bwMode="auto">
        <a:xfrm>
          <a:off x="0" y="49739550"/>
          <a:ext cx="76200" cy="1627715"/>
        </a:xfrm>
        <a:prstGeom prst="rect">
          <a:avLst/>
        </a:prstGeom>
        <a:noFill/>
        <a:ln w="9525">
          <a:noFill/>
          <a:miter lim="800000"/>
          <a:headEnd/>
          <a:tailEnd/>
        </a:ln>
      </xdr:spPr>
    </xdr:sp>
    <xdr:clientData/>
  </xdr:oneCellAnchor>
  <xdr:oneCellAnchor>
    <xdr:from>
      <xdr:col>0</xdr:col>
      <xdr:colOff>0</xdr:colOff>
      <xdr:row>192</xdr:row>
      <xdr:rowOff>0</xdr:rowOff>
    </xdr:from>
    <xdr:ext cx="76200" cy="1627715"/>
    <xdr:sp macro="" textlink="">
      <xdr:nvSpPr>
        <xdr:cNvPr id="991" name="Text Box 12">
          <a:extLst>
            <a:ext uri="{FF2B5EF4-FFF2-40B4-BE49-F238E27FC236}">
              <a16:creationId xmlns:a16="http://schemas.microsoft.com/office/drawing/2014/main" id="{C5A78771-A6F9-46DD-8B92-FF282AA171D4}"/>
            </a:ext>
          </a:extLst>
        </xdr:cNvPr>
        <xdr:cNvSpPr txBox="1">
          <a:spLocks noChangeArrowheads="1"/>
        </xdr:cNvSpPr>
      </xdr:nvSpPr>
      <xdr:spPr bwMode="auto">
        <a:xfrm>
          <a:off x="0" y="49739550"/>
          <a:ext cx="76200" cy="1627715"/>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92" name="Text Box 1">
          <a:extLst>
            <a:ext uri="{FF2B5EF4-FFF2-40B4-BE49-F238E27FC236}">
              <a16:creationId xmlns:a16="http://schemas.microsoft.com/office/drawing/2014/main" id="{45C2F1E1-8E58-485E-A842-4257624387AC}"/>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93" name="Text Box 2">
          <a:extLst>
            <a:ext uri="{FF2B5EF4-FFF2-40B4-BE49-F238E27FC236}">
              <a16:creationId xmlns:a16="http://schemas.microsoft.com/office/drawing/2014/main" id="{07E59DA4-260E-40FE-B66D-1404702B40DA}"/>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94" name="Text Box 7">
          <a:extLst>
            <a:ext uri="{FF2B5EF4-FFF2-40B4-BE49-F238E27FC236}">
              <a16:creationId xmlns:a16="http://schemas.microsoft.com/office/drawing/2014/main" id="{4367C515-4220-45BE-8557-DD83B4EC6050}"/>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95" name="Text Box 8">
          <a:extLst>
            <a:ext uri="{FF2B5EF4-FFF2-40B4-BE49-F238E27FC236}">
              <a16:creationId xmlns:a16="http://schemas.microsoft.com/office/drawing/2014/main" id="{D4C70574-E169-45AE-92D6-9444A65FE1FE}"/>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96" name="Text Box 9">
          <a:extLst>
            <a:ext uri="{FF2B5EF4-FFF2-40B4-BE49-F238E27FC236}">
              <a16:creationId xmlns:a16="http://schemas.microsoft.com/office/drawing/2014/main" id="{B8EC9FC5-E7C1-4D70-94CA-7AA68D80C048}"/>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97" name="Text Box 10">
          <a:extLst>
            <a:ext uri="{FF2B5EF4-FFF2-40B4-BE49-F238E27FC236}">
              <a16:creationId xmlns:a16="http://schemas.microsoft.com/office/drawing/2014/main" id="{61500213-6332-4C53-874A-7AA60B65B95A}"/>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98" name="Text Box 1">
          <a:extLst>
            <a:ext uri="{FF2B5EF4-FFF2-40B4-BE49-F238E27FC236}">
              <a16:creationId xmlns:a16="http://schemas.microsoft.com/office/drawing/2014/main" id="{18E8B841-E990-48AF-BE2A-C7B5D276E973}"/>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999" name="Text Box 2">
          <a:extLst>
            <a:ext uri="{FF2B5EF4-FFF2-40B4-BE49-F238E27FC236}">
              <a16:creationId xmlns:a16="http://schemas.microsoft.com/office/drawing/2014/main" id="{19462CB7-A1D1-4AFD-8A8E-CD205C648957}"/>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00" name="Text Box 3">
          <a:extLst>
            <a:ext uri="{FF2B5EF4-FFF2-40B4-BE49-F238E27FC236}">
              <a16:creationId xmlns:a16="http://schemas.microsoft.com/office/drawing/2014/main" id="{EAB957BA-F515-4ED0-826C-D707EA24AF8F}"/>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01" name="Text Box 4">
          <a:extLst>
            <a:ext uri="{FF2B5EF4-FFF2-40B4-BE49-F238E27FC236}">
              <a16:creationId xmlns:a16="http://schemas.microsoft.com/office/drawing/2014/main" id="{9356C05F-88FE-4BCA-A625-7CDCAE6951D8}"/>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02" name="Text Box 5">
          <a:extLst>
            <a:ext uri="{FF2B5EF4-FFF2-40B4-BE49-F238E27FC236}">
              <a16:creationId xmlns:a16="http://schemas.microsoft.com/office/drawing/2014/main" id="{3E78629A-B64E-4D61-A3F2-12D3B778F1B1}"/>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03" name="Text Box 6">
          <a:extLst>
            <a:ext uri="{FF2B5EF4-FFF2-40B4-BE49-F238E27FC236}">
              <a16:creationId xmlns:a16="http://schemas.microsoft.com/office/drawing/2014/main" id="{FB7F6DB6-D970-4D23-99D5-B82E432A01E1}"/>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04" name="Text Box 7">
          <a:extLst>
            <a:ext uri="{FF2B5EF4-FFF2-40B4-BE49-F238E27FC236}">
              <a16:creationId xmlns:a16="http://schemas.microsoft.com/office/drawing/2014/main" id="{1FD01560-A739-4445-973F-E0555490E371}"/>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05" name="Text Box 8">
          <a:extLst>
            <a:ext uri="{FF2B5EF4-FFF2-40B4-BE49-F238E27FC236}">
              <a16:creationId xmlns:a16="http://schemas.microsoft.com/office/drawing/2014/main" id="{B80E5A52-48DD-405E-95AC-CC708A98AF88}"/>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06" name="Text Box 9">
          <a:extLst>
            <a:ext uri="{FF2B5EF4-FFF2-40B4-BE49-F238E27FC236}">
              <a16:creationId xmlns:a16="http://schemas.microsoft.com/office/drawing/2014/main" id="{615E91BC-6F4C-4AC6-B452-076B2C6A35A0}"/>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07" name="Text Box 10">
          <a:extLst>
            <a:ext uri="{FF2B5EF4-FFF2-40B4-BE49-F238E27FC236}">
              <a16:creationId xmlns:a16="http://schemas.microsoft.com/office/drawing/2014/main" id="{4DE8F949-43D0-4358-9A77-DE1DDA0A38F1}"/>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76200" cy="1627715"/>
    <xdr:sp macro="" textlink="">
      <xdr:nvSpPr>
        <xdr:cNvPr id="1008" name="Text Box 11">
          <a:extLst>
            <a:ext uri="{FF2B5EF4-FFF2-40B4-BE49-F238E27FC236}">
              <a16:creationId xmlns:a16="http://schemas.microsoft.com/office/drawing/2014/main" id="{FE06AE4B-EE28-46B6-825A-776A13E024AA}"/>
            </a:ext>
          </a:extLst>
        </xdr:cNvPr>
        <xdr:cNvSpPr txBox="1">
          <a:spLocks noChangeArrowheads="1"/>
        </xdr:cNvSpPr>
      </xdr:nvSpPr>
      <xdr:spPr bwMode="auto">
        <a:xfrm>
          <a:off x="0" y="49739550"/>
          <a:ext cx="76200" cy="1627715"/>
        </a:xfrm>
        <a:prstGeom prst="rect">
          <a:avLst/>
        </a:prstGeom>
        <a:noFill/>
        <a:ln w="9525">
          <a:noFill/>
          <a:miter lim="800000"/>
          <a:headEnd/>
          <a:tailEnd/>
        </a:ln>
      </xdr:spPr>
    </xdr:sp>
    <xdr:clientData/>
  </xdr:oneCellAnchor>
  <xdr:oneCellAnchor>
    <xdr:from>
      <xdr:col>0</xdr:col>
      <xdr:colOff>0</xdr:colOff>
      <xdr:row>192</xdr:row>
      <xdr:rowOff>0</xdr:rowOff>
    </xdr:from>
    <xdr:ext cx="76200" cy="1627715"/>
    <xdr:sp macro="" textlink="">
      <xdr:nvSpPr>
        <xdr:cNvPr id="1009" name="Text Box 12">
          <a:extLst>
            <a:ext uri="{FF2B5EF4-FFF2-40B4-BE49-F238E27FC236}">
              <a16:creationId xmlns:a16="http://schemas.microsoft.com/office/drawing/2014/main" id="{645E0D40-3A00-4EB3-8584-19FB1F36C3C2}"/>
            </a:ext>
          </a:extLst>
        </xdr:cNvPr>
        <xdr:cNvSpPr txBox="1">
          <a:spLocks noChangeArrowheads="1"/>
        </xdr:cNvSpPr>
      </xdr:nvSpPr>
      <xdr:spPr bwMode="auto">
        <a:xfrm>
          <a:off x="0" y="49739550"/>
          <a:ext cx="76200" cy="1627715"/>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10" name="Text Box 1">
          <a:extLst>
            <a:ext uri="{FF2B5EF4-FFF2-40B4-BE49-F238E27FC236}">
              <a16:creationId xmlns:a16="http://schemas.microsoft.com/office/drawing/2014/main" id="{444734B6-5B9B-4460-A334-DF5611E556C4}"/>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11" name="Text Box 2">
          <a:extLst>
            <a:ext uri="{FF2B5EF4-FFF2-40B4-BE49-F238E27FC236}">
              <a16:creationId xmlns:a16="http://schemas.microsoft.com/office/drawing/2014/main" id="{B6B0EA73-F7CF-4953-9D32-DC06526BDC0C}"/>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12" name="Text Box 7">
          <a:extLst>
            <a:ext uri="{FF2B5EF4-FFF2-40B4-BE49-F238E27FC236}">
              <a16:creationId xmlns:a16="http://schemas.microsoft.com/office/drawing/2014/main" id="{17697614-E7FC-4EBE-BD70-66E364CE0AB2}"/>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13" name="Text Box 8">
          <a:extLst>
            <a:ext uri="{FF2B5EF4-FFF2-40B4-BE49-F238E27FC236}">
              <a16:creationId xmlns:a16="http://schemas.microsoft.com/office/drawing/2014/main" id="{AD5D6B51-9D3C-45BE-9A8B-97AB3D4879CE}"/>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14" name="Text Box 9">
          <a:extLst>
            <a:ext uri="{FF2B5EF4-FFF2-40B4-BE49-F238E27FC236}">
              <a16:creationId xmlns:a16="http://schemas.microsoft.com/office/drawing/2014/main" id="{08071523-267C-4094-97EC-FC42570CA7F8}"/>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15" name="Text Box 10">
          <a:extLst>
            <a:ext uri="{FF2B5EF4-FFF2-40B4-BE49-F238E27FC236}">
              <a16:creationId xmlns:a16="http://schemas.microsoft.com/office/drawing/2014/main" id="{ECA54F2D-61F3-4779-9A7A-F2DBDC22B0B0}"/>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16" name="Text Box 1">
          <a:extLst>
            <a:ext uri="{FF2B5EF4-FFF2-40B4-BE49-F238E27FC236}">
              <a16:creationId xmlns:a16="http://schemas.microsoft.com/office/drawing/2014/main" id="{97A6DA49-7A46-4836-B3C8-5DE34ACAB4E7}"/>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17" name="Text Box 2">
          <a:extLst>
            <a:ext uri="{FF2B5EF4-FFF2-40B4-BE49-F238E27FC236}">
              <a16:creationId xmlns:a16="http://schemas.microsoft.com/office/drawing/2014/main" id="{E3DA7728-9CE4-4DD9-9CC8-26274438B7C6}"/>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18" name="Text Box 3">
          <a:extLst>
            <a:ext uri="{FF2B5EF4-FFF2-40B4-BE49-F238E27FC236}">
              <a16:creationId xmlns:a16="http://schemas.microsoft.com/office/drawing/2014/main" id="{7E2F20BD-F4B9-4836-9F7B-7E65A1DA2C1F}"/>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19" name="Text Box 4">
          <a:extLst>
            <a:ext uri="{FF2B5EF4-FFF2-40B4-BE49-F238E27FC236}">
              <a16:creationId xmlns:a16="http://schemas.microsoft.com/office/drawing/2014/main" id="{6891EA1C-BE3D-40B8-B9C8-39691B914DBD}"/>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20" name="Text Box 5">
          <a:extLst>
            <a:ext uri="{FF2B5EF4-FFF2-40B4-BE49-F238E27FC236}">
              <a16:creationId xmlns:a16="http://schemas.microsoft.com/office/drawing/2014/main" id="{F837E200-D61E-4639-9927-763D8D51262C}"/>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21" name="Text Box 6">
          <a:extLst>
            <a:ext uri="{FF2B5EF4-FFF2-40B4-BE49-F238E27FC236}">
              <a16:creationId xmlns:a16="http://schemas.microsoft.com/office/drawing/2014/main" id="{27F7B5FA-800F-4EF3-A138-74749B836AB4}"/>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22" name="Text Box 7">
          <a:extLst>
            <a:ext uri="{FF2B5EF4-FFF2-40B4-BE49-F238E27FC236}">
              <a16:creationId xmlns:a16="http://schemas.microsoft.com/office/drawing/2014/main" id="{8426B768-CBDC-42A2-BBEF-640B778DBC0B}"/>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23" name="Text Box 8">
          <a:extLst>
            <a:ext uri="{FF2B5EF4-FFF2-40B4-BE49-F238E27FC236}">
              <a16:creationId xmlns:a16="http://schemas.microsoft.com/office/drawing/2014/main" id="{B68A9AE1-35D0-47F4-882A-499FA7586401}"/>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24" name="Text Box 9">
          <a:extLst>
            <a:ext uri="{FF2B5EF4-FFF2-40B4-BE49-F238E27FC236}">
              <a16:creationId xmlns:a16="http://schemas.microsoft.com/office/drawing/2014/main" id="{C6586BEA-C08A-4D89-906C-FBF69C4CB789}"/>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25" name="Text Box 10">
          <a:extLst>
            <a:ext uri="{FF2B5EF4-FFF2-40B4-BE49-F238E27FC236}">
              <a16:creationId xmlns:a16="http://schemas.microsoft.com/office/drawing/2014/main" id="{1D4401A9-5753-4DA2-B63C-63805D547D0A}"/>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76200" cy="1627715"/>
    <xdr:sp macro="" textlink="">
      <xdr:nvSpPr>
        <xdr:cNvPr id="1026" name="Text Box 11">
          <a:extLst>
            <a:ext uri="{FF2B5EF4-FFF2-40B4-BE49-F238E27FC236}">
              <a16:creationId xmlns:a16="http://schemas.microsoft.com/office/drawing/2014/main" id="{3517C084-2752-4CAA-83EF-AFC85EDDF00C}"/>
            </a:ext>
          </a:extLst>
        </xdr:cNvPr>
        <xdr:cNvSpPr txBox="1">
          <a:spLocks noChangeArrowheads="1"/>
        </xdr:cNvSpPr>
      </xdr:nvSpPr>
      <xdr:spPr bwMode="auto">
        <a:xfrm>
          <a:off x="0" y="49739550"/>
          <a:ext cx="76200" cy="1627715"/>
        </a:xfrm>
        <a:prstGeom prst="rect">
          <a:avLst/>
        </a:prstGeom>
        <a:noFill/>
        <a:ln w="9525">
          <a:noFill/>
          <a:miter lim="800000"/>
          <a:headEnd/>
          <a:tailEnd/>
        </a:ln>
      </xdr:spPr>
    </xdr:sp>
    <xdr:clientData/>
  </xdr:oneCellAnchor>
  <xdr:oneCellAnchor>
    <xdr:from>
      <xdr:col>0</xdr:col>
      <xdr:colOff>0</xdr:colOff>
      <xdr:row>192</xdr:row>
      <xdr:rowOff>0</xdr:rowOff>
    </xdr:from>
    <xdr:ext cx="76200" cy="1627715"/>
    <xdr:sp macro="" textlink="">
      <xdr:nvSpPr>
        <xdr:cNvPr id="1027" name="Text Box 12">
          <a:extLst>
            <a:ext uri="{FF2B5EF4-FFF2-40B4-BE49-F238E27FC236}">
              <a16:creationId xmlns:a16="http://schemas.microsoft.com/office/drawing/2014/main" id="{BF02505C-582B-4769-A915-0D369ABF4FE8}"/>
            </a:ext>
          </a:extLst>
        </xdr:cNvPr>
        <xdr:cNvSpPr txBox="1">
          <a:spLocks noChangeArrowheads="1"/>
        </xdr:cNvSpPr>
      </xdr:nvSpPr>
      <xdr:spPr bwMode="auto">
        <a:xfrm>
          <a:off x="0" y="49739550"/>
          <a:ext cx="76200" cy="1627715"/>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28" name="Text Box 1">
          <a:extLst>
            <a:ext uri="{FF2B5EF4-FFF2-40B4-BE49-F238E27FC236}">
              <a16:creationId xmlns:a16="http://schemas.microsoft.com/office/drawing/2014/main" id="{53F12B33-1004-4599-A6EE-F81C6F3520B0}"/>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29" name="Text Box 2">
          <a:extLst>
            <a:ext uri="{FF2B5EF4-FFF2-40B4-BE49-F238E27FC236}">
              <a16:creationId xmlns:a16="http://schemas.microsoft.com/office/drawing/2014/main" id="{709BEEC4-830D-41A5-95F7-88FDF9FFCDE5}"/>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30" name="Text Box 7">
          <a:extLst>
            <a:ext uri="{FF2B5EF4-FFF2-40B4-BE49-F238E27FC236}">
              <a16:creationId xmlns:a16="http://schemas.microsoft.com/office/drawing/2014/main" id="{E9B3CF0E-4E11-4FC4-98AA-A131E0746643}"/>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31" name="Text Box 8">
          <a:extLst>
            <a:ext uri="{FF2B5EF4-FFF2-40B4-BE49-F238E27FC236}">
              <a16:creationId xmlns:a16="http://schemas.microsoft.com/office/drawing/2014/main" id="{942F436C-F673-4B83-991D-2BF266AAF932}"/>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32" name="Text Box 9">
          <a:extLst>
            <a:ext uri="{FF2B5EF4-FFF2-40B4-BE49-F238E27FC236}">
              <a16:creationId xmlns:a16="http://schemas.microsoft.com/office/drawing/2014/main" id="{3AF298BB-83F5-49D7-8311-265C274DB5DD}"/>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192</xdr:row>
      <xdr:rowOff>0</xdr:rowOff>
    </xdr:from>
    <xdr:ext cx="95250" cy="228600"/>
    <xdr:sp macro="" textlink="">
      <xdr:nvSpPr>
        <xdr:cNvPr id="1033" name="Text Box 10">
          <a:extLst>
            <a:ext uri="{FF2B5EF4-FFF2-40B4-BE49-F238E27FC236}">
              <a16:creationId xmlns:a16="http://schemas.microsoft.com/office/drawing/2014/main" id="{94DD1AD3-1488-40A5-9009-F0FAC3D0F69B}"/>
            </a:ext>
          </a:extLst>
        </xdr:cNvPr>
        <xdr:cNvSpPr txBox="1">
          <a:spLocks noChangeArrowheads="1"/>
        </xdr:cNvSpPr>
      </xdr:nvSpPr>
      <xdr:spPr bwMode="auto">
        <a:xfrm>
          <a:off x="0" y="49739550"/>
          <a:ext cx="95250" cy="228600"/>
        </a:xfrm>
        <a:prstGeom prst="rect">
          <a:avLst/>
        </a:prstGeom>
        <a:noFill/>
        <a:ln w="9525">
          <a:noFill/>
          <a:miter lim="800000"/>
          <a:headEnd/>
          <a:tailEnd/>
        </a:ln>
      </xdr:spPr>
    </xdr:sp>
    <xdr:clientData/>
  </xdr:oneCellAnchor>
  <xdr:oneCellAnchor>
    <xdr:from>
      <xdr:col>0</xdr:col>
      <xdr:colOff>0</xdr:colOff>
      <xdr:row>193</xdr:row>
      <xdr:rowOff>0</xdr:rowOff>
    </xdr:from>
    <xdr:ext cx="95250" cy="228600"/>
    <xdr:sp macro="" textlink="">
      <xdr:nvSpPr>
        <xdr:cNvPr id="1034" name="Text Box 1">
          <a:extLst>
            <a:ext uri="{FF2B5EF4-FFF2-40B4-BE49-F238E27FC236}">
              <a16:creationId xmlns:a16="http://schemas.microsoft.com/office/drawing/2014/main" id="{C4C6D461-2F8A-4738-A051-C7D42D44FC24}"/>
            </a:ext>
          </a:extLst>
        </xdr:cNvPr>
        <xdr:cNvSpPr txBox="1">
          <a:spLocks noChangeArrowheads="1"/>
        </xdr:cNvSpPr>
      </xdr:nvSpPr>
      <xdr:spPr bwMode="auto">
        <a:xfrm>
          <a:off x="0" y="49949100"/>
          <a:ext cx="95250" cy="228600"/>
        </a:xfrm>
        <a:prstGeom prst="rect">
          <a:avLst/>
        </a:prstGeom>
        <a:noFill/>
        <a:ln w="9525">
          <a:noFill/>
          <a:miter lim="800000"/>
          <a:headEnd/>
          <a:tailEnd/>
        </a:ln>
      </xdr:spPr>
    </xdr:sp>
    <xdr:clientData/>
  </xdr:oneCellAnchor>
  <xdr:oneCellAnchor>
    <xdr:from>
      <xdr:col>0</xdr:col>
      <xdr:colOff>0</xdr:colOff>
      <xdr:row>193</xdr:row>
      <xdr:rowOff>0</xdr:rowOff>
    </xdr:from>
    <xdr:ext cx="95250" cy="228600"/>
    <xdr:sp macro="" textlink="">
      <xdr:nvSpPr>
        <xdr:cNvPr id="1035" name="Text Box 2">
          <a:extLst>
            <a:ext uri="{FF2B5EF4-FFF2-40B4-BE49-F238E27FC236}">
              <a16:creationId xmlns:a16="http://schemas.microsoft.com/office/drawing/2014/main" id="{60746922-4D80-4E53-9E06-E190CE0D0C09}"/>
            </a:ext>
          </a:extLst>
        </xdr:cNvPr>
        <xdr:cNvSpPr txBox="1">
          <a:spLocks noChangeArrowheads="1"/>
        </xdr:cNvSpPr>
      </xdr:nvSpPr>
      <xdr:spPr bwMode="auto">
        <a:xfrm>
          <a:off x="0" y="49949100"/>
          <a:ext cx="95250" cy="228600"/>
        </a:xfrm>
        <a:prstGeom prst="rect">
          <a:avLst/>
        </a:prstGeom>
        <a:noFill/>
        <a:ln w="9525">
          <a:noFill/>
          <a:miter lim="800000"/>
          <a:headEnd/>
          <a:tailEnd/>
        </a:ln>
      </xdr:spPr>
    </xdr:sp>
    <xdr:clientData/>
  </xdr:oneCellAnchor>
  <xdr:oneCellAnchor>
    <xdr:from>
      <xdr:col>0</xdr:col>
      <xdr:colOff>0</xdr:colOff>
      <xdr:row>193</xdr:row>
      <xdr:rowOff>0</xdr:rowOff>
    </xdr:from>
    <xdr:ext cx="95250" cy="228600"/>
    <xdr:sp macro="" textlink="">
      <xdr:nvSpPr>
        <xdr:cNvPr id="1036" name="Text Box 7">
          <a:extLst>
            <a:ext uri="{FF2B5EF4-FFF2-40B4-BE49-F238E27FC236}">
              <a16:creationId xmlns:a16="http://schemas.microsoft.com/office/drawing/2014/main" id="{E56C7346-13AE-46C9-A605-EA5D70456ADD}"/>
            </a:ext>
          </a:extLst>
        </xdr:cNvPr>
        <xdr:cNvSpPr txBox="1">
          <a:spLocks noChangeArrowheads="1"/>
        </xdr:cNvSpPr>
      </xdr:nvSpPr>
      <xdr:spPr bwMode="auto">
        <a:xfrm>
          <a:off x="0" y="49949100"/>
          <a:ext cx="95250" cy="228600"/>
        </a:xfrm>
        <a:prstGeom prst="rect">
          <a:avLst/>
        </a:prstGeom>
        <a:noFill/>
        <a:ln w="9525">
          <a:noFill/>
          <a:miter lim="800000"/>
          <a:headEnd/>
          <a:tailEnd/>
        </a:ln>
      </xdr:spPr>
    </xdr:sp>
    <xdr:clientData/>
  </xdr:oneCellAnchor>
  <xdr:oneCellAnchor>
    <xdr:from>
      <xdr:col>0</xdr:col>
      <xdr:colOff>0</xdr:colOff>
      <xdr:row>193</xdr:row>
      <xdr:rowOff>0</xdr:rowOff>
    </xdr:from>
    <xdr:ext cx="95250" cy="228600"/>
    <xdr:sp macro="" textlink="">
      <xdr:nvSpPr>
        <xdr:cNvPr id="1037" name="Text Box 8">
          <a:extLst>
            <a:ext uri="{FF2B5EF4-FFF2-40B4-BE49-F238E27FC236}">
              <a16:creationId xmlns:a16="http://schemas.microsoft.com/office/drawing/2014/main" id="{AF790024-7141-49AF-B935-20FD20391CBB}"/>
            </a:ext>
          </a:extLst>
        </xdr:cNvPr>
        <xdr:cNvSpPr txBox="1">
          <a:spLocks noChangeArrowheads="1"/>
        </xdr:cNvSpPr>
      </xdr:nvSpPr>
      <xdr:spPr bwMode="auto">
        <a:xfrm>
          <a:off x="0" y="49949100"/>
          <a:ext cx="95250" cy="228600"/>
        </a:xfrm>
        <a:prstGeom prst="rect">
          <a:avLst/>
        </a:prstGeom>
        <a:noFill/>
        <a:ln w="9525">
          <a:noFill/>
          <a:miter lim="800000"/>
          <a:headEnd/>
          <a:tailEnd/>
        </a:ln>
      </xdr:spPr>
    </xdr:sp>
    <xdr:clientData/>
  </xdr:oneCellAnchor>
  <xdr:oneCellAnchor>
    <xdr:from>
      <xdr:col>0</xdr:col>
      <xdr:colOff>0</xdr:colOff>
      <xdr:row>193</xdr:row>
      <xdr:rowOff>0</xdr:rowOff>
    </xdr:from>
    <xdr:ext cx="95250" cy="228600"/>
    <xdr:sp macro="" textlink="">
      <xdr:nvSpPr>
        <xdr:cNvPr id="1038" name="Text Box 9">
          <a:extLst>
            <a:ext uri="{FF2B5EF4-FFF2-40B4-BE49-F238E27FC236}">
              <a16:creationId xmlns:a16="http://schemas.microsoft.com/office/drawing/2014/main" id="{17477CC4-2A6B-4956-8891-AF122BA53F49}"/>
            </a:ext>
          </a:extLst>
        </xdr:cNvPr>
        <xdr:cNvSpPr txBox="1">
          <a:spLocks noChangeArrowheads="1"/>
        </xdr:cNvSpPr>
      </xdr:nvSpPr>
      <xdr:spPr bwMode="auto">
        <a:xfrm>
          <a:off x="0" y="49949100"/>
          <a:ext cx="95250" cy="228600"/>
        </a:xfrm>
        <a:prstGeom prst="rect">
          <a:avLst/>
        </a:prstGeom>
        <a:noFill/>
        <a:ln w="9525">
          <a:noFill/>
          <a:miter lim="800000"/>
          <a:headEnd/>
          <a:tailEnd/>
        </a:ln>
      </xdr:spPr>
    </xdr:sp>
    <xdr:clientData/>
  </xdr:oneCellAnchor>
  <xdr:oneCellAnchor>
    <xdr:from>
      <xdr:col>0</xdr:col>
      <xdr:colOff>0</xdr:colOff>
      <xdr:row>193</xdr:row>
      <xdr:rowOff>0</xdr:rowOff>
    </xdr:from>
    <xdr:ext cx="95250" cy="228600"/>
    <xdr:sp macro="" textlink="">
      <xdr:nvSpPr>
        <xdr:cNvPr id="1039" name="Text Box 10">
          <a:extLst>
            <a:ext uri="{FF2B5EF4-FFF2-40B4-BE49-F238E27FC236}">
              <a16:creationId xmlns:a16="http://schemas.microsoft.com/office/drawing/2014/main" id="{2DCA0C03-A5B8-420D-8BCC-56716705AC30}"/>
            </a:ext>
          </a:extLst>
        </xdr:cNvPr>
        <xdr:cNvSpPr txBox="1">
          <a:spLocks noChangeArrowheads="1"/>
        </xdr:cNvSpPr>
      </xdr:nvSpPr>
      <xdr:spPr bwMode="auto">
        <a:xfrm>
          <a:off x="0" y="49949100"/>
          <a:ext cx="95250" cy="228600"/>
        </a:xfrm>
        <a:prstGeom prst="rect">
          <a:avLst/>
        </a:prstGeom>
        <a:noFill/>
        <a:ln w="9525">
          <a:noFill/>
          <a:miter lim="800000"/>
          <a:headEnd/>
          <a:tailEnd/>
        </a:ln>
      </xdr:spPr>
    </xdr:sp>
    <xdr:clientData/>
  </xdr:oneCellAnchor>
  <xdr:oneCellAnchor>
    <xdr:from>
      <xdr:col>0</xdr:col>
      <xdr:colOff>0</xdr:colOff>
      <xdr:row>193</xdr:row>
      <xdr:rowOff>0</xdr:rowOff>
    </xdr:from>
    <xdr:ext cx="95250" cy="228600"/>
    <xdr:sp macro="" textlink="">
      <xdr:nvSpPr>
        <xdr:cNvPr id="1040" name="Text Box 1">
          <a:extLst>
            <a:ext uri="{FF2B5EF4-FFF2-40B4-BE49-F238E27FC236}">
              <a16:creationId xmlns:a16="http://schemas.microsoft.com/office/drawing/2014/main" id="{FC286B70-2411-436D-8142-F364B9BEDD87}"/>
            </a:ext>
          </a:extLst>
        </xdr:cNvPr>
        <xdr:cNvSpPr txBox="1">
          <a:spLocks noChangeArrowheads="1"/>
        </xdr:cNvSpPr>
      </xdr:nvSpPr>
      <xdr:spPr bwMode="auto">
        <a:xfrm>
          <a:off x="0" y="49949100"/>
          <a:ext cx="95250" cy="228600"/>
        </a:xfrm>
        <a:prstGeom prst="rect">
          <a:avLst/>
        </a:prstGeom>
        <a:noFill/>
        <a:ln w="9525">
          <a:noFill/>
          <a:miter lim="800000"/>
          <a:headEnd/>
          <a:tailEnd/>
        </a:ln>
      </xdr:spPr>
    </xdr:sp>
    <xdr:clientData/>
  </xdr:oneCellAnchor>
  <xdr:oneCellAnchor>
    <xdr:from>
      <xdr:col>0</xdr:col>
      <xdr:colOff>0</xdr:colOff>
      <xdr:row>193</xdr:row>
      <xdr:rowOff>0</xdr:rowOff>
    </xdr:from>
    <xdr:ext cx="95250" cy="228600"/>
    <xdr:sp macro="" textlink="">
      <xdr:nvSpPr>
        <xdr:cNvPr id="1041" name="Text Box 2">
          <a:extLst>
            <a:ext uri="{FF2B5EF4-FFF2-40B4-BE49-F238E27FC236}">
              <a16:creationId xmlns:a16="http://schemas.microsoft.com/office/drawing/2014/main" id="{A1B91C17-8289-4364-AB74-67F1BA7E2863}"/>
            </a:ext>
          </a:extLst>
        </xdr:cNvPr>
        <xdr:cNvSpPr txBox="1">
          <a:spLocks noChangeArrowheads="1"/>
        </xdr:cNvSpPr>
      </xdr:nvSpPr>
      <xdr:spPr bwMode="auto">
        <a:xfrm>
          <a:off x="0" y="49949100"/>
          <a:ext cx="95250" cy="228600"/>
        </a:xfrm>
        <a:prstGeom prst="rect">
          <a:avLst/>
        </a:prstGeom>
        <a:noFill/>
        <a:ln w="9525">
          <a:noFill/>
          <a:miter lim="800000"/>
          <a:headEnd/>
          <a:tailEnd/>
        </a:ln>
      </xdr:spPr>
    </xdr:sp>
    <xdr:clientData/>
  </xdr:oneCellAnchor>
  <xdr:oneCellAnchor>
    <xdr:from>
      <xdr:col>0</xdr:col>
      <xdr:colOff>0</xdr:colOff>
      <xdr:row>193</xdr:row>
      <xdr:rowOff>0</xdr:rowOff>
    </xdr:from>
    <xdr:ext cx="95250" cy="228600"/>
    <xdr:sp macro="" textlink="">
      <xdr:nvSpPr>
        <xdr:cNvPr id="1042" name="Text Box 7">
          <a:extLst>
            <a:ext uri="{FF2B5EF4-FFF2-40B4-BE49-F238E27FC236}">
              <a16:creationId xmlns:a16="http://schemas.microsoft.com/office/drawing/2014/main" id="{9731FD04-B585-4A9B-9316-6664F8133993}"/>
            </a:ext>
          </a:extLst>
        </xdr:cNvPr>
        <xdr:cNvSpPr txBox="1">
          <a:spLocks noChangeArrowheads="1"/>
        </xdr:cNvSpPr>
      </xdr:nvSpPr>
      <xdr:spPr bwMode="auto">
        <a:xfrm>
          <a:off x="0" y="49949100"/>
          <a:ext cx="95250" cy="228600"/>
        </a:xfrm>
        <a:prstGeom prst="rect">
          <a:avLst/>
        </a:prstGeom>
        <a:noFill/>
        <a:ln w="9525">
          <a:noFill/>
          <a:miter lim="800000"/>
          <a:headEnd/>
          <a:tailEnd/>
        </a:ln>
      </xdr:spPr>
    </xdr:sp>
    <xdr:clientData/>
  </xdr:oneCellAnchor>
  <xdr:oneCellAnchor>
    <xdr:from>
      <xdr:col>0</xdr:col>
      <xdr:colOff>0</xdr:colOff>
      <xdr:row>193</xdr:row>
      <xdr:rowOff>0</xdr:rowOff>
    </xdr:from>
    <xdr:ext cx="95250" cy="228600"/>
    <xdr:sp macro="" textlink="">
      <xdr:nvSpPr>
        <xdr:cNvPr id="1043" name="Text Box 8">
          <a:extLst>
            <a:ext uri="{FF2B5EF4-FFF2-40B4-BE49-F238E27FC236}">
              <a16:creationId xmlns:a16="http://schemas.microsoft.com/office/drawing/2014/main" id="{D3FC2E01-0430-4E6E-9803-F9D11578793C}"/>
            </a:ext>
          </a:extLst>
        </xdr:cNvPr>
        <xdr:cNvSpPr txBox="1">
          <a:spLocks noChangeArrowheads="1"/>
        </xdr:cNvSpPr>
      </xdr:nvSpPr>
      <xdr:spPr bwMode="auto">
        <a:xfrm>
          <a:off x="0" y="49949100"/>
          <a:ext cx="95250" cy="228600"/>
        </a:xfrm>
        <a:prstGeom prst="rect">
          <a:avLst/>
        </a:prstGeom>
        <a:noFill/>
        <a:ln w="9525">
          <a:noFill/>
          <a:miter lim="800000"/>
          <a:headEnd/>
          <a:tailEnd/>
        </a:ln>
      </xdr:spPr>
    </xdr:sp>
    <xdr:clientData/>
  </xdr:oneCellAnchor>
  <xdr:oneCellAnchor>
    <xdr:from>
      <xdr:col>0</xdr:col>
      <xdr:colOff>0</xdr:colOff>
      <xdr:row>193</xdr:row>
      <xdr:rowOff>0</xdr:rowOff>
    </xdr:from>
    <xdr:ext cx="95250" cy="228600"/>
    <xdr:sp macro="" textlink="">
      <xdr:nvSpPr>
        <xdr:cNvPr id="1044" name="Text Box 9">
          <a:extLst>
            <a:ext uri="{FF2B5EF4-FFF2-40B4-BE49-F238E27FC236}">
              <a16:creationId xmlns:a16="http://schemas.microsoft.com/office/drawing/2014/main" id="{1AC1C7C6-39F2-4974-98A1-7B85647D2750}"/>
            </a:ext>
          </a:extLst>
        </xdr:cNvPr>
        <xdr:cNvSpPr txBox="1">
          <a:spLocks noChangeArrowheads="1"/>
        </xdr:cNvSpPr>
      </xdr:nvSpPr>
      <xdr:spPr bwMode="auto">
        <a:xfrm>
          <a:off x="0" y="49949100"/>
          <a:ext cx="95250" cy="228600"/>
        </a:xfrm>
        <a:prstGeom prst="rect">
          <a:avLst/>
        </a:prstGeom>
        <a:noFill/>
        <a:ln w="9525">
          <a:noFill/>
          <a:miter lim="800000"/>
          <a:headEnd/>
          <a:tailEnd/>
        </a:ln>
      </xdr:spPr>
    </xdr:sp>
    <xdr:clientData/>
  </xdr:oneCellAnchor>
  <xdr:oneCellAnchor>
    <xdr:from>
      <xdr:col>0</xdr:col>
      <xdr:colOff>0</xdr:colOff>
      <xdr:row>193</xdr:row>
      <xdr:rowOff>0</xdr:rowOff>
    </xdr:from>
    <xdr:ext cx="95250" cy="228600"/>
    <xdr:sp macro="" textlink="">
      <xdr:nvSpPr>
        <xdr:cNvPr id="1045" name="Text Box 10">
          <a:extLst>
            <a:ext uri="{FF2B5EF4-FFF2-40B4-BE49-F238E27FC236}">
              <a16:creationId xmlns:a16="http://schemas.microsoft.com/office/drawing/2014/main" id="{D9E74A5F-099E-436B-B932-D10FE5AE78AB}"/>
            </a:ext>
          </a:extLst>
        </xdr:cNvPr>
        <xdr:cNvSpPr txBox="1">
          <a:spLocks noChangeArrowheads="1"/>
        </xdr:cNvSpPr>
      </xdr:nvSpPr>
      <xdr:spPr bwMode="auto">
        <a:xfrm>
          <a:off x="0" y="49949100"/>
          <a:ext cx="95250" cy="228600"/>
        </a:xfrm>
        <a:prstGeom prst="rect">
          <a:avLst/>
        </a:prstGeom>
        <a:noFill/>
        <a:ln w="9525">
          <a:noFill/>
          <a:miter lim="800000"/>
          <a:headEnd/>
          <a:tailEnd/>
        </a:ln>
      </xdr:spPr>
    </xdr:sp>
    <xdr:clientData/>
  </xdr:oneCellAnchor>
  <xdr:oneCellAnchor>
    <xdr:from>
      <xdr:col>0</xdr:col>
      <xdr:colOff>0</xdr:colOff>
      <xdr:row>193</xdr:row>
      <xdr:rowOff>0</xdr:rowOff>
    </xdr:from>
    <xdr:ext cx="95250" cy="228600"/>
    <xdr:sp macro="" textlink="">
      <xdr:nvSpPr>
        <xdr:cNvPr id="1046" name="Text Box 1">
          <a:extLst>
            <a:ext uri="{FF2B5EF4-FFF2-40B4-BE49-F238E27FC236}">
              <a16:creationId xmlns:a16="http://schemas.microsoft.com/office/drawing/2014/main" id="{3BDE01A9-8521-44F2-A4CB-96D642603CA8}"/>
            </a:ext>
          </a:extLst>
        </xdr:cNvPr>
        <xdr:cNvSpPr txBox="1">
          <a:spLocks noChangeArrowheads="1"/>
        </xdr:cNvSpPr>
      </xdr:nvSpPr>
      <xdr:spPr bwMode="auto">
        <a:xfrm>
          <a:off x="0" y="49949100"/>
          <a:ext cx="95250" cy="228600"/>
        </a:xfrm>
        <a:prstGeom prst="rect">
          <a:avLst/>
        </a:prstGeom>
        <a:noFill/>
        <a:ln w="9525">
          <a:noFill/>
          <a:miter lim="800000"/>
          <a:headEnd/>
          <a:tailEnd/>
        </a:ln>
      </xdr:spPr>
    </xdr:sp>
    <xdr:clientData/>
  </xdr:oneCellAnchor>
  <xdr:oneCellAnchor>
    <xdr:from>
      <xdr:col>0</xdr:col>
      <xdr:colOff>0</xdr:colOff>
      <xdr:row>193</xdr:row>
      <xdr:rowOff>0</xdr:rowOff>
    </xdr:from>
    <xdr:ext cx="95250" cy="228600"/>
    <xdr:sp macro="" textlink="">
      <xdr:nvSpPr>
        <xdr:cNvPr id="1047" name="Text Box 2">
          <a:extLst>
            <a:ext uri="{FF2B5EF4-FFF2-40B4-BE49-F238E27FC236}">
              <a16:creationId xmlns:a16="http://schemas.microsoft.com/office/drawing/2014/main" id="{8E8DDD81-BBAA-49AD-A719-703E2E5055A4}"/>
            </a:ext>
          </a:extLst>
        </xdr:cNvPr>
        <xdr:cNvSpPr txBox="1">
          <a:spLocks noChangeArrowheads="1"/>
        </xdr:cNvSpPr>
      </xdr:nvSpPr>
      <xdr:spPr bwMode="auto">
        <a:xfrm>
          <a:off x="0" y="49949100"/>
          <a:ext cx="95250" cy="228600"/>
        </a:xfrm>
        <a:prstGeom prst="rect">
          <a:avLst/>
        </a:prstGeom>
        <a:noFill/>
        <a:ln w="9525">
          <a:noFill/>
          <a:miter lim="800000"/>
          <a:headEnd/>
          <a:tailEnd/>
        </a:ln>
      </xdr:spPr>
    </xdr:sp>
    <xdr:clientData/>
  </xdr:oneCellAnchor>
  <xdr:oneCellAnchor>
    <xdr:from>
      <xdr:col>0</xdr:col>
      <xdr:colOff>0</xdr:colOff>
      <xdr:row>193</xdr:row>
      <xdr:rowOff>0</xdr:rowOff>
    </xdr:from>
    <xdr:ext cx="95250" cy="228600"/>
    <xdr:sp macro="" textlink="">
      <xdr:nvSpPr>
        <xdr:cNvPr id="1048" name="Text Box 7">
          <a:extLst>
            <a:ext uri="{FF2B5EF4-FFF2-40B4-BE49-F238E27FC236}">
              <a16:creationId xmlns:a16="http://schemas.microsoft.com/office/drawing/2014/main" id="{E2789B3B-1045-452C-B875-E637B502A02A}"/>
            </a:ext>
          </a:extLst>
        </xdr:cNvPr>
        <xdr:cNvSpPr txBox="1">
          <a:spLocks noChangeArrowheads="1"/>
        </xdr:cNvSpPr>
      </xdr:nvSpPr>
      <xdr:spPr bwMode="auto">
        <a:xfrm>
          <a:off x="0" y="49949100"/>
          <a:ext cx="95250" cy="228600"/>
        </a:xfrm>
        <a:prstGeom prst="rect">
          <a:avLst/>
        </a:prstGeom>
        <a:noFill/>
        <a:ln w="9525">
          <a:noFill/>
          <a:miter lim="800000"/>
          <a:headEnd/>
          <a:tailEnd/>
        </a:ln>
      </xdr:spPr>
    </xdr:sp>
    <xdr:clientData/>
  </xdr:oneCellAnchor>
  <xdr:oneCellAnchor>
    <xdr:from>
      <xdr:col>0</xdr:col>
      <xdr:colOff>0</xdr:colOff>
      <xdr:row>193</xdr:row>
      <xdr:rowOff>0</xdr:rowOff>
    </xdr:from>
    <xdr:ext cx="95250" cy="228600"/>
    <xdr:sp macro="" textlink="">
      <xdr:nvSpPr>
        <xdr:cNvPr id="1049" name="Text Box 8">
          <a:extLst>
            <a:ext uri="{FF2B5EF4-FFF2-40B4-BE49-F238E27FC236}">
              <a16:creationId xmlns:a16="http://schemas.microsoft.com/office/drawing/2014/main" id="{4B350C31-FC87-45D9-B223-E69A94A187B5}"/>
            </a:ext>
          </a:extLst>
        </xdr:cNvPr>
        <xdr:cNvSpPr txBox="1">
          <a:spLocks noChangeArrowheads="1"/>
        </xdr:cNvSpPr>
      </xdr:nvSpPr>
      <xdr:spPr bwMode="auto">
        <a:xfrm>
          <a:off x="0" y="49949100"/>
          <a:ext cx="95250" cy="228600"/>
        </a:xfrm>
        <a:prstGeom prst="rect">
          <a:avLst/>
        </a:prstGeom>
        <a:noFill/>
        <a:ln w="9525">
          <a:noFill/>
          <a:miter lim="800000"/>
          <a:headEnd/>
          <a:tailEnd/>
        </a:ln>
      </xdr:spPr>
    </xdr:sp>
    <xdr:clientData/>
  </xdr:oneCellAnchor>
  <xdr:oneCellAnchor>
    <xdr:from>
      <xdr:col>0</xdr:col>
      <xdr:colOff>0</xdr:colOff>
      <xdr:row>193</xdr:row>
      <xdr:rowOff>0</xdr:rowOff>
    </xdr:from>
    <xdr:ext cx="95250" cy="228600"/>
    <xdr:sp macro="" textlink="">
      <xdr:nvSpPr>
        <xdr:cNvPr id="1050" name="Text Box 9">
          <a:extLst>
            <a:ext uri="{FF2B5EF4-FFF2-40B4-BE49-F238E27FC236}">
              <a16:creationId xmlns:a16="http://schemas.microsoft.com/office/drawing/2014/main" id="{C8CB8823-9240-4613-A686-44DF748D0D08}"/>
            </a:ext>
          </a:extLst>
        </xdr:cNvPr>
        <xdr:cNvSpPr txBox="1">
          <a:spLocks noChangeArrowheads="1"/>
        </xdr:cNvSpPr>
      </xdr:nvSpPr>
      <xdr:spPr bwMode="auto">
        <a:xfrm>
          <a:off x="0" y="49949100"/>
          <a:ext cx="95250" cy="228600"/>
        </a:xfrm>
        <a:prstGeom prst="rect">
          <a:avLst/>
        </a:prstGeom>
        <a:noFill/>
        <a:ln w="9525">
          <a:noFill/>
          <a:miter lim="800000"/>
          <a:headEnd/>
          <a:tailEnd/>
        </a:ln>
      </xdr:spPr>
    </xdr:sp>
    <xdr:clientData/>
  </xdr:oneCellAnchor>
  <xdr:oneCellAnchor>
    <xdr:from>
      <xdr:col>0</xdr:col>
      <xdr:colOff>0</xdr:colOff>
      <xdr:row>193</xdr:row>
      <xdr:rowOff>0</xdr:rowOff>
    </xdr:from>
    <xdr:ext cx="95250" cy="228600"/>
    <xdr:sp macro="" textlink="">
      <xdr:nvSpPr>
        <xdr:cNvPr id="1051" name="Text Box 10">
          <a:extLst>
            <a:ext uri="{FF2B5EF4-FFF2-40B4-BE49-F238E27FC236}">
              <a16:creationId xmlns:a16="http://schemas.microsoft.com/office/drawing/2014/main" id="{7254C27C-F36A-4753-9432-30C95EDF4422}"/>
            </a:ext>
          </a:extLst>
        </xdr:cNvPr>
        <xdr:cNvSpPr txBox="1">
          <a:spLocks noChangeArrowheads="1"/>
        </xdr:cNvSpPr>
      </xdr:nvSpPr>
      <xdr:spPr bwMode="auto">
        <a:xfrm>
          <a:off x="0" y="49949100"/>
          <a:ext cx="95250" cy="228600"/>
        </a:xfrm>
        <a:prstGeom prst="rect">
          <a:avLst/>
        </a:prstGeom>
        <a:noFill/>
        <a:ln w="9525">
          <a:noFill/>
          <a:miter lim="800000"/>
          <a:headEnd/>
          <a:tailEnd/>
        </a:ln>
      </xdr:spPr>
    </xdr:sp>
    <xdr:clientData/>
  </xdr:oneCellAnchor>
  <xdr:oneCellAnchor>
    <xdr:from>
      <xdr:col>0</xdr:col>
      <xdr:colOff>0</xdr:colOff>
      <xdr:row>193</xdr:row>
      <xdr:rowOff>0</xdr:rowOff>
    </xdr:from>
    <xdr:ext cx="95250" cy="228600"/>
    <xdr:sp macro="" textlink="">
      <xdr:nvSpPr>
        <xdr:cNvPr id="1052" name="Text Box 1">
          <a:extLst>
            <a:ext uri="{FF2B5EF4-FFF2-40B4-BE49-F238E27FC236}">
              <a16:creationId xmlns:a16="http://schemas.microsoft.com/office/drawing/2014/main" id="{0BE45290-7A28-42BC-B347-A927B957C4F4}"/>
            </a:ext>
          </a:extLst>
        </xdr:cNvPr>
        <xdr:cNvSpPr txBox="1">
          <a:spLocks noChangeArrowheads="1"/>
        </xdr:cNvSpPr>
      </xdr:nvSpPr>
      <xdr:spPr bwMode="auto">
        <a:xfrm>
          <a:off x="0" y="49949100"/>
          <a:ext cx="95250" cy="228600"/>
        </a:xfrm>
        <a:prstGeom prst="rect">
          <a:avLst/>
        </a:prstGeom>
        <a:noFill/>
        <a:ln w="9525">
          <a:noFill/>
          <a:miter lim="800000"/>
          <a:headEnd/>
          <a:tailEnd/>
        </a:ln>
      </xdr:spPr>
    </xdr:sp>
    <xdr:clientData/>
  </xdr:oneCellAnchor>
  <xdr:oneCellAnchor>
    <xdr:from>
      <xdr:col>0</xdr:col>
      <xdr:colOff>0</xdr:colOff>
      <xdr:row>193</xdr:row>
      <xdr:rowOff>0</xdr:rowOff>
    </xdr:from>
    <xdr:ext cx="95250" cy="228600"/>
    <xdr:sp macro="" textlink="">
      <xdr:nvSpPr>
        <xdr:cNvPr id="1053" name="Text Box 2">
          <a:extLst>
            <a:ext uri="{FF2B5EF4-FFF2-40B4-BE49-F238E27FC236}">
              <a16:creationId xmlns:a16="http://schemas.microsoft.com/office/drawing/2014/main" id="{CB2D616A-81AB-47D1-A6E1-9C82B407D960}"/>
            </a:ext>
          </a:extLst>
        </xdr:cNvPr>
        <xdr:cNvSpPr txBox="1">
          <a:spLocks noChangeArrowheads="1"/>
        </xdr:cNvSpPr>
      </xdr:nvSpPr>
      <xdr:spPr bwMode="auto">
        <a:xfrm>
          <a:off x="0" y="49949100"/>
          <a:ext cx="95250" cy="228600"/>
        </a:xfrm>
        <a:prstGeom prst="rect">
          <a:avLst/>
        </a:prstGeom>
        <a:noFill/>
        <a:ln w="9525">
          <a:noFill/>
          <a:miter lim="800000"/>
          <a:headEnd/>
          <a:tailEnd/>
        </a:ln>
      </xdr:spPr>
    </xdr:sp>
    <xdr:clientData/>
  </xdr:oneCellAnchor>
  <xdr:oneCellAnchor>
    <xdr:from>
      <xdr:col>0</xdr:col>
      <xdr:colOff>0</xdr:colOff>
      <xdr:row>193</xdr:row>
      <xdr:rowOff>0</xdr:rowOff>
    </xdr:from>
    <xdr:ext cx="95250" cy="228600"/>
    <xdr:sp macro="" textlink="">
      <xdr:nvSpPr>
        <xdr:cNvPr id="1054" name="Text Box 7">
          <a:extLst>
            <a:ext uri="{FF2B5EF4-FFF2-40B4-BE49-F238E27FC236}">
              <a16:creationId xmlns:a16="http://schemas.microsoft.com/office/drawing/2014/main" id="{87CA44FE-40FA-4F16-8D75-3B8D99AE3DA9}"/>
            </a:ext>
          </a:extLst>
        </xdr:cNvPr>
        <xdr:cNvSpPr txBox="1">
          <a:spLocks noChangeArrowheads="1"/>
        </xdr:cNvSpPr>
      </xdr:nvSpPr>
      <xdr:spPr bwMode="auto">
        <a:xfrm>
          <a:off x="0" y="49949100"/>
          <a:ext cx="95250" cy="228600"/>
        </a:xfrm>
        <a:prstGeom prst="rect">
          <a:avLst/>
        </a:prstGeom>
        <a:noFill/>
        <a:ln w="9525">
          <a:noFill/>
          <a:miter lim="800000"/>
          <a:headEnd/>
          <a:tailEnd/>
        </a:ln>
      </xdr:spPr>
    </xdr:sp>
    <xdr:clientData/>
  </xdr:oneCellAnchor>
  <xdr:oneCellAnchor>
    <xdr:from>
      <xdr:col>0</xdr:col>
      <xdr:colOff>0</xdr:colOff>
      <xdr:row>193</xdr:row>
      <xdr:rowOff>0</xdr:rowOff>
    </xdr:from>
    <xdr:ext cx="95250" cy="228600"/>
    <xdr:sp macro="" textlink="">
      <xdr:nvSpPr>
        <xdr:cNvPr id="1055" name="Text Box 8">
          <a:extLst>
            <a:ext uri="{FF2B5EF4-FFF2-40B4-BE49-F238E27FC236}">
              <a16:creationId xmlns:a16="http://schemas.microsoft.com/office/drawing/2014/main" id="{7F80825A-B0ED-4961-8224-B8E39B7F4633}"/>
            </a:ext>
          </a:extLst>
        </xdr:cNvPr>
        <xdr:cNvSpPr txBox="1">
          <a:spLocks noChangeArrowheads="1"/>
        </xdr:cNvSpPr>
      </xdr:nvSpPr>
      <xdr:spPr bwMode="auto">
        <a:xfrm>
          <a:off x="0" y="49949100"/>
          <a:ext cx="95250" cy="228600"/>
        </a:xfrm>
        <a:prstGeom prst="rect">
          <a:avLst/>
        </a:prstGeom>
        <a:noFill/>
        <a:ln w="9525">
          <a:noFill/>
          <a:miter lim="800000"/>
          <a:headEnd/>
          <a:tailEnd/>
        </a:ln>
      </xdr:spPr>
    </xdr:sp>
    <xdr:clientData/>
  </xdr:oneCellAnchor>
  <xdr:oneCellAnchor>
    <xdr:from>
      <xdr:col>0</xdr:col>
      <xdr:colOff>0</xdr:colOff>
      <xdr:row>193</xdr:row>
      <xdr:rowOff>0</xdr:rowOff>
    </xdr:from>
    <xdr:ext cx="95250" cy="228600"/>
    <xdr:sp macro="" textlink="">
      <xdr:nvSpPr>
        <xdr:cNvPr id="1056" name="Text Box 9">
          <a:extLst>
            <a:ext uri="{FF2B5EF4-FFF2-40B4-BE49-F238E27FC236}">
              <a16:creationId xmlns:a16="http://schemas.microsoft.com/office/drawing/2014/main" id="{FDFEC99B-23B8-495D-8969-E9351BF26826}"/>
            </a:ext>
          </a:extLst>
        </xdr:cNvPr>
        <xdr:cNvSpPr txBox="1">
          <a:spLocks noChangeArrowheads="1"/>
        </xdr:cNvSpPr>
      </xdr:nvSpPr>
      <xdr:spPr bwMode="auto">
        <a:xfrm>
          <a:off x="0" y="49949100"/>
          <a:ext cx="95250" cy="228600"/>
        </a:xfrm>
        <a:prstGeom prst="rect">
          <a:avLst/>
        </a:prstGeom>
        <a:noFill/>
        <a:ln w="9525">
          <a:noFill/>
          <a:miter lim="800000"/>
          <a:headEnd/>
          <a:tailEnd/>
        </a:ln>
      </xdr:spPr>
    </xdr:sp>
    <xdr:clientData/>
  </xdr:oneCellAnchor>
  <xdr:oneCellAnchor>
    <xdr:from>
      <xdr:col>0</xdr:col>
      <xdr:colOff>0</xdr:colOff>
      <xdr:row>193</xdr:row>
      <xdr:rowOff>0</xdr:rowOff>
    </xdr:from>
    <xdr:ext cx="95250" cy="228600"/>
    <xdr:sp macro="" textlink="">
      <xdr:nvSpPr>
        <xdr:cNvPr id="1057" name="Text Box 10">
          <a:extLst>
            <a:ext uri="{FF2B5EF4-FFF2-40B4-BE49-F238E27FC236}">
              <a16:creationId xmlns:a16="http://schemas.microsoft.com/office/drawing/2014/main" id="{83E3CFDE-A17B-4D9B-AF45-EF27E055B06A}"/>
            </a:ext>
          </a:extLst>
        </xdr:cNvPr>
        <xdr:cNvSpPr txBox="1">
          <a:spLocks noChangeArrowheads="1"/>
        </xdr:cNvSpPr>
      </xdr:nvSpPr>
      <xdr:spPr bwMode="auto">
        <a:xfrm>
          <a:off x="0" y="49949100"/>
          <a:ext cx="95250" cy="228600"/>
        </a:xfrm>
        <a:prstGeom prst="rect">
          <a:avLst/>
        </a:prstGeom>
        <a:noFill/>
        <a:ln w="9525">
          <a:noFill/>
          <a:miter lim="800000"/>
          <a:headEnd/>
          <a:tailEnd/>
        </a:ln>
      </xdr:spPr>
    </xdr:sp>
    <xdr:clientData/>
  </xdr:oneCellAnchor>
  <xdr:oneCellAnchor>
    <xdr:from>
      <xdr:col>0</xdr:col>
      <xdr:colOff>0</xdr:colOff>
      <xdr:row>194</xdr:row>
      <xdr:rowOff>0</xdr:rowOff>
    </xdr:from>
    <xdr:ext cx="95250" cy="228600"/>
    <xdr:sp macro="" textlink="">
      <xdr:nvSpPr>
        <xdr:cNvPr id="1058" name="Text Box 1">
          <a:extLst>
            <a:ext uri="{FF2B5EF4-FFF2-40B4-BE49-F238E27FC236}">
              <a16:creationId xmlns:a16="http://schemas.microsoft.com/office/drawing/2014/main" id="{BA78BD09-9DF7-498F-A41B-3C6263962FF8}"/>
            </a:ext>
          </a:extLst>
        </xdr:cNvPr>
        <xdr:cNvSpPr txBox="1">
          <a:spLocks noChangeArrowheads="1"/>
        </xdr:cNvSpPr>
      </xdr:nvSpPr>
      <xdr:spPr bwMode="auto">
        <a:xfrm>
          <a:off x="0" y="50158650"/>
          <a:ext cx="95250" cy="228600"/>
        </a:xfrm>
        <a:prstGeom prst="rect">
          <a:avLst/>
        </a:prstGeom>
        <a:noFill/>
        <a:ln w="9525">
          <a:noFill/>
          <a:miter lim="800000"/>
          <a:headEnd/>
          <a:tailEnd/>
        </a:ln>
      </xdr:spPr>
    </xdr:sp>
    <xdr:clientData/>
  </xdr:oneCellAnchor>
  <xdr:oneCellAnchor>
    <xdr:from>
      <xdr:col>0</xdr:col>
      <xdr:colOff>0</xdr:colOff>
      <xdr:row>194</xdr:row>
      <xdr:rowOff>0</xdr:rowOff>
    </xdr:from>
    <xdr:ext cx="95250" cy="228600"/>
    <xdr:sp macro="" textlink="">
      <xdr:nvSpPr>
        <xdr:cNvPr id="1059" name="Text Box 2">
          <a:extLst>
            <a:ext uri="{FF2B5EF4-FFF2-40B4-BE49-F238E27FC236}">
              <a16:creationId xmlns:a16="http://schemas.microsoft.com/office/drawing/2014/main" id="{A27BC61E-D08E-4870-9774-584FCC54E17D}"/>
            </a:ext>
          </a:extLst>
        </xdr:cNvPr>
        <xdr:cNvSpPr txBox="1">
          <a:spLocks noChangeArrowheads="1"/>
        </xdr:cNvSpPr>
      </xdr:nvSpPr>
      <xdr:spPr bwMode="auto">
        <a:xfrm>
          <a:off x="0" y="50158650"/>
          <a:ext cx="95250" cy="228600"/>
        </a:xfrm>
        <a:prstGeom prst="rect">
          <a:avLst/>
        </a:prstGeom>
        <a:noFill/>
        <a:ln w="9525">
          <a:noFill/>
          <a:miter lim="800000"/>
          <a:headEnd/>
          <a:tailEnd/>
        </a:ln>
      </xdr:spPr>
    </xdr:sp>
    <xdr:clientData/>
  </xdr:oneCellAnchor>
  <xdr:oneCellAnchor>
    <xdr:from>
      <xdr:col>0</xdr:col>
      <xdr:colOff>0</xdr:colOff>
      <xdr:row>194</xdr:row>
      <xdr:rowOff>0</xdr:rowOff>
    </xdr:from>
    <xdr:ext cx="95250" cy="228600"/>
    <xdr:sp macro="" textlink="">
      <xdr:nvSpPr>
        <xdr:cNvPr id="1060" name="Text Box 7">
          <a:extLst>
            <a:ext uri="{FF2B5EF4-FFF2-40B4-BE49-F238E27FC236}">
              <a16:creationId xmlns:a16="http://schemas.microsoft.com/office/drawing/2014/main" id="{6D876C1C-E201-452E-9CAE-40D7A510CC58}"/>
            </a:ext>
          </a:extLst>
        </xdr:cNvPr>
        <xdr:cNvSpPr txBox="1">
          <a:spLocks noChangeArrowheads="1"/>
        </xdr:cNvSpPr>
      </xdr:nvSpPr>
      <xdr:spPr bwMode="auto">
        <a:xfrm>
          <a:off x="0" y="50158650"/>
          <a:ext cx="95250" cy="228600"/>
        </a:xfrm>
        <a:prstGeom prst="rect">
          <a:avLst/>
        </a:prstGeom>
        <a:noFill/>
        <a:ln w="9525">
          <a:noFill/>
          <a:miter lim="800000"/>
          <a:headEnd/>
          <a:tailEnd/>
        </a:ln>
      </xdr:spPr>
    </xdr:sp>
    <xdr:clientData/>
  </xdr:oneCellAnchor>
  <xdr:oneCellAnchor>
    <xdr:from>
      <xdr:col>0</xdr:col>
      <xdr:colOff>0</xdr:colOff>
      <xdr:row>194</xdr:row>
      <xdr:rowOff>0</xdr:rowOff>
    </xdr:from>
    <xdr:ext cx="95250" cy="228600"/>
    <xdr:sp macro="" textlink="">
      <xdr:nvSpPr>
        <xdr:cNvPr id="1061" name="Text Box 8">
          <a:extLst>
            <a:ext uri="{FF2B5EF4-FFF2-40B4-BE49-F238E27FC236}">
              <a16:creationId xmlns:a16="http://schemas.microsoft.com/office/drawing/2014/main" id="{58876EB8-2B4F-47AF-B99F-85F5D883A75C}"/>
            </a:ext>
          </a:extLst>
        </xdr:cNvPr>
        <xdr:cNvSpPr txBox="1">
          <a:spLocks noChangeArrowheads="1"/>
        </xdr:cNvSpPr>
      </xdr:nvSpPr>
      <xdr:spPr bwMode="auto">
        <a:xfrm>
          <a:off x="0" y="50158650"/>
          <a:ext cx="95250" cy="228600"/>
        </a:xfrm>
        <a:prstGeom prst="rect">
          <a:avLst/>
        </a:prstGeom>
        <a:noFill/>
        <a:ln w="9525">
          <a:noFill/>
          <a:miter lim="800000"/>
          <a:headEnd/>
          <a:tailEnd/>
        </a:ln>
      </xdr:spPr>
    </xdr:sp>
    <xdr:clientData/>
  </xdr:oneCellAnchor>
  <xdr:oneCellAnchor>
    <xdr:from>
      <xdr:col>0</xdr:col>
      <xdr:colOff>0</xdr:colOff>
      <xdr:row>194</xdr:row>
      <xdr:rowOff>0</xdr:rowOff>
    </xdr:from>
    <xdr:ext cx="95250" cy="228600"/>
    <xdr:sp macro="" textlink="">
      <xdr:nvSpPr>
        <xdr:cNvPr id="1062" name="Text Box 9">
          <a:extLst>
            <a:ext uri="{FF2B5EF4-FFF2-40B4-BE49-F238E27FC236}">
              <a16:creationId xmlns:a16="http://schemas.microsoft.com/office/drawing/2014/main" id="{4CECE2F9-D8C6-4396-874E-5711AEF24061}"/>
            </a:ext>
          </a:extLst>
        </xdr:cNvPr>
        <xdr:cNvSpPr txBox="1">
          <a:spLocks noChangeArrowheads="1"/>
        </xdr:cNvSpPr>
      </xdr:nvSpPr>
      <xdr:spPr bwMode="auto">
        <a:xfrm>
          <a:off x="0" y="50158650"/>
          <a:ext cx="95250" cy="228600"/>
        </a:xfrm>
        <a:prstGeom prst="rect">
          <a:avLst/>
        </a:prstGeom>
        <a:noFill/>
        <a:ln w="9525">
          <a:noFill/>
          <a:miter lim="800000"/>
          <a:headEnd/>
          <a:tailEnd/>
        </a:ln>
      </xdr:spPr>
    </xdr:sp>
    <xdr:clientData/>
  </xdr:oneCellAnchor>
  <xdr:oneCellAnchor>
    <xdr:from>
      <xdr:col>0</xdr:col>
      <xdr:colOff>0</xdr:colOff>
      <xdr:row>194</xdr:row>
      <xdr:rowOff>0</xdr:rowOff>
    </xdr:from>
    <xdr:ext cx="95250" cy="228600"/>
    <xdr:sp macro="" textlink="">
      <xdr:nvSpPr>
        <xdr:cNvPr id="1063" name="Text Box 10">
          <a:extLst>
            <a:ext uri="{FF2B5EF4-FFF2-40B4-BE49-F238E27FC236}">
              <a16:creationId xmlns:a16="http://schemas.microsoft.com/office/drawing/2014/main" id="{EC3627CD-A136-4B23-A49E-48C6E93E3943}"/>
            </a:ext>
          </a:extLst>
        </xdr:cNvPr>
        <xdr:cNvSpPr txBox="1">
          <a:spLocks noChangeArrowheads="1"/>
        </xdr:cNvSpPr>
      </xdr:nvSpPr>
      <xdr:spPr bwMode="auto">
        <a:xfrm>
          <a:off x="0" y="50158650"/>
          <a:ext cx="95250" cy="228600"/>
        </a:xfrm>
        <a:prstGeom prst="rect">
          <a:avLst/>
        </a:prstGeom>
        <a:noFill/>
        <a:ln w="9525">
          <a:noFill/>
          <a:miter lim="800000"/>
          <a:headEnd/>
          <a:tailEnd/>
        </a:ln>
      </xdr:spPr>
    </xdr:sp>
    <xdr:clientData/>
  </xdr:oneCellAnchor>
  <xdr:oneCellAnchor>
    <xdr:from>
      <xdr:col>0</xdr:col>
      <xdr:colOff>0</xdr:colOff>
      <xdr:row>194</xdr:row>
      <xdr:rowOff>0</xdr:rowOff>
    </xdr:from>
    <xdr:ext cx="95250" cy="228600"/>
    <xdr:sp macro="" textlink="">
      <xdr:nvSpPr>
        <xdr:cNvPr id="1064" name="Text Box 1">
          <a:extLst>
            <a:ext uri="{FF2B5EF4-FFF2-40B4-BE49-F238E27FC236}">
              <a16:creationId xmlns:a16="http://schemas.microsoft.com/office/drawing/2014/main" id="{BBDF32DB-59D9-4FFC-9D75-397747F7F7A8}"/>
            </a:ext>
          </a:extLst>
        </xdr:cNvPr>
        <xdr:cNvSpPr txBox="1">
          <a:spLocks noChangeArrowheads="1"/>
        </xdr:cNvSpPr>
      </xdr:nvSpPr>
      <xdr:spPr bwMode="auto">
        <a:xfrm>
          <a:off x="0" y="50158650"/>
          <a:ext cx="95250" cy="228600"/>
        </a:xfrm>
        <a:prstGeom prst="rect">
          <a:avLst/>
        </a:prstGeom>
        <a:noFill/>
        <a:ln w="9525">
          <a:noFill/>
          <a:miter lim="800000"/>
          <a:headEnd/>
          <a:tailEnd/>
        </a:ln>
      </xdr:spPr>
    </xdr:sp>
    <xdr:clientData/>
  </xdr:oneCellAnchor>
  <xdr:oneCellAnchor>
    <xdr:from>
      <xdr:col>0</xdr:col>
      <xdr:colOff>0</xdr:colOff>
      <xdr:row>194</xdr:row>
      <xdr:rowOff>0</xdr:rowOff>
    </xdr:from>
    <xdr:ext cx="95250" cy="228600"/>
    <xdr:sp macro="" textlink="">
      <xdr:nvSpPr>
        <xdr:cNvPr id="1065" name="Text Box 2">
          <a:extLst>
            <a:ext uri="{FF2B5EF4-FFF2-40B4-BE49-F238E27FC236}">
              <a16:creationId xmlns:a16="http://schemas.microsoft.com/office/drawing/2014/main" id="{095689A6-A610-47E7-BC14-556FD860F187}"/>
            </a:ext>
          </a:extLst>
        </xdr:cNvPr>
        <xdr:cNvSpPr txBox="1">
          <a:spLocks noChangeArrowheads="1"/>
        </xdr:cNvSpPr>
      </xdr:nvSpPr>
      <xdr:spPr bwMode="auto">
        <a:xfrm>
          <a:off x="0" y="50158650"/>
          <a:ext cx="95250" cy="228600"/>
        </a:xfrm>
        <a:prstGeom prst="rect">
          <a:avLst/>
        </a:prstGeom>
        <a:noFill/>
        <a:ln w="9525">
          <a:noFill/>
          <a:miter lim="800000"/>
          <a:headEnd/>
          <a:tailEnd/>
        </a:ln>
      </xdr:spPr>
    </xdr:sp>
    <xdr:clientData/>
  </xdr:oneCellAnchor>
  <xdr:oneCellAnchor>
    <xdr:from>
      <xdr:col>0</xdr:col>
      <xdr:colOff>0</xdr:colOff>
      <xdr:row>194</xdr:row>
      <xdr:rowOff>0</xdr:rowOff>
    </xdr:from>
    <xdr:ext cx="95250" cy="228600"/>
    <xdr:sp macro="" textlink="">
      <xdr:nvSpPr>
        <xdr:cNvPr id="1066" name="Text Box 7">
          <a:extLst>
            <a:ext uri="{FF2B5EF4-FFF2-40B4-BE49-F238E27FC236}">
              <a16:creationId xmlns:a16="http://schemas.microsoft.com/office/drawing/2014/main" id="{920ED70E-A347-4DA9-B61F-4932A2C6D120}"/>
            </a:ext>
          </a:extLst>
        </xdr:cNvPr>
        <xdr:cNvSpPr txBox="1">
          <a:spLocks noChangeArrowheads="1"/>
        </xdr:cNvSpPr>
      </xdr:nvSpPr>
      <xdr:spPr bwMode="auto">
        <a:xfrm>
          <a:off x="0" y="50158650"/>
          <a:ext cx="95250" cy="228600"/>
        </a:xfrm>
        <a:prstGeom prst="rect">
          <a:avLst/>
        </a:prstGeom>
        <a:noFill/>
        <a:ln w="9525">
          <a:noFill/>
          <a:miter lim="800000"/>
          <a:headEnd/>
          <a:tailEnd/>
        </a:ln>
      </xdr:spPr>
    </xdr:sp>
    <xdr:clientData/>
  </xdr:oneCellAnchor>
  <xdr:oneCellAnchor>
    <xdr:from>
      <xdr:col>0</xdr:col>
      <xdr:colOff>0</xdr:colOff>
      <xdr:row>194</xdr:row>
      <xdr:rowOff>0</xdr:rowOff>
    </xdr:from>
    <xdr:ext cx="95250" cy="228600"/>
    <xdr:sp macro="" textlink="">
      <xdr:nvSpPr>
        <xdr:cNvPr id="1067" name="Text Box 8">
          <a:extLst>
            <a:ext uri="{FF2B5EF4-FFF2-40B4-BE49-F238E27FC236}">
              <a16:creationId xmlns:a16="http://schemas.microsoft.com/office/drawing/2014/main" id="{D5894692-A661-43E6-955D-EDA78A7ACBD9}"/>
            </a:ext>
          </a:extLst>
        </xdr:cNvPr>
        <xdr:cNvSpPr txBox="1">
          <a:spLocks noChangeArrowheads="1"/>
        </xdr:cNvSpPr>
      </xdr:nvSpPr>
      <xdr:spPr bwMode="auto">
        <a:xfrm>
          <a:off x="0" y="50158650"/>
          <a:ext cx="95250" cy="228600"/>
        </a:xfrm>
        <a:prstGeom prst="rect">
          <a:avLst/>
        </a:prstGeom>
        <a:noFill/>
        <a:ln w="9525">
          <a:noFill/>
          <a:miter lim="800000"/>
          <a:headEnd/>
          <a:tailEnd/>
        </a:ln>
      </xdr:spPr>
    </xdr:sp>
    <xdr:clientData/>
  </xdr:oneCellAnchor>
  <xdr:oneCellAnchor>
    <xdr:from>
      <xdr:col>0</xdr:col>
      <xdr:colOff>0</xdr:colOff>
      <xdr:row>194</xdr:row>
      <xdr:rowOff>0</xdr:rowOff>
    </xdr:from>
    <xdr:ext cx="95250" cy="228600"/>
    <xdr:sp macro="" textlink="">
      <xdr:nvSpPr>
        <xdr:cNvPr id="1068" name="Text Box 9">
          <a:extLst>
            <a:ext uri="{FF2B5EF4-FFF2-40B4-BE49-F238E27FC236}">
              <a16:creationId xmlns:a16="http://schemas.microsoft.com/office/drawing/2014/main" id="{C4A300AA-AA08-443B-B515-B1588CE3B3EC}"/>
            </a:ext>
          </a:extLst>
        </xdr:cNvPr>
        <xdr:cNvSpPr txBox="1">
          <a:spLocks noChangeArrowheads="1"/>
        </xdr:cNvSpPr>
      </xdr:nvSpPr>
      <xdr:spPr bwMode="auto">
        <a:xfrm>
          <a:off x="0" y="50158650"/>
          <a:ext cx="95250" cy="228600"/>
        </a:xfrm>
        <a:prstGeom prst="rect">
          <a:avLst/>
        </a:prstGeom>
        <a:noFill/>
        <a:ln w="9525">
          <a:noFill/>
          <a:miter lim="800000"/>
          <a:headEnd/>
          <a:tailEnd/>
        </a:ln>
      </xdr:spPr>
    </xdr:sp>
    <xdr:clientData/>
  </xdr:oneCellAnchor>
  <xdr:oneCellAnchor>
    <xdr:from>
      <xdr:col>0</xdr:col>
      <xdr:colOff>0</xdr:colOff>
      <xdr:row>194</xdr:row>
      <xdr:rowOff>0</xdr:rowOff>
    </xdr:from>
    <xdr:ext cx="95250" cy="228600"/>
    <xdr:sp macro="" textlink="">
      <xdr:nvSpPr>
        <xdr:cNvPr id="1069" name="Text Box 10">
          <a:extLst>
            <a:ext uri="{FF2B5EF4-FFF2-40B4-BE49-F238E27FC236}">
              <a16:creationId xmlns:a16="http://schemas.microsoft.com/office/drawing/2014/main" id="{8494EBD6-D641-4A53-AE06-9A1ED6B0957A}"/>
            </a:ext>
          </a:extLst>
        </xdr:cNvPr>
        <xdr:cNvSpPr txBox="1">
          <a:spLocks noChangeArrowheads="1"/>
        </xdr:cNvSpPr>
      </xdr:nvSpPr>
      <xdr:spPr bwMode="auto">
        <a:xfrm>
          <a:off x="0" y="50158650"/>
          <a:ext cx="95250" cy="228600"/>
        </a:xfrm>
        <a:prstGeom prst="rect">
          <a:avLst/>
        </a:prstGeom>
        <a:noFill/>
        <a:ln w="9525">
          <a:noFill/>
          <a:miter lim="800000"/>
          <a:headEnd/>
          <a:tailEnd/>
        </a:ln>
      </xdr:spPr>
    </xdr:sp>
    <xdr:clientData/>
  </xdr:oneCellAnchor>
  <xdr:oneCellAnchor>
    <xdr:from>
      <xdr:col>0</xdr:col>
      <xdr:colOff>0</xdr:colOff>
      <xdr:row>194</xdr:row>
      <xdr:rowOff>0</xdr:rowOff>
    </xdr:from>
    <xdr:ext cx="95250" cy="228600"/>
    <xdr:sp macro="" textlink="">
      <xdr:nvSpPr>
        <xdr:cNvPr id="1070" name="Text Box 1">
          <a:extLst>
            <a:ext uri="{FF2B5EF4-FFF2-40B4-BE49-F238E27FC236}">
              <a16:creationId xmlns:a16="http://schemas.microsoft.com/office/drawing/2014/main" id="{71FCBAEA-8FF8-4271-B0F9-07E2C71A1D24}"/>
            </a:ext>
          </a:extLst>
        </xdr:cNvPr>
        <xdr:cNvSpPr txBox="1">
          <a:spLocks noChangeArrowheads="1"/>
        </xdr:cNvSpPr>
      </xdr:nvSpPr>
      <xdr:spPr bwMode="auto">
        <a:xfrm>
          <a:off x="0" y="50158650"/>
          <a:ext cx="95250" cy="228600"/>
        </a:xfrm>
        <a:prstGeom prst="rect">
          <a:avLst/>
        </a:prstGeom>
        <a:noFill/>
        <a:ln w="9525">
          <a:noFill/>
          <a:miter lim="800000"/>
          <a:headEnd/>
          <a:tailEnd/>
        </a:ln>
      </xdr:spPr>
    </xdr:sp>
    <xdr:clientData/>
  </xdr:oneCellAnchor>
  <xdr:oneCellAnchor>
    <xdr:from>
      <xdr:col>0</xdr:col>
      <xdr:colOff>0</xdr:colOff>
      <xdr:row>194</xdr:row>
      <xdr:rowOff>0</xdr:rowOff>
    </xdr:from>
    <xdr:ext cx="95250" cy="228600"/>
    <xdr:sp macro="" textlink="">
      <xdr:nvSpPr>
        <xdr:cNvPr id="1071" name="Text Box 2">
          <a:extLst>
            <a:ext uri="{FF2B5EF4-FFF2-40B4-BE49-F238E27FC236}">
              <a16:creationId xmlns:a16="http://schemas.microsoft.com/office/drawing/2014/main" id="{44D19DA3-8057-4690-86B8-4AAF43D1F9D0}"/>
            </a:ext>
          </a:extLst>
        </xdr:cNvPr>
        <xdr:cNvSpPr txBox="1">
          <a:spLocks noChangeArrowheads="1"/>
        </xdr:cNvSpPr>
      </xdr:nvSpPr>
      <xdr:spPr bwMode="auto">
        <a:xfrm>
          <a:off x="0" y="50158650"/>
          <a:ext cx="95250" cy="228600"/>
        </a:xfrm>
        <a:prstGeom prst="rect">
          <a:avLst/>
        </a:prstGeom>
        <a:noFill/>
        <a:ln w="9525">
          <a:noFill/>
          <a:miter lim="800000"/>
          <a:headEnd/>
          <a:tailEnd/>
        </a:ln>
      </xdr:spPr>
    </xdr:sp>
    <xdr:clientData/>
  </xdr:oneCellAnchor>
  <xdr:oneCellAnchor>
    <xdr:from>
      <xdr:col>0</xdr:col>
      <xdr:colOff>0</xdr:colOff>
      <xdr:row>194</xdr:row>
      <xdr:rowOff>0</xdr:rowOff>
    </xdr:from>
    <xdr:ext cx="95250" cy="228600"/>
    <xdr:sp macro="" textlink="">
      <xdr:nvSpPr>
        <xdr:cNvPr id="1072" name="Text Box 7">
          <a:extLst>
            <a:ext uri="{FF2B5EF4-FFF2-40B4-BE49-F238E27FC236}">
              <a16:creationId xmlns:a16="http://schemas.microsoft.com/office/drawing/2014/main" id="{6DE6BEFE-4B70-485D-AC77-1DA3D773EFAE}"/>
            </a:ext>
          </a:extLst>
        </xdr:cNvPr>
        <xdr:cNvSpPr txBox="1">
          <a:spLocks noChangeArrowheads="1"/>
        </xdr:cNvSpPr>
      </xdr:nvSpPr>
      <xdr:spPr bwMode="auto">
        <a:xfrm>
          <a:off x="0" y="50158650"/>
          <a:ext cx="95250" cy="228600"/>
        </a:xfrm>
        <a:prstGeom prst="rect">
          <a:avLst/>
        </a:prstGeom>
        <a:noFill/>
        <a:ln w="9525">
          <a:noFill/>
          <a:miter lim="800000"/>
          <a:headEnd/>
          <a:tailEnd/>
        </a:ln>
      </xdr:spPr>
    </xdr:sp>
    <xdr:clientData/>
  </xdr:oneCellAnchor>
  <xdr:oneCellAnchor>
    <xdr:from>
      <xdr:col>0</xdr:col>
      <xdr:colOff>0</xdr:colOff>
      <xdr:row>194</xdr:row>
      <xdr:rowOff>0</xdr:rowOff>
    </xdr:from>
    <xdr:ext cx="95250" cy="228600"/>
    <xdr:sp macro="" textlink="">
      <xdr:nvSpPr>
        <xdr:cNvPr id="1073" name="Text Box 8">
          <a:extLst>
            <a:ext uri="{FF2B5EF4-FFF2-40B4-BE49-F238E27FC236}">
              <a16:creationId xmlns:a16="http://schemas.microsoft.com/office/drawing/2014/main" id="{866DDB63-FA4D-4FCF-8A5E-C76E91BFFD0B}"/>
            </a:ext>
          </a:extLst>
        </xdr:cNvPr>
        <xdr:cNvSpPr txBox="1">
          <a:spLocks noChangeArrowheads="1"/>
        </xdr:cNvSpPr>
      </xdr:nvSpPr>
      <xdr:spPr bwMode="auto">
        <a:xfrm>
          <a:off x="0" y="50158650"/>
          <a:ext cx="95250" cy="228600"/>
        </a:xfrm>
        <a:prstGeom prst="rect">
          <a:avLst/>
        </a:prstGeom>
        <a:noFill/>
        <a:ln w="9525">
          <a:noFill/>
          <a:miter lim="800000"/>
          <a:headEnd/>
          <a:tailEnd/>
        </a:ln>
      </xdr:spPr>
    </xdr:sp>
    <xdr:clientData/>
  </xdr:oneCellAnchor>
  <xdr:oneCellAnchor>
    <xdr:from>
      <xdr:col>0</xdr:col>
      <xdr:colOff>0</xdr:colOff>
      <xdr:row>194</xdr:row>
      <xdr:rowOff>0</xdr:rowOff>
    </xdr:from>
    <xdr:ext cx="95250" cy="228600"/>
    <xdr:sp macro="" textlink="">
      <xdr:nvSpPr>
        <xdr:cNvPr id="1074" name="Text Box 9">
          <a:extLst>
            <a:ext uri="{FF2B5EF4-FFF2-40B4-BE49-F238E27FC236}">
              <a16:creationId xmlns:a16="http://schemas.microsoft.com/office/drawing/2014/main" id="{3196F9E0-337A-4F82-A35D-5E332FE736B2}"/>
            </a:ext>
          </a:extLst>
        </xdr:cNvPr>
        <xdr:cNvSpPr txBox="1">
          <a:spLocks noChangeArrowheads="1"/>
        </xdr:cNvSpPr>
      </xdr:nvSpPr>
      <xdr:spPr bwMode="auto">
        <a:xfrm>
          <a:off x="0" y="50158650"/>
          <a:ext cx="95250" cy="228600"/>
        </a:xfrm>
        <a:prstGeom prst="rect">
          <a:avLst/>
        </a:prstGeom>
        <a:noFill/>
        <a:ln w="9525">
          <a:noFill/>
          <a:miter lim="800000"/>
          <a:headEnd/>
          <a:tailEnd/>
        </a:ln>
      </xdr:spPr>
    </xdr:sp>
    <xdr:clientData/>
  </xdr:oneCellAnchor>
  <xdr:oneCellAnchor>
    <xdr:from>
      <xdr:col>0</xdr:col>
      <xdr:colOff>0</xdr:colOff>
      <xdr:row>194</xdr:row>
      <xdr:rowOff>0</xdr:rowOff>
    </xdr:from>
    <xdr:ext cx="95250" cy="228600"/>
    <xdr:sp macro="" textlink="">
      <xdr:nvSpPr>
        <xdr:cNvPr id="1075" name="Text Box 10">
          <a:extLst>
            <a:ext uri="{FF2B5EF4-FFF2-40B4-BE49-F238E27FC236}">
              <a16:creationId xmlns:a16="http://schemas.microsoft.com/office/drawing/2014/main" id="{9317A071-415E-4117-B2EC-23C1660234B3}"/>
            </a:ext>
          </a:extLst>
        </xdr:cNvPr>
        <xdr:cNvSpPr txBox="1">
          <a:spLocks noChangeArrowheads="1"/>
        </xdr:cNvSpPr>
      </xdr:nvSpPr>
      <xdr:spPr bwMode="auto">
        <a:xfrm>
          <a:off x="0" y="50158650"/>
          <a:ext cx="95250" cy="228600"/>
        </a:xfrm>
        <a:prstGeom prst="rect">
          <a:avLst/>
        </a:prstGeom>
        <a:noFill/>
        <a:ln w="9525">
          <a:noFill/>
          <a:miter lim="800000"/>
          <a:headEnd/>
          <a:tailEnd/>
        </a:ln>
      </xdr:spPr>
    </xdr:sp>
    <xdr:clientData/>
  </xdr:oneCellAnchor>
  <xdr:oneCellAnchor>
    <xdr:from>
      <xdr:col>0</xdr:col>
      <xdr:colOff>0</xdr:colOff>
      <xdr:row>194</xdr:row>
      <xdr:rowOff>0</xdr:rowOff>
    </xdr:from>
    <xdr:ext cx="95250" cy="228600"/>
    <xdr:sp macro="" textlink="">
      <xdr:nvSpPr>
        <xdr:cNvPr id="1076" name="Text Box 1">
          <a:extLst>
            <a:ext uri="{FF2B5EF4-FFF2-40B4-BE49-F238E27FC236}">
              <a16:creationId xmlns:a16="http://schemas.microsoft.com/office/drawing/2014/main" id="{1781F1D9-5E2C-4707-8FA5-DB35FB29FD28}"/>
            </a:ext>
          </a:extLst>
        </xdr:cNvPr>
        <xdr:cNvSpPr txBox="1">
          <a:spLocks noChangeArrowheads="1"/>
        </xdr:cNvSpPr>
      </xdr:nvSpPr>
      <xdr:spPr bwMode="auto">
        <a:xfrm>
          <a:off x="0" y="50158650"/>
          <a:ext cx="95250" cy="228600"/>
        </a:xfrm>
        <a:prstGeom prst="rect">
          <a:avLst/>
        </a:prstGeom>
        <a:noFill/>
        <a:ln w="9525">
          <a:noFill/>
          <a:miter lim="800000"/>
          <a:headEnd/>
          <a:tailEnd/>
        </a:ln>
      </xdr:spPr>
    </xdr:sp>
    <xdr:clientData/>
  </xdr:oneCellAnchor>
  <xdr:oneCellAnchor>
    <xdr:from>
      <xdr:col>0</xdr:col>
      <xdr:colOff>0</xdr:colOff>
      <xdr:row>194</xdr:row>
      <xdr:rowOff>0</xdr:rowOff>
    </xdr:from>
    <xdr:ext cx="95250" cy="228600"/>
    <xdr:sp macro="" textlink="">
      <xdr:nvSpPr>
        <xdr:cNvPr id="1077" name="Text Box 2">
          <a:extLst>
            <a:ext uri="{FF2B5EF4-FFF2-40B4-BE49-F238E27FC236}">
              <a16:creationId xmlns:a16="http://schemas.microsoft.com/office/drawing/2014/main" id="{4E942D68-8B7B-4AD4-A9B5-B402E87390B2}"/>
            </a:ext>
          </a:extLst>
        </xdr:cNvPr>
        <xdr:cNvSpPr txBox="1">
          <a:spLocks noChangeArrowheads="1"/>
        </xdr:cNvSpPr>
      </xdr:nvSpPr>
      <xdr:spPr bwMode="auto">
        <a:xfrm>
          <a:off x="0" y="50158650"/>
          <a:ext cx="95250" cy="228600"/>
        </a:xfrm>
        <a:prstGeom prst="rect">
          <a:avLst/>
        </a:prstGeom>
        <a:noFill/>
        <a:ln w="9525">
          <a:noFill/>
          <a:miter lim="800000"/>
          <a:headEnd/>
          <a:tailEnd/>
        </a:ln>
      </xdr:spPr>
    </xdr:sp>
    <xdr:clientData/>
  </xdr:oneCellAnchor>
  <xdr:oneCellAnchor>
    <xdr:from>
      <xdr:col>0</xdr:col>
      <xdr:colOff>0</xdr:colOff>
      <xdr:row>194</xdr:row>
      <xdr:rowOff>0</xdr:rowOff>
    </xdr:from>
    <xdr:ext cx="95250" cy="228600"/>
    <xdr:sp macro="" textlink="">
      <xdr:nvSpPr>
        <xdr:cNvPr id="1078" name="Text Box 7">
          <a:extLst>
            <a:ext uri="{FF2B5EF4-FFF2-40B4-BE49-F238E27FC236}">
              <a16:creationId xmlns:a16="http://schemas.microsoft.com/office/drawing/2014/main" id="{760C7B63-A717-4507-A7D5-264945880FA2}"/>
            </a:ext>
          </a:extLst>
        </xdr:cNvPr>
        <xdr:cNvSpPr txBox="1">
          <a:spLocks noChangeArrowheads="1"/>
        </xdr:cNvSpPr>
      </xdr:nvSpPr>
      <xdr:spPr bwMode="auto">
        <a:xfrm>
          <a:off x="0" y="50158650"/>
          <a:ext cx="95250" cy="228600"/>
        </a:xfrm>
        <a:prstGeom prst="rect">
          <a:avLst/>
        </a:prstGeom>
        <a:noFill/>
        <a:ln w="9525">
          <a:noFill/>
          <a:miter lim="800000"/>
          <a:headEnd/>
          <a:tailEnd/>
        </a:ln>
      </xdr:spPr>
    </xdr:sp>
    <xdr:clientData/>
  </xdr:oneCellAnchor>
  <xdr:oneCellAnchor>
    <xdr:from>
      <xdr:col>0</xdr:col>
      <xdr:colOff>0</xdr:colOff>
      <xdr:row>194</xdr:row>
      <xdr:rowOff>0</xdr:rowOff>
    </xdr:from>
    <xdr:ext cx="95250" cy="228600"/>
    <xdr:sp macro="" textlink="">
      <xdr:nvSpPr>
        <xdr:cNvPr id="1079" name="Text Box 8">
          <a:extLst>
            <a:ext uri="{FF2B5EF4-FFF2-40B4-BE49-F238E27FC236}">
              <a16:creationId xmlns:a16="http://schemas.microsoft.com/office/drawing/2014/main" id="{FE8E61B4-D728-4A01-B3C4-29B7090E09A5}"/>
            </a:ext>
          </a:extLst>
        </xdr:cNvPr>
        <xdr:cNvSpPr txBox="1">
          <a:spLocks noChangeArrowheads="1"/>
        </xdr:cNvSpPr>
      </xdr:nvSpPr>
      <xdr:spPr bwMode="auto">
        <a:xfrm>
          <a:off x="0" y="50158650"/>
          <a:ext cx="95250" cy="228600"/>
        </a:xfrm>
        <a:prstGeom prst="rect">
          <a:avLst/>
        </a:prstGeom>
        <a:noFill/>
        <a:ln w="9525">
          <a:noFill/>
          <a:miter lim="800000"/>
          <a:headEnd/>
          <a:tailEnd/>
        </a:ln>
      </xdr:spPr>
    </xdr:sp>
    <xdr:clientData/>
  </xdr:oneCellAnchor>
  <xdr:oneCellAnchor>
    <xdr:from>
      <xdr:col>0</xdr:col>
      <xdr:colOff>0</xdr:colOff>
      <xdr:row>194</xdr:row>
      <xdr:rowOff>0</xdr:rowOff>
    </xdr:from>
    <xdr:ext cx="95250" cy="228600"/>
    <xdr:sp macro="" textlink="">
      <xdr:nvSpPr>
        <xdr:cNvPr id="1080" name="Text Box 9">
          <a:extLst>
            <a:ext uri="{FF2B5EF4-FFF2-40B4-BE49-F238E27FC236}">
              <a16:creationId xmlns:a16="http://schemas.microsoft.com/office/drawing/2014/main" id="{545F7DF3-E43F-4B09-8876-5A97524B114B}"/>
            </a:ext>
          </a:extLst>
        </xdr:cNvPr>
        <xdr:cNvSpPr txBox="1">
          <a:spLocks noChangeArrowheads="1"/>
        </xdr:cNvSpPr>
      </xdr:nvSpPr>
      <xdr:spPr bwMode="auto">
        <a:xfrm>
          <a:off x="0" y="50158650"/>
          <a:ext cx="95250" cy="228600"/>
        </a:xfrm>
        <a:prstGeom prst="rect">
          <a:avLst/>
        </a:prstGeom>
        <a:noFill/>
        <a:ln w="9525">
          <a:noFill/>
          <a:miter lim="800000"/>
          <a:headEnd/>
          <a:tailEnd/>
        </a:ln>
      </xdr:spPr>
    </xdr:sp>
    <xdr:clientData/>
  </xdr:oneCellAnchor>
  <xdr:oneCellAnchor>
    <xdr:from>
      <xdr:col>0</xdr:col>
      <xdr:colOff>0</xdr:colOff>
      <xdr:row>194</xdr:row>
      <xdr:rowOff>0</xdr:rowOff>
    </xdr:from>
    <xdr:ext cx="95250" cy="228600"/>
    <xdr:sp macro="" textlink="">
      <xdr:nvSpPr>
        <xdr:cNvPr id="1081" name="Text Box 10">
          <a:extLst>
            <a:ext uri="{FF2B5EF4-FFF2-40B4-BE49-F238E27FC236}">
              <a16:creationId xmlns:a16="http://schemas.microsoft.com/office/drawing/2014/main" id="{F718B553-8199-4492-8588-BFB45B8CDE9E}"/>
            </a:ext>
          </a:extLst>
        </xdr:cNvPr>
        <xdr:cNvSpPr txBox="1">
          <a:spLocks noChangeArrowheads="1"/>
        </xdr:cNvSpPr>
      </xdr:nvSpPr>
      <xdr:spPr bwMode="auto">
        <a:xfrm>
          <a:off x="0" y="5015865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76200" cy="1694390"/>
    <xdr:sp macro="" textlink="">
      <xdr:nvSpPr>
        <xdr:cNvPr id="1082" name="Text Box 11">
          <a:extLst>
            <a:ext uri="{FF2B5EF4-FFF2-40B4-BE49-F238E27FC236}">
              <a16:creationId xmlns:a16="http://schemas.microsoft.com/office/drawing/2014/main" id="{EEC552D5-54C0-4B33-9D51-0472849791B4}"/>
            </a:ext>
          </a:extLst>
        </xdr:cNvPr>
        <xdr:cNvSpPr txBox="1">
          <a:spLocks noChangeArrowheads="1"/>
        </xdr:cNvSpPr>
      </xdr:nvSpPr>
      <xdr:spPr bwMode="auto">
        <a:xfrm>
          <a:off x="0" y="48272700"/>
          <a:ext cx="76200" cy="1694390"/>
        </a:xfrm>
        <a:prstGeom prst="rect">
          <a:avLst/>
        </a:prstGeom>
        <a:noFill/>
        <a:ln w="9525">
          <a:noFill/>
          <a:miter lim="800000"/>
          <a:headEnd/>
          <a:tailEnd/>
        </a:ln>
      </xdr:spPr>
    </xdr:sp>
    <xdr:clientData/>
  </xdr:oneCellAnchor>
  <xdr:oneCellAnchor>
    <xdr:from>
      <xdr:col>0</xdr:col>
      <xdr:colOff>0</xdr:colOff>
      <xdr:row>185</xdr:row>
      <xdr:rowOff>0</xdr:rowOff>
    </xdr:from>
    <xdr:ext cx="76200" cy="1694390"/>
    <xdr:sp macro="" textlink="">
      <xdr:nvSpPr>
        <xdr:cNvPr id="1083" name="Text Box 12">
          <a:extLst>
            <a:ext uri="{FF2B5EF4-FFF2-40B4-BE49-F238E27FC236}">
              <a16:creationId xmlns:a16="http://schemas.microsoft.com/office/drawing/2014/main" id="{538695BE-DCB1-4538-9A31-98BE15F2427B}"/>
            </a:ext>
          </a:extLst>
        </xdr:cNvPr>
        <xdr:cNvSpPr txBox="1">
          <a:spLocks noChangeArrowheads="1"/>
        </xdr:cNvSpPr>
      </xdr:nvSpPr>
      <xdr:spPr bwMode="auto">
        <a:xfrm>
          <a:off x="0" y="48272700"/>
          <a:ext cx="76200" cy="1694390"/>
        </a:xfrm>
        <a:prstGeom prst="rect">
          <a:avLst/>
        </a:prstGeom>
        <a:noFill/>
        <a:ln w="9525">
          <a:noFill/>
          <a:miter lim="800000"/>
          <a:headEnd/>
          <a:tailEnd/>
        </a:ln>
      </xdr:spPr>
    </xdr:sp>
    <xdr:clientData/>
  </xdr:oneCellAnchor>
  <xdr:oneCellAnchor>
    <xdr:from>
      <xdr:col>0</xdr:col>
      <xdr:colOff>0</xdr:colOff>
      <xdr:row>185</xdr:row>
      <xdr:rowOff>0</xdr:rowOff>
    </xdr:from>
    <xdr:ext cx="76200" cy="1694390"/>
    <xdr:sp macro="" textlink="">
      <xdr:nvSpPr>
        <xdr:cNvPr id="1084" name="Text Box 11">
          <a:extLst>
            <a:ext uri="{FF2B5EF4-FFF2-40B4-BE49-F238E27FC236}">
              <a16:creationId xmlns:a16="http://schemas.microsoft.com/office/drawing/2014/main" id="{91C2962F-BDC0-4366-B2E8-B809909B6EFC}"/>
            </a:ext>
          </a:extLst>
        </xdr:cNvPr>
        <xdr:cNvSpPr txBox="1">
          <a:spLocks noChangeArrowheads="1"/>
        </xdr:cNvSpPr>
      </xdr:nvSpPr>
      <xdr:spPr bwMode="auto">
        <a:xfrm>
          <a:off x="0" y="48272700"/>
          <a:ext cx="76200" cy="1694390"/>
        </a:xfrm>
        <a:prstGeom prst="rect">
          <a:avLst/>
        </a:prstGeom>
        <a:noFill/>
        <a:ln w="9525">
          <a:noFill/>
          <a:miter lim="800000"/>
          <a:headEnd/>
          <a:tailEnd/>
        </a:ln>
      </xdr:spPr>
    </xdr:sp>
    <xdr:clientData/>
  </xdr:oneCellAnchor>
  <xdr:oneCellAnchor>
    <xdr:from>
      <xdr:col>0</xdr:col>
      <xdr:colOff>0</xdr:colOff>
      <xdr:row>185</xdr:row>
      <xdr:rowOff>0</xdr:rowOff>
    </xdr:from>
    <xdr:ext cx="76200" cy="1694390"/>
    <xdr:sp macro="" textlink="">
      <xdr:nvSpPr>
        <xdr:cNvPr id="1085" name="Text Box 12">
          <a:extLst>
            <a:ext uri="{FF2B5EF4-FFF2-40B4-BE49-F238E27FC236}">
              <a16:creationId xmlns:a16="http://schemas.microsoft.com/office/drawing/2014/main" id="{656B4323-F9BD-4C2B-AFC6-D0A8C3B3A3A3}"/>
            </a:ext>
          </a:extLst>
        </xdr:cNvPr>
        <xdr:cNvSpPr txBox="1">
          <a:spLocks noChangeArrowheads="1"/>
        </xdr:cNvSpPr>
      </xdr:nvSpPr>
      <xdr:spPr bwMode="auto">
        <a:xfrm>
          <a:off x="0" y="48272700"/>
          <a:ext cx="76200" cy="1694390"/>
        </a:xfrm>
        <a:prstGeom prst="rect">
          <a:avLst/>
        </a:prstGeom>
        <a:noFill/>
        <a:ln w="9525">
          <a:noFill/>
          <a:miter lim="800000"/>
          <a:headEnd/>
          <a:tailEnd/>
        </a:ln>
      </xdr:spPr>
    </xdr:sp>
    <xdr:clientData/>
  </xdr:oneCellAnchor>
  <xdr:oneCellAnchor>
    <xdr:from>
      <xdr:col>0</xdr:col>
      <xdr:colOff>0</xdr:colOff>
      <xdr:row>185</xdr:row>
      <xdr:rowOff>0</xdr:rowOff>
    </xdr:from>
    <xdr:ext cx="76200" cy="1627715"/>
    <xdr:sp macro="" textlink="">
      <xdr:nvSpPr>
        <xdr:cNvPr id="1086" name="Text Box 11">
          <a:extLst>
            <a:ext uri="{FF2B5EF4-FFF2-40B4-BE49-F238E27FC236}">
              <a16:creationId xmlns:a16="http://schemas.microsoft.com/office/drawing/2014/main" id="{BF771926-1723-4EDF-A689-F07300759B05}"/>
            </a:ext>
          </a:extLst>
        </xdr:cNvPr>
        <xdr:cNvSpPr txBox="1">
          <a:spLocks noChangeArrowheads="1"/>
        </xdr:cNvSpPr>
      </xdr:nvSpPr>
      <xdr:spPr bwMode="auto">
        <a:xfrm>
          <a:off x="0" y="48272700"/>
          <a:ext cx="76200" cy="1627715"/>
        </a:xfrm>
        <a:prstGeom prst="rect">
          <a:avLst/>
        </a:prstGeom>
        <a:noFill/>
        <a:ln w="9525">
          <a:noFill/>
          <a:miter lim="800000"/>
          <a:headEnd/>
          <a:tailEnd/>
        </a:ln>
      </xdr:spPr>
    </xdr:sp>
    <xdr:clientData/>
  </xdr:oneCellAnchor>
  <xdr:oneCellAnchor>
    <xdr:from>
      <xdr:col>0</xdr:col>
      <xdr:colOff>0</xdr:colOff>
      <xdr:row>185</xdr:row>
      <xdr:rowOff>0</xdr:rowOff>
    </xdr:from>
    <xdr:ext cx="76200" cy="1627715"/>
    <xdr:sp macro="" textlink="">
      <xdr:nvSpPr>
        <xdr:cNvPr id="1087" name="Text Box 12">
          <a:extLst>
            <a:ext uri="{FF2B5EF4-FFF2-40B4-BE49-F238E27FC236}">
              <a16:creationId xmlns:a16="http://schemas.microsoft.com/office/drawing/2014/main" id="{83E0ED62-8B48-4CBF-9C7F-E392BD088EB9}"/>
            </a:ext>
          </a:extLst>
        </xdr:cNvPr>
        <xdr:cNvSpPr txBox="1">
          <a:spLocks noChangeArrowheads="1"/>
        </xdr:cNvSpPr>
      </xdr:nvSpPr>
      <xdr:spPr bwMode="auto">
        <a:xfrm>
          <a:off x="0" y="48272700"/>
          <a:ext cx="76200" cy="1627715"/>
        </a:xfrm>
        <a:prstGeom prst="rect">
          <a:avLst/>
        </a:prstGeom>
        <a:noFill/>
        <a:ln w="9525">
          <a:noFill/>
          <a:miter lim="800000"/>
          <a:headEnd/>
          <a:tailEnd/>
        </a:ln>
      </xdr:spPr>
    </xdr:sp>
    <xdr:clientData/>
  </xdr:oneCellAnchor>
  <xdr:oneCellAnchor>
    <xdr:from>
      <xdr:col>0</xdr:col>
      <xdr:colOff>0</xdr:colOff>
      <xdr:row>185</xdr:row>
      <xdr:rowOff>0</xdr:rowOff>
    </xdr:from>
    <xdr:ext cx="76200" cy="1627715"/>
    <xdr:sp macro="" textlink="">
      <xdr:nvSpPr>
        <xdr:cNvPr id="1088" name="Text Box 11">
          <a:extLst>
            <a:ext uri="{FF2B5EF4-FFF2-40B4-BE49-F238E27FC236}">
              <a16:creationId xmlns:a16="http://schemas.microsoft.com/office/drawing/2014/main" id="{B309B691-B339-45D2-88B3-3B1C21D8DF8F}"/>
            </a:ext>
          </a:extLst>
        </xdr:cNvPr>
        <xdr:cNvSpPr txBox="1">
          <a:spLocks noChangeArrowheads="1"/>
        </xdr:cNvSpPr>
      </xdr:nvSpPr>
      <xdr:spPr bwMode="auto">
        <a:xfrm>
          <a:off x="0" y="48272700"/>
          <a:ext cx="76200" cy="1627715"/>
        </a:xfrm>
        <a:prstGeom prst="rect">
          <a:avLst/>
        </a:prstGeom>
        <a:noFill/>
        <a:ln w="9525">
          <a:noFill/>
          <a:miter lim="800000"/>
          <a:headEnd/>
          <a:tailEnd/>
        </a:ln>
      </xdr:spPr>
    </xdr:sp>
    <xdr:clientData/>
  </xdr:oneCellAnchor>
  <xdr:oneCellAnchor>
    <xdr:from>
      <xdr:col>0</xdr:col>
      <xdr:colOff>0</xdr:colOff>
      <xdr:row>185</xdr:row>
      <xdr:rowOff>0</xdr:rowOff>
    </xdr:from>
    <xdr:ext cx="76200" cy="1627715"/>
    <xdr:sp macro="" textlink="">
      <xdr:nvSpPr>
        <xdr:cNvPr id="1089" name="Text Box 12">
          <a:extLst>
            <a:ext uri="{FF2B5EF4-FFF2-40B4-BE49-F238E27FC236}">
              <a16:creationId xmlns:a16="http://schemas.microsoft.com/office/drawing/2014/main" id="{AD164087-B91E-4264-AB77-1C02D61C7D05}"/>
            </a:ext>
          </a:extLst>
        </xdr:cNvPr>
        <xdr:cNvSpPr txBox="1">
          <a:spLocks noChangeArrowheads="1"/>
        </xdr:cNvSpPr>
      </xdr:nvSpPr>
      <xdr:spPr bwMode="auto">
        <a:xfrm>
          <a:off x="0" y="48272700"/>
          <a:ext cx="76200" cy="1627715"/>
        </a:xfrm>
        <a:prstGeom prst="rect">
          <a:avLst/>
        </a:prstGeom>
        <a:noFill/>
        <a:ln w="9525">
          <a:noFill/>
          <a:miter lim="800000"/>
          <a:headEnd/>
          <a:tailEnd/>
        </a:ln>
      </xdr:spPr>
    </xdr:sp>
    <xdr:clientData/>
  </xdr:oneCellAnchor>
  <xdr:oneCellAnchor>
    <xdr:from>
      <xdr:col>0</xdr:col>
      <xdr:colOff>0</xdr:colOff>
      <xdr:row>185</xdr:row>
      <xdr:rowOff>0</xdr:rowOff>
    </xdr:from>
    <xdr:ext cx="76200" cy="1627715"/>
    <xdr:sp macro="" textlink="">
      <xdr:nvSpPr>
        <xdr:cNvPr id="1090" name="Text Box 11">
          <a:extLst>
            <a:ext uri="{FF2B5EF4-FFF2-40B4-BE49-F238E27FC236}">
              <a16:creationId xmlns:a16="http://schemas.microsoft.com/office/drawing/2014/main" id="{299ECE91-75C3-457E-8D20-68D165BB46FA}"/>
            </a:ext>
          </a:extLst>
        </xdr:cNvPr>
        <xdr:cNvSpPr txBox="1">
          <a:spLocks noChangeArrowheads="1"/>
        </xdr:cNvSpPr>
      </xdr:nvSpPr>
      <xdr:spPr bwMode="auto">
        <a:xfrm>
          <a:off x="0" y="48272700"/>
          <a:ext cx="76200" cy="1627715"/>
        </a:xfrm>
        <a:prstGeom prst="rect">
          <a:avLst/>
        </a:prstGeom>
        <a:noFill/>
        <a:ln w="9525">
          <a:noFill/>
          <a:miter lim="800000"/>
          <a:headEnd/>
          <a:tailEnd/>
        </a:ln>
      </xdr:spPr>
    </xdr:sp>
    <xdr:clientData/>
  </xdr:oneCellAnchor>
  <xdr:oneCellAnchor>
    <xdr:from>
      <xdr:col>0</xdr:col>
      <xdr:colOff>0</xdr:colOff>
      <xdr:row>185</xdr:row>
      <xdr:rowOff>0</xdr:rowOff>
    </xdr:from>
    <xdr:ext cx="76200" cy="1627715"/>
    <xdr:sp macro="" textlink="">
      <xdr:nvSpPr>
        <xdr:cNvPr id="1091" name="Text Box 12">
          <a:extLst>
            <a:ext uri="{FF2B5EF4-FFF2-40B4-BE49-F238E27FC236}">
              <a16:creationId xmlns:a16="http://schemas.microsoft.com/office/drawing/2014/main" id="{EAEC594D-96F4-4BE9-811A-8048447734E0}"/>
            </a:ext>
          </a:extLst>
        </xdr:cNvPr>
        <xdr:cNvSpPr txBox="1">
          <a:spLocks noChangeArrowheads="1"/>
        </xdr:cNvSpPr>
      </xdr:nvSpPr>
      <xdr:spPr bwMode="auto">
        <a:xfrm>
          <a:off x="0" y="48272700"/>
          <a:ext cx="76200" cy="1627715"/>
        </a:xfrm>
        <a:prstGeom prst="rect">
          <a:avLst/>
        </a:prstGeom>
        <a:noFill/>
        <a:ln w="9525">
          <a:noFill/>
          <a:miter lim="800000"/>
          <a:headEnd/>
          <a:tailEnd/>
        </a:ln>
      </xdr:spPr>
    </xdr:sp>
    <xdr:clientData/>
  </xdr:oneCellAnchor>
  <xdr:oneCellAnchor>
    <xdr:from>
      <xdr:col>0</xdr:col>
      <xdr:colOff>0</xdr:colOff>
      <xdr:row>185</xdr:row>
      <xdr:rowOff>0</xdr:rowOff>
    </xdr:from>
    <xdr:ext cx="76200" cy="1627715"/>
    <xdr:sp macro="" textlink="">
      <xdr:nvSpPr>
        <xdr:cNvPr id="1092" name="Text Box 11">
          <a:extLst>
            <a:ext uri="{FF2B5EF4-FFF2-40B4-BE49-F238E27FC236}">
              <a16:creationId xmlns:a16="http://schemas.microsoft.com/office/drawing/2014/main" id="{6D838A77-1E50-4F0A-83AB-29FADBB4740C}"/>
            </a:ext>
          </a:extLst>
        </xdr:cNvPr>
        <xdr:cNvSpPr txBox="1">
          <a:spLocks noChangeArrowheads="1"/>
        </xdr:cNvSpPr>
      </xdr:nvSpPr>
      <xdr:spPr bwMode="auto">
        <a:xfrm>
          <a:off x="0" y="48272700"/>
          <a:ext cx="76200" cy="1627715"/>
        </a:xfrm>
        <a:prstGeom prst="rect">
          <a:avLst/>
        </a:prstGeom>
        <a:noFill/>
        <a:ln w="9525">
          <a:noFill/>
          <a:miter lim="800000"/>
          <a:headEnd/>
          <a:tailEnd/>
        </a:ln>
      </xdr:spPr>
    </xdr:sp>
    <xdr:clientData/>
  </xdr:oneCellAnchor>
  <xdr:oneCellAnchor>
    <xdr:from>
      <xdr:col>0</xdr:col>
      <xdr:colOff>0</xdr:colOff>
      <xdr:row>185</xdr:row>
      <xdr:rowOff>0</xdr:rowOff>
    </xdr:from>
    <xdr:ext cx="76200" cy="1627715"/>
    <xdr:sp macro="" textlink="">
      <xdr:nvSpPr>
        <xdr:cNvPr id="1093" name="Text Box 12">
          <a:extLst>
            <a:ext uri="{FF2B5EF4-FFF2-40B4-BE49-F238E27FC236}">
              <a16:creationId xmlns:a16="http://schemas.microsoft.com/office/drawing/2014/main" id="{37BCE131-E303-44C9-A674-A0C68CD18074}"/>
            </a:ext>
          </a:extLst>
        </xdr:cNvPr>
        <xdr:cNvSpPr txBox="1">
          <a:spLocks noChangeArrowheads="1"/>
        </xdr:cNvSpPr>
      </xdr:nvSpPr>
      <xdr:spPr bwMode="auto">
        <a:xfrm>
          <a:off x="0" y="48272700"/>
          <a:ext cx="76200" cy="1627715"/>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094" name="Text Box 1">
          <a:extLst>
            <a:ext uri="{FF2B5EF4-FFF2-40B4-BE49-F238E27FC236}">
              <a16:creationId xmlns:a16="http://schemas.microsoft.com/office/drawing/2014/main" id="{02F48018-701B-4085-92D4-7BA9A9EC49F8}"/>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095" name="Text Box 2">
          <a:extLst>
            <a:ext uri="{FF2B5EF4-FFF2-40B4-BE49-F238E27FC236}">
              <a16:creationId xmlns:a16="http://schemas.microsoft.com/office/drawing/2014/main" id="{D4488807-21C0-4822-A079-CF096355A578}"/>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096" name="Text Box 3">
          <a:extLst>
            <a:ext uri="{FF2B5EF4-FFF2-40B4-BE49-F238E27FC236}">
              <a16:creationId xmlns:a16="http://schemas.microsoft.com/office/drawing/2014/main" id="{EB4741BC-2722-46BD-826C-F058BCD160A6}"/>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097" name="Text Box 4">
          <a:extLst>
            <a:ext uri="{FF2B5EF4-FFF2-40B4-BE49-F238E27FC236}">
              <a16:creationId xmlns:a16="http://schemas.microsoft.com/office/drawing/2014/main" id="{F98FEEEE-5161-4E2D-A161-83908495F673}"/>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098" name="Text Box 5">
          <a:extLst>
            <a:ext uri="{FF2B5EF4-FFF2-40B4-BE49-F238E27FC236}">
              <a16:creationId xmlns:a16="http://schemas.microsoft.com/office/drawing/2014/main" id="{B51D5A4F-36A1-458D-AB85-7D863C7DC51D}"/>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099" name="Text Box 6">
          <a:extLst>
            <a:ext uri="{FF2B5EF4-FFF2-40B4-BE49-F238E27FC236}">
              <a16:creationId xmlns:a16="http://schemas.microsoft.com/office/drawing/2014/main" id="{16B83ABB-79CD-44D8-8D66-4E3D5EB9AA77}"/>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00" name="Text Box 7">
          <a:extLst>
            <a:ext uri="{FF2B5EF4-FFF2-40B4-BE49-F238E27FC236}">
              <a16:creationId xmlns:a16="http://schemas.microsoft.com/office/drawing/2014/main" id="{5B48075D-5E24-4274-976C-0E83F40B0092}"/>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01" name="Text Box 8">
          <a:extLst>
            <a:ext uri="{FF2B5EF4-FFF2-40B4-BE49-F238E27FC236}">
              <a16:creationId xmlns:a16="http://schemas.microsoft.com/office/drawing/2014/main" id="{72F1AD20-C59A-4073-AEFF-558746AE7359}"/>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02" name="Text Box 9">
          <a:extLst>
            <a:ext uri="{FF2B5EF4-FFF2-40B4-BE49-F238E27FC236}">
              <a16:creationId xmlns:a16="http://schemas.microsoft.com/office/drawing/2014/main" id="{283EBAA0-9B06-4A20-8D0F-BA2B921BBA55}"/>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03" name="Text Box 10">
          <a:extLst>
            <a:ext uri="{FF2B5EF4-FFF2-40B4-BE49-F238E27FC236}">
              <a16:creationId xmlns:a16="http://schemas.microsoft.com/office/drawing/2014/main" id="{F4667C09-B27F-49FC-9E24-EB96E61C2733}"/>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76200" cy="1703915"/>
    <xdr:sp macro="" textlink="">
      <xdr:nvSpPr>
        <xdr:cNvPr id="1104" name="Text Box 11">
          <a:extLst>
            <a:ext uri="{FF2B5EF4-FFF2-40B4-BE49-F238E27FC236}">
              <a16:creationId xmlns:a16="http://schemas.microsoft.com/office/drawing/2014/main" id="{7011BF6D-C6AF-4253-96B0-F275E2D3AE55}"/>
            </a:ext>
          </a:extLst>
        </xdr:cNvPr>
        <xdr:cNvSpPr txBox="1">
          <a:spLocks noChangeArrowheads="1"/>
        </xdr:cNvSpPr>
      </xdr:nvSpPr>
      <xdr:spPr bwMode="auto">
        <a:xfrm>
          <a:off x="0" y="48272700"/>
          <a:ext cx="76200" cy="1703915"/>
        </a:xfrm>
        <a:prstGeom prst="rect">
          <a:avLst/>
        </a:prstGeom>
        <a:noFill/>
        <a:ln w="9525">
          <a:noFill/>
          <a:miter lim="800000"/>
          <a:headEnd/>
          <a:tailEnd/>
        </a:ln>
      </xdr:spPr>
    </xdr:sp>
    <xdr:clientData/>
  </xdr:oneCellAnchor>
  <xdr:oneCellAnchor>
    <xdr:from>
      <xdr:col>0</xdr:col>
      <xdr:colOff>0</xdr:colOff>
      <xdr:row>185</xdr:row>
      <xdr:rowOff>0</xdr:rowOff>
    </xdr:from>
    <xdr:ext cx="76200" cy="1703915"/>
    <xdr:sp macro="" textlink="">
      <xdr:nvSpPr>
        <xdr:cNvPr id="1105" name="Text Box 12">
          <a:extLst>
            <a:ext uri="{FF2B5EF4-FFF2-40B4-BE49-F238E27FC236}">
              <a16:creationId xmlns:a16="http://schemas.microsoft.com/office/drawing/2014/main" id="{9660CB13-BE5A-48EC-AD0F-D6C99801E878}"/>
            </a:ext>
          </a:extLst>
        </xdr:cNvPr>
        <xdr:cNvSpPr txBox="1">
          <a:spLocks noChangeArrowheads="1"/>
        </xdr:cNvSpPr>
      </xdr:nvSpPr>
      <xdr:spPr bwMode="auto">
        <a:xfrm>
          <a:off x="0" y="48272700"/>
          <a:ext cx="76200" cy="1703915"/>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06" name="Text Box 1">
          <a:extLst>
            <a:ext uri="{FF2B5EF4-FFF2-40B4-BE49-F238E27FC236}">
              <a16:creationId xmlns:a16="http://schemas.microsoft.com/office/drawing/2014/main" id="{2106CC4C-77D2-4B48-B346-FDEEB1D6AE5E}"/>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07" name="Text Box 2">
          <a:extLst>
            <a:ext uri="{FF2B5EF4-FFF2-40B4-BE49-F238E27FC236}">
              <a16:creationId xmlns:a16="http://schemas.microsoft.com/office/drawing/2014/main" id="{9C9E82C5-64B3-4C8D-90FE-4758C17D4F8C}"/>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08" name="Text Box 7">
          <a:extLst>
            <a:ext uri="{FF2B5EF4-FFF2-40B4-BE49-F238E27FC236}">
              <a16:creationId xmlns:a16="http://schemas.microsoft.com/office/drawing/2014/main" id="{27AE79A3-1609-481F-B5CB-5471C6CA4EE6}"/>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09" name="Text Box 8">
          <a:extLst>
            <a:ext uri="{FF2B5EF4-FFF2-40B4-BE49-F238E27FC236}">
              <a16:creationId xmlns:a16="http://schemas.microsoft.com/office/drawing/2014/main" id="{99B8C197-F659-4F80-9CD4-B8F5382474A4}"/>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10" name="Text Box 9">
          <a:extLst>
            <a:ext uri="{FF2B5EF4-FFF2-40B4-BE49-F238E27FC236}">
              <a16:creationId xmlns:a16="http://schemas.microsoft.com/office/drawing/2014/main" id="{80E0F4D6-9C56-4684-88E7-FB35406C11F8}"/>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11" name="Text Box 10">
          <a:extLst>
            <a:ext uri="{FF2B5EF4-FFF2-40B4-BE49-F238E27FC236}">
              <a16:creationId xmlns:a16="http://schemas.microsoft.com/office/drawing/2014/main" id="{D4A17143-09EA-46CA-95A2-34813963AEDA}"/>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12" name="Text Box 1">
          <a:extLst>
            <a:ext uri="{FF2B5EF4-FFF2-40B4-BE49-F238E27FC236}">
              <a16:creationId xmlns:a16="http://schemas.microsoft.com/office/drawing/2014/main" id="{E9B02A97-C01D-4C5E-A6CE-76066AFFC050}"/>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13" name="Text Box 2">
          <a:extLst>
            <a:ext uri="{FF2B5EF4-FFF2-40B4-BE49-F238E27FC236}">
              <a16:creationId xmlns:a16="http://schemas.microsoft.com/office/drawing/2014/main" id="{EB0F2808-F413-4EFF-82B8-3C20D7641113}"/>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14" name="Text Box 3">
          <a:extLst>
            <a:ext uri="{FF2B5EF4-FFF2-40B4-BE49-F238E27FC236}">
              <a16:creationId xmlns:a16="http://schemas.microsoft.com/office/drawing/2014/main" id="{FD4D5E2A-7C1F-4BE0-B7BF-24C270A78DE3}"/>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15" name="Text Box 4">
          <a:extLst>
            <a:ext uri="{FF2B5EF4-FFF2-40B4-BE49-F238E27FC236}">
              <a16:creationId xmlns:a16="http://schemas.microsoft.com/office/drawing/2014/main" id="{824A176D-00A0-492C-8592-A036679EB875}"/>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16" name="Text Box 5">
          <a:extLst>
            <a:ext uri="{FF2B5EF4-FFF2-40B4-BE49-F238E27FC236}">
              <a16:creationId xmlns:a16="http://schemas.microsoft.com/office/drawing/2014/main" id="{C7E6CA2E-3FA2-4455-9010-37CB10B82B3B}"/>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17" name="Text Box 6">
          <a:extLst>
            <a:ext uri="{FF2B5EF4-FFF2-40B4-BE49-F238E27FC236}">
              <a16:creationId xmlns:a16="http://schemas.microsoft.com/office/drawing/2014/main" id="{C386021E-590B-49C2-BB0B-D75A296E6327}"/>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18" name="Text Box 7">
          <a:extLst>
            <a:ext uri="{FF2B5EF4-FFF2-40B4-BE49-F238E27FC236}">
              <a16:creationId xmlns:a16="http://schemas.microsoft.com/office/drawing/2014/main" id="{9A24987B-D84C-4AD1-9786-C07705305D35}"/>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19" name="Text Box 8">
          <a:extLst>
            <a:ext uri="{FF2B5EF4-FFF2-40B4-BE49-F238E27FC236}">
              <a16:creationId xmlns:a16="http://schemas.microsoft.com/office/drawing/2014/main" id="{3B298F28-28C1-4311-9A64-0759274498BF}"/>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20" name="Text Box 9">
          <a:extLst>
            <a:ext uri="{FF2B5EF4-FFF2-40B4-BE49-F238E27FC236}">
              <a16:creationId xmlns:a16="http://schemas.microsoft.com/office/drawing/2014/main" id="{A63D13D8-67E3-4D28-911B-90A1F3244E43}"/>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21" name="Text Box 10">
          <a:extLst>
            <a:ext uri="{FF2B5EF4-FFF2-40B4-BE49-F238E27FC236}">
              <a16:creationId xmlns:a16="http://schemas.microsoft.com/office/drawing/2014/main" id="{18FA3F93-E818-4E59-857B-99E68B906F9B}"/>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76200" cy="1703915"/>
    <xdr:sp macro="" textlink="">
      <xdr:nvSpPr>
        <xdr:cNvPr id="1122" name="Text Box 11">
          <a:extLst>
            <a:ext uri="{FF2B5EF4-FFF2-40B4-BE49-F238E27FC236}">
              <a16:creationId xmlns:a16="http://schemas.microsoft.com/office/drawing/2014/main" id="{80098A4D-78D3-4027-B3EF-E161C438A7AD}"/>
            </a:ext>
          </a:extLst>
        </xdr:cNvPr>
        <xdr:cNvSpPr txBox="1">
          <a:spLocks noChangeArrowheads="1"/>
        </xdr:cNvSpPr>
      </xdr:nvSpPr>
      <xdr:spPr bwMode="auto">
        <a:xfrm>
          <a:off x="0" y="48272700"/>
          <a:ext cx="76200" cy="1703915"/>
        </a:xfrm>
        <a:prstGeom prst="rect">
          <a:avLst/>
        </a:prstGeom>
        <a:noFill/>
        <a:ln w="9525">
          <a:noFill/>
          <a:miter lim="800000"/>
          <a:headEnd/>
          <a:tailEnd/>
        </a:ln>
      </xdr:spPr>
    </xdr:sp>
    <xdr:clientData/>
  </xdr:oneCellAnchor>
  <xdr:oneCellAnchor>
    <xdr:from>
      <xdr:col>0</xdr:col>
      <xdr:colOff>0</xdr:colOff>
      <xdr:row>185</xdr:row>
      <xdr:rowOff>0</xdr:rowOff>
    </xdr:from>
    <xdr:ext cx="76200" cy="1703915"/>
    <xdr:sp macro="" textlink="">
      <xdr:nvSpPr>
        <xdr:cNvPr id="1123" name="Text Box 12">
          <a:extLst>
            <a:ext uri="{FF2B5EF4-FFF2-40B4-BE49-F238E27FC236}">
              <a16:creationId xmlns:a16="http://schemas.microsoft.com/office/drawing/2014/main" id="{D11F4256-2CF4-4F70-8001-2732EA6E9147}"/>
            </a:ext>
          </a:extLst>
        </xdr:cNvPr>
        <xdr:cNvSpPr txBox="1">
          <a:spLocks noChangeArrowheads="1"/>
        </xdr:cNvSpPr>
      </xdr:nvSpPr>
      <xdr:spPr bwMode="auto">
        <a:xfrm>
          <a:off x="0" y="48272700"/>
          <a:ext cx="76200" cy="1703915"/>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24" name="Text Box 1">
          <a:extLst>
            <a:ext uri="{FF2B5EF4-FFF2-40B4-BE49-F238E27FC236}">
              <a16:creationId xmlns:a16="http://schemas.microsoft.com/office/drawing/2014/main" id="{749055C0-20F4-491A-8E92-65196D70E343}"/>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25" name="Text Box 2">
          <a:extLst>
            <a:ext uri="{FF2B5EF4-FFF2-40B4-BE49-F238E27FC236}">
              <a16:creationId xmlns:a16="http://schemas.microsoft.com/office/drawing/2014/main" id="{FFA751C6-26A8-456E-AC76-D5FC1B33F42D}"/>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26" name="Text Box 7">
          <a:extLst>
            <a:ext uri="{FF2B5EF4-FFF2-40B4-BE49-F238E27FC236}">
              <a16:creationId xmlns:a16="http://schemas.microsoft.com/office/drawing/2014/main" id="{326B9250-3029-4876-8E3B-070D5A83F159}"/>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27" name="Text Box 8">
          <a:extLst>
            <a:ext uri="{FF2B5EF4-FFF2-40B4-BE49-F238E27FC236}">
              <a16:creationId xmlns:a16="http://schemas.microsoft.com/office/drawing/2014/main" id="{4D3C9765-9367-487C-A1D1-6469061D29F2}"/>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28" name="Text Box 9">
          <a:extLst>
            <a:ext uri="{FF2B5EF4-FFF2-40B4-BE49-F238E27FC236}">
              <a16:creationId xmlns:a16="http://schemas.microsoft.com/office/drawing/2014/main" id="{66E7F155-F0AF-470B-BFDD-7F3FF04EEB76}"/>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29" name="Text Box 10">
          <a:extLst>
            <a:ext uri="{FF2B5EF4-FFF2-40B4-BE49-F238E27FC236}">
              <a16:creationId xmlns:a16="http://schemas.microsoft.com/office/drawing/2014/main" id="{BD521CA6-8E7D-4547-AB2A-9754EC349A3F}"/>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30" name="Text Box 1">
          <a:extLst>
            <a:ext uri="{FF2B5EF4-FFF2-40B4-BE49-F238E27FC236}">
              <a16:creationId xmlns:a16="http://schemas.microsoft.com/office/drawing/2014/main" id="{32E59A2D-0195-4F3C-A2A3-1AE3BA87D193}"/>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31" name="Text Box 2">
          <a:extLst>
            <a:ext uri="{FF2B5EF4-FFF2-40B4-BE49-F238E27FC236}">
              <a16:creationId xmlns:a16="http://schemas.microsoft.com/office/drawing/2014/main" id="{3CAA7C30-E79D-4114-A0DE-6767E0D9BF36}"/>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32" name="Text Box 3">
          <a:extLst>
            <a:ext uri="{FF2B5EF4-FFF2-40B4-BE49-F238E27FC236}">
              <a16:creationId xmlns:a16="http://schemas.microsoft.com/office/drawing/2014/main" id="{67E93B83-425C-474F-8538-FC742296040E}"/>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33" name="Text Box 4">
          <a:extLst>
            <a:ext uri="{FF2B5EF4-FFF2-40B4-BE49-F238E27FC236}">
              <a16:creationId xmlns:a16="http://schemas.microsoft.com/office/drawing/2014/main" id="{F1F8D7B6-389F-4A44-B8FF-D0C34C4FFA1B}"/>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34" name="Text Box 5">
          <a:extLst>
            <a:ext uri="{FF2B5EF4-FFF2-40B4-BE49-F238E27FC236}">
              <a16:creationId xmlns:a16="http://schemas.microsoft.com/office/drawing/2014/main" id="{85B5E17B-F7CD-43F4-B39A-01709EB9CB46}"/>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35" name="Text Box 6">
          <a:extLst>
            <a:ext uri="{FF2B5EF4-FFF2-40B4-BE49-F238E27FC236}">
              <a16:creationId xmlns:a16="http://schemas.microsoft.com/office/drawing/2014/main" id="{E341DEC1-2729-4DE7-97CE-1243741FF21E}"/>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36" name="Text Box 7">
          <a:extLst>
            <a:ext uri="{FF2B5EF4-FFF2-40B4-BE49-F238E27FC236}">
              <a16:creationId xmlns:a16="http://schemas.microsoft.com/office/drawing/2014/main" id="{D336ADFB-8BF9-43BA-86B5-75BEF76D7215}"/>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37" name="Text Box 8">
          <a:extLst>
            <a:ext uri="{FF2B5EF4-FFF2-40B4-BE49-F238E27FC236}">
              <a16:creationId xmlns:a16="http://schemas.microsoft.com/office/drawing/2014/main" id="{4E72E7BB-AF48-4535-8BA6-BD87EDCC28D5}"/>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38" name="Text Box 9">
          <a:extLst>
            <a:ext uri="{FF2B5EF4-FFF2-40B4-BE49-F238E27FC236}">
              <a16:creationId xmlns:a16="http://schemas.microsoft.com/office/drawing/2014/main" id="{C9BE4034-8F24-4E8B-A06C-A94778F24F9B}"/>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39" name="Text Box 10">
          <a:extLst>
            <a:ext uri="{FF2B5EF4-FFF2-40B4-BE49-F238E27FC236}">
              <a16:creationId xmlns:a16="http://schemas.microsoft.com/office/drawing/2014/main" id="{C5804105-75F5-4021-91E8-9F497ED9F0C6}"/>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76200" cy="1627715"/>
    <xdr:sp macro="" textlink="">
      <xdr:nvSpPr>
        <xdr:cNvPr id="1140" name="Text Box 11">
          <a:extLst>
            <a:ext uri="{FF2B5EF4-FFF2-40B4-BE49-F238E27FC236}">
              <a16:creationId xmlns:a16="http://schemas.microsoft.com/office/drawing/2014/main" id="{055797C8-BDFD-47B3-97EE-AA8159FA2890}"/>
            </a:ext>
          </a:extLst>
        </xdr:cNvPr>
        <xdr:cNvSpPr txBox="1">
          <a:spLocks noChangeArrowheads="1"/>
        </xdr:cNvSpPr>
      </xdr:nvSpPr>
      <xdr:spPr bwMode="auto">
        <a:xfrm>
          <a:off x="0" y="48272700"/>
          <a:ext cx="76200" cy="1627715"/>
        </a:xfrm>
        <a:prstGeom prst="rect">
          <a:avLst/>
        </a:prstGeom>
        <a:noFill/>
        <a:ln w="9525">
          <a:noFill/>
          <a:miter lim="800000"/>
          <a:headEnd/>
          <a:tailEnd/>
        </a:ln>
      </xdr:spPr>
    </xdr:sp>
    <xdr:clientData/>
  </xdr:oneCellAnchor>
  <xdr:oneCellAnchor>
    <xdr:from>
      <xdr:col>0</xdr:col>
      <xdr:colOff>0</xdr:colOff>
      <xdr:row>185</xdr:row>
      <xdr:rowOff>0</xdr:rowOff>
    </xdr:from>
    <xdr:ext cx="76200" cy="1627715"/>
    <xdr:sp macro="" textlink="">
      <xdr:nvSpPr>
        <xdr:cNvPr id="1141" name="Text Box 12">
          <a:extLst>
            <a:ext uri="{FF2B5EF4-FFF2-40B4-BE49-F238E27FC236}">
              <a16:creationId xmlns:a16="http://schemas.microsoft.com/office/drawing/2014/main" id="{9C085653-95A1-45AE-99EF-DA1053724745}"/>
            </a:ext>
          </a:extLst>
        </xdr:cNvPr>
        <xdr:cNvSpPr txBox="1">
          <a:spLocks noChangeArrowheads="1"/>
        </xdr:cNvSpPr>
      </xdr:nvSpPr>
      <xdr:spPr bwMode="auto">
        <a:xfrm>
          <a:off x="0" y="48272700"/>
          <a:ext cx="76200" cy="1627715"/>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42" name="Text Box 1">
          <a:extLst>
            <a:ext uri="{FF2B5EF4-FFF2-40B4-BE49-F238E27FC236}">
              <a16:creationId xmlns:a16="http://schemas.microsoft.com/office/drawing/2014/main" id="{3FE34DE5-71DB-4B0F-A4D5-7FD30970A4ED}"/>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43" name="Text Box 2">
          <a:extLst>
            <a:ext uri="{FF2B5EF4-FFF2-40B4-BE49-F238E27FC236}">
              <a16:creationId xmlns:a16="http://schemas.microsoft.com/office/drawing/2014/main" id="{7856B65D-E03F-4611-BAE5-6ECEC3858320}"/>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44" name="Text Box 7">
          <a:extLst>
            <a:ext uri="{FF2B5EF4-FFF2-40B4-BE49-F238E27FC236}">
              <a16:creationId xmlns:a16="http://schemas.microsoft.com/office/drawing/2014/main" id="{60725061-2C83-4D19-B865-A6DA2F0FD785}"/>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45" name="Text Box 8">
          <a:extLst>
            <a:ext uri="{FF2B5EF4-FFF2-40B4-BE49-F238E27FC236}">
              <a16:creationId xmlns:a16="http://schemas.microsoft.com/office/drawing/2014/main" id="{032BE8B4-8EA4-4133-AB56-75B68D21BF1D}"/>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46" name="Text Box 9">
          <a:extLst>
            <a:ext uri="{FF2B5EF4-FFF2-40B4-BE49-F238E27FC236}">
              <a16:creationId xmlns:a16="http://schemas.microsoft.com/office/drawing/2014/main" id="{675408E2-7838-44DC-BC86-BBBA191439D1}"/>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47" name="Text Box 10">
          <a:extLst>
            <a:ext uri="{FF2B5EF4-FFF2-40B4-BE49-F238E27FC236}">
              <a16:creationId xmlns:a16="http://schemas.microsoft.com/office/drawing/2014/main" id="{69D64225-86DA-41A5-AC5E-F54807C876E9}"/>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48" name="Text Box 1">
          <a:extLst>
            <a:ext uri="{FF2B5EF4-FFF2-40B4-BE49-F238E27FC236}">
              <a16:creationId xmlns:a16="http://schemas.microsoft.com/office/drawing/2014/main" id="{EB9FA89C-D369-42C7-A882-0B1466A65A17}"/>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49" name="Text Box 2">
          <a:extLst>
            <a:ext uri="{FF2B5EF4-FFF2-40B4-BE49-F238E27FC236}">
              <a16:creationId xmlns:a16="http://schemas.microsoft.com/office/drawing/2014/main" id="{DBF8BE14-FCE2-44B7-9D6C-50F575A74B47}"/>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50" name="Text Box 3">
          <a:extLst>
            <a:ext uri="{FF2B5EF4-FFF2-40B4-BE49-F238E27FC236}">
              <a16:creationId xmlns:a16="http://schemas.microsoft.com/office/drawing/2014/main" id="{2505BBDF-4D2A-460B-8853-682DD6ABAF91}"/>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51" name="Text Box 4">
          <a:extLst>
            <a:ext uri="{FF2B5EF4-FFF2-40B4-BE49-F238E27FC236}">
              <a16:creationId xmlns:a16="http://schemas.microsoft.com/office/drawing/2014/main" id="{3AF07737-24EE-4E39-8A0E-683C8E5CD4F6}"/>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52" name="Text Box 5">
          <a:extLst>
            <a:ext uri="{FF2B5EF4-FFF2-40B4-BE49-F238E27FC236}">
              <a16:creationId xmlns:a16="http://schemas.microsoft.com/office/drawing/2014/main" id="{1D26F0B3-3CC1-4ACC-B909-28897C528BB9}"/>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53" name="Text Box 6">
          <a:extLst>
            <a:ext uri="{FF2B5EF4-FFF2-40B4-BE49-F238E27FC236}">
              <a16:creationId xmlns:a16="http://schemas.microsoft.com/office/drawing/2014/main" id="{CDC45B50-0219-4FC4-8837-608DFD145135}"/>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54" name="Text Box 7">
          <a:extLst>
            <a:ext uri="{FF2B5EF4-FFF2-40B4-BE49-F238E27FC236}">
              <a16:creationId xmlns:a16="http://schemas.microsoft.com/office/drawing/2014/main" id="{A1B0910A-817E-4EA2-B389-039F730DB4B0}"/>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55" name="Text Box 8">
          <a:extLst>
            <a:ext uri="{FF2B5EF4-FFF2-40B4-BE49-F238E27FC236}">
              <a16:creationId xmlns:a16="http://schemas.microsoft.com/office/drawing/2014/main" id="{68EC0C29-CBB6-45FE-9B14-08005D6039F2}"/>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56" name="Text Box 9">
          <a:extLst>
            <a:ext uri="{FF2B5EF4-FFF2-40B4-BE49-F238E27FC236}">
              <a16:creationId xmlns:a16="http://schemas.microsoft.com/office/drawing/2014/main" id="{8A71399F-3206-4D21-9744-279F1A4A5D88}"/>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57" name="Text Box 10">
          <a:extLst>
            <a:ext uri="{FF2B5EF4-FFF2-40B4-BE49-F238E27FC236}">
              <a16:creationId xmlns:a16="http://schemas.microsoft.com/office/drawing/2014/main" id="{7195F610-2D8B-423F-9D8F-A67F252F13E3}"/>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76200" cy="1627715"/>
    <xdr:sp macro="" textlink="">
      <xdr:nvSpPr>
        <xdr:cNvPr id="1158" name="Text Box 11">
          <a:extLst>
            <a:ext uri="{FF2B5EF4-FFF2-40B4-BE49-F238E27FC236}">
              <a16:creationId xmlns:a16="http://schemas.microsoft.com/office/drawing/2014/main" id="{70EFD8A4-3CE8-4A55-9AE4-B49FCBAB0B85}"/>
            </a:ext>
          </a:extLst>
        </xdr:cNvPr>
        <xdr:cNvSpPr txBox="1">
          <a:spLocks noChangeArrowheads="1"/>
        </xdr:cNvSpPr>
      </xdr:nvSpPr>
      <xdr:spPr bwMode="auto">
        <a:xfrm>
          <a:off x="0" y="48272700"/>
          <a:ext cx="76200" cy="1627715"/>
        </a:xfrm>
        <a:prstGeom prst="rect">
          <a:avLst/>
        </a:prstGeom>
        <a:noFill/>
        <a:ln w="9525">
          <a:noFill/>
          <a:miter lim="800000"/>
          <a:headEnd/>
          <a:tailEnd/>
        </a:ln>
      </xdr:spPr>
    </xdr:sp>
    <xdr:clientData/>
  </xdr:oneCellAnchor>
  <xdr:oneCellAnchor>
    <xdr:from>
      <xdr:col>0</xdr:col>
      <xdr:colOff>0</xdr:colOff>
      <xdr:row>185</xdr:row>
      <xdr:rowOff>0</xdr:rowOff>
    </xdr:from>
    <xdr:ext cx="76200" cy="1627715"/>
    <xdr:sp macro="" textlink="">
      <xdr:nvSpPr>
        <xdr:cNvPr id="1159" name="Text Box 12">
          <a:extLst>
            <a:ext uri="{FF2B5EF4-FFF2-40B4-BE49-F238E27FC236}">
              <a16:creationId xmlns:a16="http://schemas.microsoft.com/office/drawing/2014/main" id="{D564D37F-92D3-4EA3-B378-2F5BAA68153E}"/>
            </a:ext>
          </a:extLst>
        </xdr:cNvPr>
        <xdr:cNvSpPr txBox="1">
          <a:spLocks noChangeArrowheads="1"/>
        </xdr:cNvSpPr>
      </xdr:nvSpPr>
      <xdr:spPr bwMode="auto">
        <a:xfrm>
          <a:off x="0" y="48272700"/>
          <a:ext cx="76200" cy="1627715"/>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60" name="Text Box 1">
          <a:extLst>
            <a:ext uri="{FF2B5EF4-FFF2-40B4-BE49-F238E27FC236}">
              <a16:creationId xmlns:a16="http://schemas.microsoft.com/office/drawing/2014/main" id="{FC0B190C-0363-4520-9384-F2C548B1CFBE}"/>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61" name="Text Box 2">
          <a:extLst>
            <a:ext uri="{FF2B5EF4-FFF2-40B4-BE49-F238E27FC236}">
              <a16:creationId xmlns:a16="http://schemas.microsoft.com/office/drawing/2014/main" id="{557DBD80-D48D-4A58-98E4-D8DA02117814}"/>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62" name="Text Box 7">
          <a:extLst>
            <a:ext uri="{FF2B5EF4-FFF2-40B4-BE49-F238E27FC236}">
              <a16:creationId xmlns:a16="http://schemas.microsoft.com/office/drawing/2014/main" id="{621EDDE9-2CBF-41AA-8A2D-B339BF626B20}"/>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63" name="Text Box 8">
          <a:extLst>
            <a:ext uri="{FF2B5EF4-FFF2-40B4-BE49-F238E27FC236}">
              <a16:creationId xmlns:a16="http://schemas.microsoft.com/office/drawing/2014/main" id="{2BF8C4F2-4EA7-43CB-B844-2937C62051D4}"/>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64" name="Text Box 9">
          <a:extLst>
            <a:ext uri="{FF2B5EF4-FFF2-40B4-BE49-F238E27FC236}">
              <a16:creationId xmlns:a16="http://schemas.microsoft.com/office/drawing/2014/main" id="{1A98DDBE-9C13-4A09-B0F7-E49AB404A3BA}"/>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65" name="Text Box 10">
          <a:extLst>
            <a:ext uri="{FF2B5EF4-FFF2-40B4-BE49-F238E27FC236}">
              <a16:creationId xmlns:a16="http://schemas.microsoft.com/office/drawing/2014/main" id="{578B4C02-900C-450F-B61E-F75081D88B51}"/>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66" name="Text Box 1">
          <a:extLst>
            <a:ext uri="{FF2B5EF4-FFF2-40B4-BE49-F238E27FC236}">
              <a16:creationId xmlns:a16="http://schemas.microsoft.com/office/drawing/2014/main" id="{7B26D21C-F9EA-4812-B793-09088E280CF9}"/>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67" name="Text Box 2">
          <a:extLst>
            <a:ext uri="{FF2B5EF4-FFF2-40B4-BE49-F238E27FC236}">
              <a16:creationId xmlns:a16="http://schemas.microsoft.com/office/drawing/2014/main" id="{C576743A-1333-49D0-B687-2B47BD7D1EDE}"/>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68" name="Text Box 3">
          <a:extLst>
            <a:ext uri="{FF2B5EF4-FFF2-40B4-BE49-F238E27FC236}">
              <a16:creationId xmlns:a16="http://schemas.microsoft.com/office/drawing/2014/main" id="{4DFDC190-7246-4CE8-809B-E393BEF79077}"/>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69" name="Text Box 4">
          <a:extLst>
            <a:ext uri="{FF2B5EF4-FFF2-40B4-BE49-F238E27FC236}">
              <a16:creationId xmlns:a16="http://schemas.microsoft.com/office/drawing/2014/main" id="{4E463DA2-59D8-427B-97D4-1ACBDDECEE93}"/>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70" name="Text Box 5">
          <a:extLst>
            <a:ext uri="{FF2B5EF4-FFF2-40B4-BE49-F238E27FC236}">
              <a16:creationId xmlns:a16="http://schemas.microsoft.com/office/drawing/2014/main" id="{4C35AF28-1A92-426A-9A53-E855CE108B56}"/>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71" name="Text Box 6">
          <a:extLst>
            <a:ext uri="{FF2B5EF4-FFF2-40B4-BE49-F238E27FC236}">
              <a16:creationId xmlns:a16="http://schemas.microsoft.com/office/drawing/2014/main" id="{93C0A539-9BF3-42FA-AA08-BE78D7A70D71}"/>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72" name="Text Box 7">
          <a:extLst>
            <a:ext uri="{FF2B5EF4-FFF2-40B4-BE49-F238E27FC236}">
              <a16:creationId xmlns:a16="http://schemas.microsoft.com/office/drawing/2014/main" id="{391C447E-3A63-4431-B1BB-240A2CA7ED31}"/>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73" name="Text Box 8">
          <a:extLst>
            <a:ext uri="{FF2B5EF4-FFF2-40B4-BE49-F238E27FC236}">
              <a16:creationId xmlns:a16="http://schemas.microsoft.com/office/drawing/2014/main" id="{432CD33F-1DD2-4FEA-BFD6-EC757C575A70}"/>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74" name="Text Box 9">
          <a:extLst>
            <a:ext uri="{FF2B5EF4-FFF2-40B4-BE49-F238E27FC236}">
              <a16:creationId xmlns:a16="http://schemas.microsoft.com/office/drawing/2014/main" id="{3ACE116C-6F86-4DCC-BFDD-6287ACBB0A2F}"/>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75" name="Text Box 10">
          <a:extLst>
            <a:ext uri="{FF2B5EF4-FFF2-40B4-BE49-F238E27FC236}">
              <a16:creationId xmlns:a16="http://schemas.microsoft.com/office/drawing/2014/main" id="{7E86A578-A169-4A26-9D98-BF9A8C28D0AA}"/>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76200" cy="1627715"/>
    <xdr:sp macro="" textlink="">
      <xdr:nvSpPr>
        <xdr:cNvPr id="1176" name="Text Box 11">
          <a:extLst>
            <a:ext uri="{FF2B5EF4-FFF2-40B4-BE49-F238E27FC236}">
              <a16:creationId xmlns:a16="http://schemas.microsoft.com/office/drawing/2014/main" id="{72AC473C-F6F2-4D2E-BA6E-47669EA840BD}"/>
            </a:ext>
          </a:extLst>
        </xdr:cNvPr>
        <xdr:cNvSpPr txBox="1">
          <a:spLocks noChangeArrowheads="1"/>
        </xdr:cNvSpPr>
      </xdr:nvSpPr>
      <xdr:spPr bwMode="auto">
        <a:xfrm>
          <a:off x="0" y="48272700"/>
          <a:ext cx="76200" cy="1627715"/>
        </a:xfrm>
        <a:prstGeom prst="rect">
          <a:avLst/>
        </a:prstGeom>
        <a:noFill/>
        <a:ln w="9525">
          <a:noFill/>
          <a:miter lim="800000"/>
          <a:headEnd/>
          <a:tailEnd/>
        </a:ln>
      </xdr:spPr>
    </xdr:sp>
    <xdr:clientData/>
  </xdr:oneCellAnchor>
  <xdr:oneCellAnchor>
    <xdr:from>
      <xdr:col>0</xdr:col>
      <xdr:colOff>0</xdr:colOff>
      <xdr:row>185</xdr:row>
      <xdr:rowOff>0</xdr:rowOff>
    </xdr:from>
    <xdr:ext cx="76200" cy="1627715"/>
    <xdr:sp macro="" textlink="">
      <xdr:nvSpPr>
        <xdr:cNvPr id="1177" name="Text Box 12">
          <a:extLst>
            <a:ext uri="{FF2B5EF4-FFF2-40B4-BE49-F238E27FC236}">
              <a16:creationId xmlns:a16="http://schemas.microsoft.com/office/drawing/2014/main" id="{AF911697-9710-4F42-A618-F3075C8297AF}"/>
            </a:ext>
          </a:extLst>
        </xdr:cNvPr>
        <xdr:cNvSpPr txBox="1">
          <a:spLocks noChangeArrowheads="1"/>
        </xdr:cNvSpPr>
      </xdr:nvSpPr>
      <xdr:spPr bwMode="auto">
        <a:xfrm>
          <a:off x="0" y="48272700"/>
          <a:ext cx="76200" cy="1627715"/>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78" name="Text Box 1">
          <a:extLst>
            <a:ext uri="{FF2B5EF4-FFF2-40B4-BE49-F238E27FC236}">
              <a16:creationId xmlns:a16="http://schemas.microsoft.com/office/drawing/2014/main" id="{003D4F27-20CE-4616-B167-05CE07520AE2}"/>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79" name="Text Box 2">
          <a:extLst>
            <a:ext uri="{FF2B5EF4-FFF2-40B4-BE49-F238E27FC236}">
              <a16:creationId xmlns:a16="http://schemas.microsoft.com/office/drawing/2014/main" id="{5E830574-99AD-4FB2-83F4-1D62956DFCE2}"/>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80" name="Text Box 7">
          <a:extLst>
            <a:ext uri="{FF2B5EF4-FFF2-40B4-BE49-F238E27FC236}">
              <a16:creationId xmlns:a16="http://schemas.microsoft.com/office/drawing/2014/main" id="{2F9A4451-AF71-4D0B-9865-74C3A7C9E474}"/>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81" name="Text Box 8">
          <a:extLst>
            <a:ext uri="{FF2B5EF4-FFF2-40B4-BE49-F238E27FC236}">
              <a16:creationId xmlns:a16="http://schemas.microsoft.com/office/drawing/2014/main" id="{3279FE96-F61C-4897-A20C-6BFA7F04E9BF}"/>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82" name="Text Box 9">
          <a:extLst>
            <a:ext uri="{FF2B5EF4-FFF2-40B4-BE49-F238E27FC236}">
              <a16:creationId xmlns:a16="http://schemas.microsoft.com/office/drawing/2014/main" id="{630E1ED4-06D8-4086-A102-51F7E67A4EEA}"/>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83" name="Text Box 10">
          <a:extLst>
            <a:ext uri="{FF2B5EF4-FFF2-40B4-BE49-F238E27FC236}">
              <a16:creationId xmlns:a16="http://schemas.microsoft.com/office/drawing/2014/main" id="{0E4E391A-BE28-4384-BD64-28B82823744F}"/>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84" name="Text Box 1">
          <a:extLst>
            <a:ext uri="{FF2B5EF4-FFF2-40B4-BE49-F238E27FC236}">
              <a16:creationId xmlns:a16="http://schemas.microsoft.com/office/drawing/2014/main" id="{11FCA125-B593-46EB-9770-5D28E1DA58AC}"/>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85" name="Text Box 2">
          <a:extLst>
            <a:ext uri="{FF2B5EF4-FFF2-40B4-BE49-F238E27FC236}">
              <a16:creationId xmlns:a16="http://schemas.microsoft.com/office/drawing/2014/main" id="{6DBEC445-76B2-44CE-8485-D7232F96AB67}"/>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86" name="Text Box 3">
          <a:extLst>
            <a:ext uri="{FF2B5EF4-FFF2-40B4-BE49-F238E27FC236}">
              <a16:creationId xmlns:a16="http://schemas.microsoft.com/office/drawing/2014/main" id="{642CBB95-C63A-4D95-AC72-CDFCE7C55B4F}"/>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87" name="Text Box 4">
          <a:extLst>
            <a:ext uri="{FF2B5EF4-FFF2-40B4-BE49-F238E27FC236}">
              <a16:creationId xmlns:a16="http://schemas.microsoft.com/office/drawing/2014/main" id="{D0FD7D62-78C2-414F-92C8-D8A43F35ED2A}"/>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88" name="Text Box 5">
          <a:extLst>
            <a:ext uri="{FF2B5EF4-FFF2-40B4-BE49-F238E27FC236}">
              <a16:creationId xmlns:a16="http://schemas.microsoft.com/office/drawing/2014/main" id="{68327169-55B2-4832-9837-2A79B1EF7276}"/>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89" name="Text Box 6">
          <a:extLst>
            <a:ext uri="{FF2B5EF4-FFF2-40B4-BE49-F238E27FC236}">
              <a16:creationId xmlns:a16="http://schemas.microsoft.com/office/drawing/2014/main" id="{787C9273-9138-487E-B8BD-174BFE610102}"/>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90" name="Text Box 7">
          <a:extLst>
            <a:ext uri="{FF2B5EF4-FFF2-40B4-BE49-F238E27FC236}">
              <a16:creationId xmlns:a16="http://schemas.microsoft.com/office/drawing/2014/main" id="{3FCF8DFC-7A0F-431E-955C-8BE0D3D76488}"/>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91" name="Text Box 8">
          <a:extLst>
            <a:ext uri="{FF2B5EF4-FFF2-40B4-BE49-F238E27FC236}">
              <a16:creationId xmlns:a16="http://schemas.microsoft.com/office/drawing/2014/main" id="{4F9526C5-AF10-472B-A723-9BC373374B12}"/>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92" name="Text Box 9">
          <a:extLst>
            <a:ext uri="{FF2B5EF4-FFF2-40B4-BE49-F238E27FC236}">
              <a16:creationId xmlns:a16="http://schemas.microsoft.com/office/drawing/2014/main" id="{13E78405-DCCD-48AA-AFD3-06DA6C0D5A93}"/>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93" name="Text Box 10">
          <a:extLst>
            <a:ext uri="{FF2B5EF4-FFF2-40B4-BE49-F238E27FC236}">
              <a16:creationId xmlns:a16="http://schemas.microsoft.com/office/drawing/2014/main" id="{6BF32232-0D61-47D9-AF21-DC1CAED0CDC0}"/>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76200" cy="1627715"/>
    <xdr:sp macro="" textlink="">
      <xdr:nvSpPr>
        <xdr:cNvPr id="1194" name="Text Box 11">
          <a:extLst>
            <a:ext uri="{FF2B5EF4-FFF2-40B4-BE49-F238E27FC236}">
              <a16:creationId xmlns:a16="http://schemas.microsoft.com/office/drawing/2014/main" id="{C525F689-03AA-498A-A1EE-461689E2B350}"/>
            </a:ext>
          </a:extLst>
        </xdr:cNvPr>
        <xdr:cNvSpPr txBox="1">
          <a:spLocks noChangeArrowheads="1"/>
        </xdr:cNvSpPr>
      </xdr:nvSpPr>
      <xdr:spPr bwMode="auto">
        <a:xfrm>
          <a:off x="0" y="48272700"/>
          <a:ext cx="76200" cy="1627715"/>
        </a:xfrm>
        <a:prstGeom prst="rect">
          <a:avLst/>
        </a:prstGeom>
        <a:noFill/>
        <a:ln w="9525">
          <a:noFill/>
          <a:miter lim="800000"/>
          <a:headEnd/>
          <a:tailEnd/>
        </a:ln>
      </xdr:spPr>
    </xdr:sp>
    <xdr:clientData/>
  </xdr:oneCellAnchor>
  <xdr:oneCellAnchor>
    <xdr:from>
      <xdr:col>0</xdr:col>
      <xdr:colOff>0</xdr:colOff>
      <xdr:row>185</xdr:row>
      <xdr:rowOff>0</xdr:rowOff>
    </xdr:from>
    <xdr:ext cx="76200" cy="1627715"/>
    <xdr:sp macro="" textlink="">
      <xdr:nvSpPr>
        <xdr:cNvPr id="1195" name="Text Box 12">
          <a:extLst>
            <a:ext uri="{FF2B5EF4-FFF2-40B4-BE49-F238E27FC236}">
              <a16:creationId xmlns:a16="http://schemas.microsoft.com/office/drawing/2014/main" id="{C70DC99D-0A2D-4B8E-AB91-6CE8E2C51085}"/>
            </a:ext>
          </a:extLst>
        </xdr:cNvPr>
        <xdr:cNvSpPr txBox="1">
          <a:spLocks noChangeArrowheads="1"/>
        </xdr:cNvSpPr>
      </xdr:nvSpPr>
      <xdr:spPr bwMode="auto">
        <a:xfrm>
          <a:off x="0" y="48272700"/>
          <a:ext cx="76200" cy="1627715"/>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96" name="Text Box 1">
          <a:extLst>
            <a:ext uri="{FF2B5EF4-FFF2-40B4-BE49-F238E27FC236}">
              <a16:creationId xmlns:a16="http://schemas.microsoft.com/office/drawing/2014/main" id="{8B4215D5-B8F2-480C-A82B-B312FEE906BC}"/>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97" name="Text Box 2">
          <a:extLst>
            <a:ext uri="{FF2B5EF4-FFF2-40B4-BE49-F238E27FC236}">
              <a16:creationId xmlns:a16="http://schemas.microsoft.com/office/drawing/2014/main" id="{83E52062-DA3A-4E77-A081-F751D0E4FDAD}"/>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98" name="Text Box 7">
          <a:extLst>
            <a:ext uri="{FF2B5EF4-FFF2-40B4-BE49-F238E27FC236}">
              <a16:creationId xmlns:a16="http://schemas.microsoft.com/office/drawing/2014/main" id="{62EFF369-8906-4E14-89D7-CCAF3033E389}"/>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199" name="Text Box 8">
          <a:extLst>
            <a:ext uri="{FF2B5EF4-FFF2-40B4-BE49-F238E27FC236}">
              <a16:creationId xmlns:a16="http://schemas.microsoft.com/office/drawing/2014/main" id="{8884B756-575F-485E-BADC-435275BDEE60}"/>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00" name="Text Box 9">
          <a:extLst>
            <a:ext uri="{FF2B5EF4-FFF2-40B4-BE49-F238E27FC236}">
              <a16:creationId xmlns:a16="http://schemas.microsoft.com/office/drawing/2014/main" id="{E0319531-48AF-4129-9FD9-631CDDA072A8}"/>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01" name="Text Box 10">
          <a:extLst>
            <a:ext uri="{FF2B5EF4-FFF2-40B4-BE49-F238E27FC236}">
              <a16:creationId xmlns:a16="http://schemas.microsoft.com/office/drawing/2014/main" id="{11F34CB3-3591-49F6-A70E-A6B619C5EEA5}"/>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186</xdr:row>
      <xdr:rowOff>0</xdr:rowOff>
    </xdr:from>
    <xdr:ext cx="95250" cy="228600"/>
    <xdr:sp macro="" textlink="">
      <xdr:nvSpPr>
        <xdr:cNvPr id="1202" name="Text Box 1">
          <a:extLst>
            <a:ext uri="{FF2B5EF4-FFF2-40B4-BE49-F238E27FC236}">
              <a16:creationId xmlns:a16="http://schemas.microsoft.com/office/drawing/2014/main" id="{5C691A19-FE2E-4715-9C5A-8ECE4DCBD4E9}"/>
            </a:ext>
          </a:extLst>
        </xdr:cNvPr>
        <xdr:cNvSpPr txBox="1">
          <a:spLocks noChangeArrowheads="1"/>
        </xdr:cNvSpPr>
      </xdr:nvSpPr>
      <xdr:spPr bwMode="auto">
        <a:xfrm>
          <a:off x="0" y="48482250"/>
          <a:ext cx="95250" cy="228600"/>
        </a:xfrm>
        <a:prstGeom prst="rect">
          <a:avLst/>
        </a:prstGeom>
        <a:noFill/>
        <a:ln w="9525">
          <a:noFill/>
          <a:miter lim="800000"/>
          <a:headEnd/>
          <a:tailEnd/>
        </a:ln>
      </xdr:spPr>
    </xdr:sp>
    <xdr:clientData/>
  </xdr:oneCellAnchor>
  <xdr:oneCellAnchor>
    <xdr:from>
      <xdr:col>0</xdr:col>
      <xdr:colOff>0</xdr:colOff>
      <xdr:row>186</xdr:row>
      <xdr:rowOff>0</xdr:rowOff>
    </xdr:from>
    <xdr:ext cx="95250" cy="228600"/>
    <xdr:sp macro="" textlink="">
      <xdr:nvSpPr>
        <xdr:cNvPr id="1203" name="Text Box 2">
          <a:extLst>
            <a:ext uri="{FF2B5EF4-FFF2-40B4-BE49-F238E27FC236}">
              <a16:creationId xmlns:a16="http://schemas.microsoft.com/office/drawing/2014/main" id="{F8684800-89F9-4E84-9742-63851D86B55E}"/>
            </a:ext>
          </a:extLst>
        </xdr:cNvPr>
        <xdr:cNvSpPr txBox="1">
          <a:spLocks noChangeArrowheads="1"/>
        </xdr:cNvSpPr>
      </xdr:nvSpPr>
      <xdr:spPr bwMode="auto">
        <a:xfrm>
          <a:off x="0" y="48482250"/>
          <a:ext cx="95250" cy="228600"/>
        </a:xfrm>
        <a:prstGeom prst="rect">
          <a:avLst/>
        </a:prstGeom>
        <a:noFill/>
        <a:ln w="9525">
          <a:noFill/>
          <a:miter lim="800000"/>
          <a:headEnd/>
          <a:tailEnd/>
        </a:ln>
      </xdr:spPr>
    </xdr:sp>
    <xdr:clientData/>
  </xdr:oneCellAnchor>
  <xdr:oneCellAnchor>
    <xdr:from>
      <xdr:col>0</xdr:col>
      <xdr:colOff>0</xdr:colOff>
      <xdr:row>186</xdr:row>
      <xdr:rowOff>0</xdr:rowOff>
    </xdr:from>
    <xdr:ext cx="95250" cy="228600"/>
    <xdr:sp macro="" textlink="">
      <xdr:nvSpPr>
        <xdr:cNvPr id="1204" name="Text Box 7">
          <a:extLst>
            <a:ext uri="{FF2B5EF4-FFF2-40B4-BE49-F238E27FC236}">
              <a16:creationId xmlns:a16="http://schemas.microsoft.com/office/drawing/2014/main" id="{911DBD4B-29B9-4341-9F70-02D17FC3536F}"/>
            </a:ext>
          </a:extLst>
        </xdr:cNvPr>
        <xdr:cNvSpPr txBox="1">
          <a:spLocks noChangeArrowheads="1"/>
        </xdr:cNvSpPr>
      </xdr:nvSpPr>
      <xdr:spPr bwMode="auto">
        <a:xfrm>
          <a:off x="0" y="48482250"/>
          <a:ext cx="95250" cy="228600"/>
        </a:xfrm>
        <a:prstGeom prst="rect">
          <a:avLst/>
        </a:prstGeom>
        <a:noFill/>
        <a:ln w="9525">
          <a:noFill/>
          <a:miter lim="800000"/>
          <a:headEnd/>
          <a:tailEnd/>
        </a:ln>
      </xdr:spPr>
    </xdr:sp>
    <xdr:clientData/>
  </xdr:oneCellAnchor>
  <xdr:oneCellAnchor>
    <xdr:from>
      <xdr:col>0</xdr:col>
      <xdr:colOff>0</xdr:colOff>
      <xdr:row>186</xdr:row>
      <xdr:rowOff>0</xdr:rowOff>
    </xdr:from>
    <xdr:ext cx="95250" cy="228600"/>
    <xdr:sp macro="" textlink="">
      <xdr:nvSpPr>
        <xdr:cNvPr id="1205" name="Text Box 8">
          <a:extLst>
            <a:ext uri="{FF2B5EF4-FFF2-40B4-BE49-F238E27FC236}">
              <a16:creationId xmlns:a16="http://schemas.microsoft.com/office/drawing/2014/main" id="{ABB273C6-09CB-46E7-82EB-A5FB6CC35A94}"/>
            </a:ext>
          </a:extLst>
        </xdr:cNvPr>
        <xdr:cNvSpPr txBox="1">
          <a:spLocks noChangeArrowheads="1"/>
        </xdr:cNvSpPr>
      </xdr:nvSpPr>
      <xdr:spPr bwMode="auto">
        <a:xfrm>
          <a:off x="0" y="48482250"/>
          <a:ext cx="95250" cy="228600"/>
        </a:xfrm>
        <a:prstGeom prst="rect">
          <a:avLst/>
        </a:prstGeom>
        <a:noFill/>
        <a:ln w="9525">
          <a:noFill/>
          <a:miter lim="800000"/>
          <a:headEnd/>
          <a:tailEnd/>
        </a:ln>
      </xdr:spPr>
    </xdr:sp>
    <xdr:clientData/>
  </xdr:oneCellAnchor>
  <xdr:oneCellAnchor>
    <xdr:from>
      <xdr:col>0</xdr:col>
      <xdr:colOff>0</xdr:colOff>
      <xdr:row>186</xdr:row>
      <xdr:rowOff>0</xdr:rowOff>
    </xdr:from>
    <xdr:ext cx="95250" cy="228600"/>
    <xdr:sp macro="" textlink="">
      <xdr:nvSpPr>
        <xdr:cNvPr id="1206" name="Text Box 9">
          <a:extLst>
            <a:ext uri="{FF2B5EF4-FFF2-40B4-BE49-F238E27FC236}">
              <a16:creationId xmlns:a16="http://schemas.microsoft.com/office/drawing/2014/main" id="{886F1326-7668-426A-89FF-ADD7F2C893C2}"/>
            </a:ext>
          </a:extLst>
        </xdr:cNvPr>
        <xdr:cNvSpPr txBox="1">
          <a:spLocks noChangeArrowheads="1"/>
        </xdr:cNvSpPr>
      </xdr:nvSpPr>
      <xdr:spPr bwMode="auto">
        <a:xfrm>
          <a:off x="0" y="48482250"/>
          <a:ext cx="95250" cy="228600"/>
        </a:xfrm>
        <a:prstGeom prst="rect">
          <a:avLst/>
        </a:prstGeom>
        <a:noFill/>
        <a:ln w="9525">
          <a:noFill/>
          <a:miter lim="800000"/>
          <a:headEnd/>
          <a:tailEnd/>
        </a:ln>
      </xdr:spPr>
    </xdr:sp>
    <xdr:clientData/>
  </xdr:oneCellAnchor>
  <xdr:oneCellAnchor>
    <xdr:from>
      <xdr:col>0</xdr:col>
      <xdr:colOff>0</xdr:colOff>
      <xdr:row>186</xdr:row>
      <xdr:rowOff>0</xdr:rowOff>
    </xdr:from>
    <xdr:ext cx="95250" cy="228600"/>
    <xdr:sp macro="" textlink="">
      <xdr:nvSpPr>
        <xdr:cNvPr id="1207" name="Text Box 10">
          <a:extLst>
            <a:ext uri="{FF2B5EF4-FFF2-40B4-BE49-F238E27FC236}">
              <a16:creationId xmlns:a16="http://schemas.microsoft.com/office/drawing/2014/main" id="{E2561F9B-E632-43E4-9BD2-17A5E7A4A044}"/>
            </a:ext>
          </a:extLst>
        </xdr:cNvPr>
        <xdr:cNvSpPr txBox="1">
          <a:spLocks noChangeArrowheads="1"/>
        </xdr:cNvSpPr>
      </xdr:nvSpPr>
      <xdr:spPr bwMode="auto">
        <a:xfrm>
          <a:off x="0" y="48482250"/>
          <a:ext cx="95250" cy="228600"/>
        </a:xfrm>
        <a:prstGeom prst="rect">
          <a:avLst/>
        </a:prstGeom>
        <a:noFill/>
        <a:ln w="9525">
          <a:noFill/>
          <a:miter lim="800000"/>
          <a:headEnd/>
          <a:tailEnd/>
        </a:ln>
      </xdr:spPr>
    </xdr:sp>
    <xdr:clientData/>
  </xdr:oneCellAnchor>
  <xdr:oneCellAnchor>
    <xdr:from>
      <xdr:col>0</xdr:col>
      <xdr:colOff>0</xdr:colOff>
      <xdr:row>186</xdr:row>
      <xdr:rowOff>0</xdr:rowOff>
    </xdr:from>
    <xdr:ext cx="95250" cy="228600"/>
    <xdr:sp macro="" textlink="">
      <xdr:nvSpPr>
        <xdr:cNvPr id="1208" name="Text Box 1">
          <a:extLst>
            <a:ext uri="{FF2B5EF4-FFF2-40B4-BE49-F238E27FC236}">
              <a16:creationId xmlns:a16="http://schemas.microsoft.com/office/drawing/2014/main" id="{A70D643B-FCF7-4438-BE10-4E844876AF64}"/>
            </a:ext>
          </a:extLst>
        </xdr:cNvPr>
        <xdr:cNvSpPr txBox="1">
          <a:spLocks noChangeArrowheads="1"/>
        </xdr:cNvSpPr>
      </xdr:nvSpPr>
      <xdr:spPr bwMode="auto">
        <a:xfrm>
          <a:off x="0" y="48482250"/>
          <a:ext cx="95250" cy="228600"/>
        </a:xfrm>
        <a:prstGeom prst="rect">
          <a:avLst/>
        </a:prstGeom>
        <a:noFill/>
        <a:ln w="9525">
          <a:noFill/>
          <a:miter lim="800000"/>
          <a:headEnd/>
          <a:tailEnd/>
        </a:ln>
      </xdr:spPr>
    </xdr:sp>
    <xdr:clientData/>
  </xdr:oneCellAnchor>
  <xdr:oneCellAnchor>
    <xdr:from>
      <xdr:col>0</xdr:col>
      <xdr:colOff>0</xdr:colOff>
      <xdr:row>186</xdr:row>
      <xdr:rowOff>0</xdr:rowOff>
    </xdr:from>
    <xdr:ext cx="95250" cy="228600"/>
    <xdr:sp macro="" textlink="">
      <xdr:nvSpPr>
        <xdr:cNvPr id="1209" name="Text Box 2">
          <a:extLst>
            <a:ext uri="{FF2B5EF4-FFF2-40B4-BE49-F238E27FC236}">
              <a16:creationId xmlns:a16="http://schemas.microsoft.com/office/drawing/2014/main" id="{9AA4E40A-5034-48B5-B6F8-C45207A1C81B}"/>
            </a:ext>
          </a:extLst>
        </xdr:cNvPr>
        <xdr:cNvSpPr txBox="1">
          <a:spLocks noChangeArrowheads="1"/>
        </xdr:cNvSpPr>
      </xdr:nvSpPr>
      <xdr:spPr bwMode="auto">
        <a:xfrm>
          <a:off x="0" y="48482250"/>
          <a:ext cx="95250" cy="228600"/>
        </a:xfrm>
        <a:prstGeom prst="rect">
          <a:avLst/>
        </a:prstGeom>
        <a:noFill/>
        <a:ln w="9525">
          <a:noFill/>
          <a:miter lim="800000"/>
          <a:headEnd/>
          <a:tailEnd/>
        </a:ln>
      </xdr:spPr>
    </xdr:sp>
    <xdr:clientData/>
  </xdr:oneCellAnchor>
  <xdr:oneCellAnchor>
    <xdr:from>
      <xdr:col>0</xdr:col>
      <xdr:colOff>0</xdr:colOff>
      <xdr:row>186</xdr:row>
      <xdr:rowOff>0</xdr:rowOff>
    </xdr:from>
    <xdr:ext cx="95250" cy="228600"/>
    <xdr:sp macro="" textlink="">
      <xdr:nvSpPr>
        <xdr:cNvPr id="1210" name="Text Box 7">
          <a:extLst>
            <a:ext uri="{FF2B5EF4-FFF2-40B4-BE49-F238E27FC236}">
              <a16:creationId xmlns:a16="http://schemas.microsoft.com/office/drawing/2014/main" id="{D9C9257B-F8CA-47E0-8D61-D90617EE7713}"/>
            </a:ext>
          </a:extLst>
        </xdr:cNvPr>
        <xdr:cNvSpPr txBox="1">
          <a:spLocks noChangeArrowheads="1"/>
        </xdr:cNvSpPr>
      </xdr:nvSpPr>
      <xdr:spPr bwMode="auto">
        <a:xfrm>
          <a:off x="0" y="48482250"/>
          <a:ext cx="95250" cy="228600"/>
        </a:xfrm>
        <a:prstGeom prst="rect">
          <a:avLst/>
        </a:prstGeom>
        <a:noFill/>
        <a:ln w="9525">
          <a:noFill/>
          <a:miter lim="800000"/>
          <a:headEnd/>
          <a:tailEnd/>
        </a:ln>
      </xdr:spPr>
    </xdr:sp>
    <xdr:clientData/>
  </xdr:oneCellAnchor>
  <xdr:oneCellAnchor>
    <xdr:from>
      <xdr:col>0</xdr:col>
      <xdr:colOff>0</xdr:colOff>
      <xdr:row>186</xdr:row>
      <xdr:rowOff>0</xdr:rowOff>
    </xdr:from>
    <xdr:ext cx="95250" cy="228600"/>
    <xdr:sp macro="" textlink="">
      <xdr:nvSpPr>
        <xdr:cNvPr id="1211" name="Text Box 8">
          <a:extLst>
            <a:ext uri="{FF2B5EF4-FFF2-40B4-BE49-F238E27FC236}">
              <a16:creationId xmlns:a16="http://schemas.microsoft.com/office/drawing/2014/main" id="{7437A743-C874-4C4E-AFB4-6F8E10849025}"/>
            </a:ext>
          </a:extLst>
        </xdr:cNvPr>
        <xdr:cNvSpPr txBox="1">
          <a:spLocks noChangeArrowheads="1"/>
        </xdr:cNvSpPr>
      </xdr:nvSpPr>
      <xdr:spPr bwMode="auto">
        <a:xfrm>
          <a:off x="0" y="48482250"/>
          <a:ext cx="95250" cy="228600"/>
        </a:xfrm>
        <a:prstGeom prst="rect">
          <a:avLst/>
        </a:prstGeom>
        <a:noFill/>
        <a:ln w="9525">
          <a:noFill/>
          <a:miter lim="800000"/>
          <a:headEnd/>
          <a:tailEnd/>
        </a:ln>
      </xdr:spPr>
    </xdr:sp>
    <xdr:clientData/>
  </xdr:oneCellAnchor>
  <xdr:oneCellAnchor>
    <xdr:from>
      <xdr:col>0</xdr:col>
      <xdr:colOff>0</xdr:colOff>
      <xdr:row>186</xdr:row>
      <xdr:rowOff>0</xdr:rowOff>
    </xdr:from>
    <xdr:ext cx="95250" cy="228600"/>
    <xdr:sp macro="" textlink="">
      <xdr:nvSpPr>
        <xdr:cNvPr id="1212" name="Text Box 9">
          <a:extLst>
            <a:ext uri="{FF2B5EF4-FFF2-40B4-BE49-F238E27FC236}">
              <a16:creationId xmlns:a16="http://schemas.microsoft.com/office/drawing/2014/main" id="{D2C8B5A2-1BB7-40C6-B193-B52462CEA27C}"/>
            </a:ext>
          </a:extLst>
        </xdr:cNvPr>
        <xdr:cNvSpPr txBox="1">
          <a:spLocks noChangeArrowheads="1"/>
        </xdr:cNvSpPr>
      </xdr:nvSpPr>
      <xdr:spPr bwMode="auto">
        <a:xfrm>
          <a:off x="0" y="48482250"/>
          <a:ext cx="95250" cy="228600"/>
        </a:xfrm>
        <a:prstGeom prst="rect">
          <a:avLst/>
        </a:prstGeom>
        <a:noFill/>
        <a:ln w="9525">
          <a:noFill/>
          <a:miter lim="800000"/>
          <a:headEnd/>
          <a:tailEnd/>
        </a:ln>
      </xdr:spPr>
    </xdr:sp>
    <xdr:clientData/>
  </xdr:oneCellAnchor>
  <xdr:oneCellAnchor>
    <xdr:from>
      <xdr:col>0</xdr:col>
      <xdr:colOff>0</xdr:colOff>
      <xdr:row>186</xdr:row>
      <xdr:rowOff>0</xdr:rowOff>
    </xdr:from>
    <xdr:ext cx="95250" cy="228600"/>
    <xdr:sp macro="" textlink="">
      <xdr:nvSpPr>
        <xdr:cNvPr id="1213" name="Text Box 10">
          <a:extLst>
            <a:ext uri="{FF2B5EF4-FFF2-40B4-BE49-F238E27FC236}">
              <a16:creationId xmlns:a16="http://schemas.microsoft.com/office/drawing/2014/main" id="{8305E166-B908-43E0-99A4-5964EACBB3D9}"/>
            </a:ext>
          </a:extLst>
        </xdr:cNvPr>
        <xdr:cNvSpPr txBox="1">
          <a:spLocks noChangeArrowheads="1"/>
        </xdr:cNvSpPr>
      </xdr:nvSpPr>
      <xdr:spPr bwMode="auto">
        <a:xfrm>
          <a:off x="0" y="48482250"/>
          <a:ext cx="95250" cy="228600"/>
        </a:xfrm>
        <a:prstGeom prst="rect">
          <a:avLst/>
        </a:prstGeom>
        <a:noFill/>
        <a:ln w="9525">
          <a:noFill/>
          <a:miter lim="800000"/>
          <a:headEnd/>
          <a:tailEnd/>
        </a:ln>
      </xdr:spPr>
    </xdr:sp>
    <xdr:clientData/>
  </xdr:oneCellAnchor>
  <xdr:oneCellAnchor>
    <xdr:from>
      <xdr:col>0</xdr:col>
      <xdr:colOff>0</xdr:colOff>
      <xdr:row>186</xdr:row>
      <xdr:rowOff>0</xdr:rowOff>
    </xdr:from>
    <xdr:ext cx="95250" cy="228600"/>
    <xdr:sp macro="" textlink="">
      <xdr:nvSpPr>
        <xdr:cNvPr id="1214" name="Text Box 1">
          <a:extLst>
            <a:ext uri="{FF2B5EF4-FFF2-40B4-BE49-F238E27FC236}">
              <a16:creationId xmlns:a16="http://schemas.microsoft.com/office/drawing/2014/main" id="{65D2CD37-C404-4E85-AB32-154FF294AFDE}"/>
            </a:ext>
          </a:extLst>
        </xdr:cNvPr>
        <xdr:cNvSpPr txBox="1">
          <a:spLocks noChangeArrowheads="1"/>
        </xdr:cNvSpPr>
      </xdr:nvSpPr>
      <xdr:spPr bwMode="auto">
        <a:xfrm>
          <a:off x="0" y="48482250"/>
          <a:ext cx="95250" cy="228600"/>
        </a:xfrm>
        <a:prstGeom prst="rect">
          <a:avLst/>
        </a:prstGeom>
        <a:noFill/>
        <a:ln w="9525">
          <a:noFill/>
          <a:miter lim="800000"/>
          <a:headEnd/>
          <a:tailEnd/>
        </a:ln>
      </xdr:spPr>
    </xdr:sp>
    <xdr:clientData/>
  </xdr:oneCellAnchor>
  <xdr:oneCellAnchor>
    <xdr:from>
      <xdr:col>0</xdr:col>
      <xdr:colOff>0</xdr:colOff>
      <xdr:row>186</xdr:row>
      <xdr:rowOff>0</xdr:rowOff>
    </xdr:from>
    <xdr:ext cx="95250" cy="228600"/>
    <xdr:sp macro="" textlink="">
      <xdr:nvSpPr>
        <xdr:cNvPr id="1215" name="Text Box 2">
          <a:extLst>
            <a:ext uri="{FF2B5EF4-FFF2-40B4-BE49-F238E27FC236}">
              <a16:creationId xmlns:a16="http://schemas.microsoft.com/office/drawing/2014/main" id="{13C47168-28DE-479F-BF69-34F351515463}"/>
            </a:ext>
          </a:extLst>
        </xdr:cNvPr>
        <xdr:cNvSpPr txBox="1">
          <a:spLocks noChangeArrowheads="1"/>
        </xdr:cNvSpPr>
      </xdr:nvSpPr>
      <xdr:spPr bwMode="auto">
        <a:xfrm>
          <a:off x="0" y="48482250"/>
          <a:ext cx="95250" cy="228600"/>
        </a:xfrm>
        <a:prstGeom prst="rect">
          <a:avLst/>
        </a:prstGeom>
        <a:noFill/>
        <a:ln w="9525">
          <a:noFill/>
          <a:miter lim="800000"/>
          <a:headEnd/>
          <a:tailEnd/>
        </a:ln>
      </xdr:spPr>
    </xdr:sp>
    <xdr:clientData/>
  </xdr:oneCellAnchor>
  <xdr:oneCellAnchor>
    <xdr:from>
      <xdr:col>0</xdr:col>
      <xdr:colOff>0</xdr:colOff>
      <xdr:row>186</xdr:row>
      <xdr:rowOff>0</xdr:rowOff>
    </xdr:from>
    <xdr:ext cx="95250" cy="228600"/>
    <xdr:sp macro="" textlink="">
      <xdr:nvSpPr>
        <xdr:cNvPr id="1216" name="Text Box 7">
          <a:extLst>
            <a:ext uri="{FF2B5EF4-FFF2-40B4-BE49-F238E27FC236}">
              <a16:creationId xmlns:a16="http://schemas.microsoft.com/office/drawing/2014/main" id="{2E88B4DE-9C81-4E36-83DE-F0A411897E4D}"/>
            </a:ext>
          </a:extLst>
        </xdr:cNvPr>
        <xdr:cNvSpPr txBox="1">
          <a:spLocks noChangeArrowheads="1"/>
        </xdr:cNvSpPr>
      </xdr:nvSpPr>
      <xdr:spPr bwMode="auto">
        <a:xfrm>
          <a:off x="0" y="48482250"/>
          <a:ext cx="95250" cy="228600"/>
        </a:xfrm>
        <a:prstGeom prst="rect">
          <a:avLst/>
        </a:prstGeom>
        <a:noFill/>
        <a:ln w="9525">
          <a:noFill/>
          <a:miter lim="800000"/>
          <a:headEnd/>
          <a:tailEnd/>
        </a:ln>
      </xdr:spPr>
    </xdr:sp>
    <xdr:clientData/>
  </xdr:oneCellAnchor>
  <xdr:oneCellAnchor>
    <xdr:from>
      <xdr:col>0</xdr:col>
      <xdr:colOff>0</xdr:colOff>
      <xdr:row>186</xdr:row>
      <xdr:rowOff>0</xdr:rowOff>
    </xdr:from>
    <xdr:ext cx="95250" cy="228600"/>
    <xdr:sp macro="" textlink="">
      <xdr:nvSpPr>
        <xdr:cNvPr id="1217" name="Text Box 8">
          <a:extLst>
            <a:ext uri="{FF2B5EF4-FFF2-40B4-BE49-F238E27FC236}">
              <a16:creationId xmlns:a16="http://schemas.microsoft.com/office/drawing/2014/main" id="{62B0CA46-4D45-42A6-B06C-01798D649FBA}"/>
            </a:ext>
          </a:extLst>
        </xdr:cNvPr>
        <xdr:cNvSpPr txBox="1">
          <a:spLocks noChangeArrowheads="1"/>
        </xdr:cNvSpPr>
      </xdr:nvSpPr>
      <xdr:spPr bwMode="auto">
        <a:xfrm>
          <a:off x="0" y="48482250"/>
          <a:ext cx="95250" cy="228600"/>
        </a:xfrm>
        <a:prstGeom prst="rect">
          <a:avLst/>
        </a:prstGeom>
        <a:noFill/>
        <a:ln w="9525">
          <a:noFill/>
          <a:miter lim="800000"/>
          <a:headEnd/>
          <a:tailEnd/>
        </a:ln>
      </xdr:spPr>
    </xdr:sp>
    <xdr:clientData/>
  </xdr:oneCellAnchor>
  <xdr:oneCellAnchor>
    <xdr:from>
      <xdr:col>0</xdr:col>
      <xdr:colOff>0</xdr:colOff>
      <xdr:row>186</xdr:row>
      <xdr:rowOff>0</xdr:rowOff>
    </xdr:from>
    <xdr:ext cx="95250" cy="228600"/>
    <xdr:sp macro="" textlink="">
      <xdr:nvSpPr>
        <xdr:cNvPr id="1218" name="Text Box 9">
          <a:extLst>
            <a:ext uri="{FF2B5EF4-FFF2-40B4-BE49-F238E27FC236}">
              <a16:creationId xmlns:a16="http://schemas.microsoft.com/office/drawing/2014/main" id="{79B91F38-4175-4545-B226-CB2365588125}"/>
            </a:ext>
          </a:extLst>
        </xdr:cNvPr>
        <xdr:cNvSpPr txBox="1">
          <a:spLocks noChangeArrowheads="1"/>
        </xdr:cNvSpPr>
      </xdr:nvSpPr>
      <xdr:spPr bwMode="auto">
        <a:xfrm>
          <a:off x="0" y="48482250"/>
          <a:ext cx="95250" cy="228600"/>
        </a:xfrm>
        <a:prstGeom prst="rect">
          <a:avLst/>
        </a:prstGeom>
        <a:noFill/>
        <a:ln w="9525">
          <a:noFill/>
          <a:miter lim="800000"/>
          <a:headEnd/>
          <a:tailEnd/>
        </a:ln>
      </xdr:spPr>
    </xdr:sp>
    <xdr:clientData/>
  </xdr:oneCellAnchor>
  <xdr:oneCellAnchor>
    <xdr:from>
      <xdr:col>0</xdr:col>
      <xdr:colOff>0</xdr:colOff>
      <xdr:row>186</xdr:row>
      <xdr:rowOff>0</xdr:rowOff>
    </xdr:from>
    <xdr:ext cx="95250" cy="228600"/>
    <xdr:sp macro="" textlink="">
      <xdr:nvSpPr>
        <xdr:cNvPr id="1219" name="Text Box 10">
          <a:extLst>
            <a:ext uri="{FF2B5EF4-FFF2-40B4-BE49-F238E27FC236}">
              <a16:creationId xmlns:a16="http://schemas.microsoft.com/office/drawing/2014/main" id="{84328965-057D-4112-A963-FBE42D6FFD13}"/>
            </a:ext>
          </a:extLst>
        </xdr:cNvPr>
        <xdr:cNvSpPr txBox="1">
          <a:spLocks noChangeArrowheads="1"/>
        </xdr:cNvSpPr>
      </xdr:nvSpPr>
      <xdr:spPr bwMode="auto">
        <a:xfrm>
          <a:off x="0" y="48482250"/>
          <a:ext cx="95250" cy="228600"/>
        </a:xfrm>
        <a:prstGeom prst="rect">
          <a:avLst/>
        </a:prstGeom>
        <a:noFill/>
        <a:ln w="9525">
          <a:noFill/>
          <a:miter lim="800000"/>
          <a:headEnd/>
          <a:tailEnd/>
        </a:ln>
      </xdr:spPr>
    </xdr:sp>
    <xdr:clientData/>
  </xdr:oneCellAnchor>
  <xdr:oneCellAnchor>
    <xdr:from>
      <xdr:col>0</xdr:col>
      <xdr:colOff>0</xdr:colOff>
      <xdr:row>186</xdr:row>
      <xdr:rowOff>0</xdr:rowOff>
    </xdr:from>
    <xdr:ext cx="95250" cy="228600"/>
    <xdr:sp macro="" textlink="">
      <xdr:nvSpPr>
        <xdr:cNvPr id="1220" name="Text Box 1">
          <a:extLst>
            <a:ext uri="{FF2B5EF4-FFF2-40B4-BE49-F238E27FC236}">
              <a16:creationId xmlns:a16="http://schemas.microsoft.com/office/drawing/2014/main" id="{C2D111CD-E86B-48F9-BFEA-24D37F0AA0E5}"/>
            </a:ext>
          </a:extLst>
        </xdr:cNvPr>
        <xdr:cNvSpPr txBox="1">
          <a:spLocks noChangeArrowheads="1"/>
        </xdr:cNvSpPr>
      </xdr:nvSpPr>
      <xdr:spPr bwMode="auto">
        <a:xfrm>
          <a:off x="0" y="48482250"/>
          <a:ext cx="95250" cy="228600"/>
        </a:xfrm>
        <a:prstGeom prst="rect">
          <a:avLst/>
        </a:prstGeom>
        <a:noFill/>
        <a:ln w="9525">
          <a:noFill/>
          <a:miter lim="800000"/>
          <a:headEnd/>
          <a:tailEnd/>
        </a:ln>
      </xdr:spPr>
    </xdr:sp>
    <xdr:clientData/>
  </xdr:oneCellAnchor>
  <xdr:oneCellAnchor>
    <xdr:from>
      <xdr:col>0</xdr:col>
      <xdr:colOff>0</xdr:colOff>
      <xdr:row>186</xdr:row>
      <xdr:rowOff>0</xdr:rowOff>
    </xdr:from>
    <xdr:ext cx="95250" cy="228600"/>
    <xdr:sp macro="" textlink="">
      <xdr:nvSpPr>
        <xdr:cNvPr id="1221" name="Text Box 2">
          <a:extLst>
            <a:ext uri="{FF2B5EF4-FFF2-40B4-BE49-F238E27FC236}">
              <a16:creationId xmlns:a16="http://schemas.microsoft.com/office/drawing/2014/main" id="{F8548123-586B-4630-8E53-D09BE3801210}"/>
            </a:ext>
          </a:extLst>
        </xdr:cNvPr>
        <xdr:cNvSpPr txBox="1">
          <a:spLocks noChangeArrowheads="1"/>
        </xdr:cNvSpPr>
      </xdr:nvSpPr>
      <xdr:spPr bwMode="auto">
        <a:xfrm>
          <a:off x="0" y="48482250"/>
          <a:ext cx="95250" cy="228600"/>
        </a:xfrm>
        <a:prstGeom prst="rect">
          <a:avLst/>
        </a:prstGeom>
        <a:noFill/>
        <a:ln w="9525">
          <a:noFill/>
          <a:miter lim="800000"/>
          <a:headEnd/>
          <a:tailEnd/>
        </a:ln>
      </xdr:spPr>
    </xdr:sp>
    <xdr:clientData/>
  </xdr:oneCellAnchor>
  <xdr:oneCellAnchor>
    <xdr:from>
      <xdr:col>0</xdr:col>
      <xdr:colOff>0</xdr:colOff>
      <xdr:row>186</xdr:row>
      <xdr:rowOff>0</xdr:rowOff>
    </xdr:from>
    <xdr:ext cx="95250" cy="228600"/>
    <xdr:sp macro="" textlink="">
      <xdr:nvSpPr>
        <xdr:cNvPr id="1222" name="Text Box 7">
          <a:extLst>
            <a:ext uri="{FF2B5EF4-FFF2-40B4-BE49-F238E27FC236}">
              <a16:creationId xmlns:a16="http://schemas.microsoft.com/office/drawing/2014/main" id="{D4111D5E-9714-4C20-9ADE-E731EF6F00AA}"/>
            </a:ext>
          </a:extLst>
        </xdr:cNvPr>
        <xdr:cNvSpPr txBox="1">
          <a:spLocks noChangeArrowheads="1"/>
        </xdr:cNvSpPr>
      </xdr:nvSpPr>
      <xdr:spPr bwMode="auto">
        <a:xfrm>
          <a:off x="0" y="48482250"/>
          <a:ext cx="95250" cy="228600"/>
        </a:xfrm>
        <a:prstGeom prst="rect">
          <a:avLst/>
        </a:prstGeom>
        <a:noFill/>
        <a:ln w="9525">
          <a:noFill/>
          <a:miter lim="800000"/>
          <a:headEnd/>
          <a:tailEnd/>
        </a:ln>
      </xdr:spPr>
    </xdr:sp>
    <xdr:clientData/>
  </xdr:oneCellAnchor>
  <xdr:oneCellAnchor>
    <xdr:from>
      <xdr:col>0</xdr:col>
      <xdr:colOff>0</xdr:colOff>
      <xdr:row>186</xdr:row>
      <xdr:rowOff>0</xdr:rowOff>
    </xdr:from>
    <xdr:ext cx="95250" cy="228600"/>
    <xdr:sp macro="" textlink="">
      <xdr:nvSpPr>
        <xdr:cNvPr id="1223" name="Text Box 8">
          <a:extLst>
            <a:ext uri="{FF2B5EF4-FFF2-40B4-BE49-F238E27FC236}">
              <a16:creationId xmlns:a16="http://schemas.microsoft.com/office/drawing/2014/main" id="{901554C5-C091-4451-84D1-BF29B931287F}"/>
            </a:ext>
          </a:extLst>
        </xdr:cNvPr>
        <xdr:cNvSpPr txBox="1">
          <a:spLocks noChangeArrowheads="1"/>
        </xdr:cNvSpPr>
      </xdr:nvSpPr>
      <xdr:spPr bwMode="auto">
        <a:xfrm>
          <a:off x="0" y="48482250"/>
          <a:ext cx="95250" cy="228600"/>
        </a:xfrm>
        <a:prstGeom prst="rect">
          <a:avLst/>
        </a:prstGeom>
        <a:noFill/>
        <a:ln w="9525">
          <a:noFill/>
          <a:miter lim="800000"/>
          <a:headEnd/>
          <a:tailEnd/>
        </a:ln>
      </xdr:spPr>
    </xdr:sp>
    <xdr:clientData/>
  </xdr:oneCellAnchor>
  <xdr:oneCellAnchor>
    <xdr:from>
      <xdr:col>0</xdr:col>
      <xdr:colOff>0</xdr:colOff>
      <xdr:row>186</xdr:row>
      <xdr:rowOff>0</xdr:rowOff>
    </xdr:from>
    <xdr:ext cx="95250" cy="228600"/>
    <xdr:sp macro="" textlink="">
      <xdr:nvSpPr>
        <xdr:cNvPr id="1224" name="Text Box 9">
          <a:extLst>
            <a:ext uri="{FF2B5EF4-FFF2-40B4-BE49-F238E27FC236}">
              <a16:creationId xmlns:a16="http://schemas.microsoft.com/office/drawing/2014/main" id="{29149921-D226-475F-A0D6-C8F84C9254A4}"/>
            </a:ext>
          </a:extLst>
        </xdr:cNvPr>
        <xdr:cNvSpPr txBox="1">
          <a:spLocks noChangeArrowheads="1"/>
        </xdr:cNvSpPr>
      </xdr:nvSpPr>
      <xdr:spPr bwMode="auto">
        <a:xfrm>
          <a:off x="0" y="48482250"/>
          <a:ext cx="95250" cy="228600"/>
        </a:xfrm>
        <a:prstGeom prst="rect">
          <a:avLst/>
        </a:prstGeom>
        <a:noFill/>
        <a:ln w="9525">
          <a:noFill/>
          <a:miter lim="800000"/>
          <a:headEnd/>
          <a:tailEnd/>
        </a:ln>
      </xdr:spPr>
    </xdr:sp>
    <xdr:clientData/>
  </xdr:oneCellAnchor>
  <xdr:oneCellAnchor>
    <xdr:from>
      <xdr:col>0</xdr:col>
      <xdr:colOff>0</xdr:colOff>
      <xdr:row>186</xdr:row>
      <xdr:rowOff>0</xdr:rowOff>
    </xdr:from>
    <xdr:ext cx="95250" cy="228600"/>
    <xdr:sp macro="" textlink="">
      <xdr:nvSpPr>
        <xdr:cNvPr id="1225" name="Text Box 10">
          <a:extLst>
            <a:ext uri="{FF2B5EF4-FFF2-40B4-BE49-F238E27FC236}">
              <a16:creationId xmlns:a16="http://schemas.microsoft.com/office/drawing/2014/main" id="{8424F184-D1D6-41C5-ADA5-9B44A7E5C283}"/>
            </a:ext>
          </a:extLst>
        </xdr:cNvPr>
        <xdr:cNvSpPr txBox="1">
          <a:spLocks noChangeArrowheads="1"/>
        </xdr:cNvSpPr>
      </xdr:nvSpPr>
      <xdr:spPr bwMode="auto">
        <a:xfrm>
          <a:off x="0" y="48482250"/>
          <a:ext cx="95250" cy="228600"/>
        </a:xfrm>
        <a:prstGeom prst="rect">
          <a:avLst/>
        </a:prstGeom>
        <a:noFill/>
        <a:ln w="9525">
          <a:noFill/>
          <a:miter lim="800000"/>
          <a:headEnd/>
          <a:tailEnd/>
        </a:ln>
      </xdr:spPr>
    </xdr:sp>
    <xdr:clientData/>
  </xdr:oneCellAnchor>
  <xdr:oneCellAnchor>
    <xdr:from>
      <xdr:col>0</xdr:col>
      <xdr:colOff>0</xdr:colOff>
      <xdr:row>187</xdr:row>
      <xdr:rowOff>0</xdr:rowOff>
    </xdr:from>
    <xdr:ext cx="95250" cy="228600"/>
    <xdr:sp macro="" textlink="">
      <xdr:nvSpPr>
        <xdr:cNvPr id="1226" name="Text Box 1">
          <a:extLst>
            <a:ext uri="{FF2B5EF4-FFF2-40B4-BE49-F238E27FC236}">
              <a16:creationId xmlns:a16="http://schemas.microsoft.com/office/drawing/2014/main" id="{65FF835B-BF4A-4DF6-B07F-3D6A69AADFAF}"/>
            </a:ext>
          </a:extLst>
        </xdr:cNvPr>
        <xdr:cNvSpPr txBox="1">
          <a:spLocks noChangeArrowheads="1"/>
        </xdr:cNvSpPr>
      </xdr:nvSpPr>
      <xdr:spPr bwMode="auto">
        <a:xfrm>
          <a:off x="0" y="48691800"/>
          <a:ext cx="95250" cy="228600"/>
        </a:xfrm>
        <a:prstGeom prst="rect">
          <a:avLst/>
        </a:prstGeom>
        <a:noFill/>
        <a:ln w="9525">
          <a:noFill/>
          <a:miter lim="800000"/>
          <a:headEnd/>
          <a:tailEnd/>
        </a:ln>
      </xdr:spPr>
    </xdr:sp>
    <xdr:clientData/>
  </xdr:oneCellAnchor>
  <xdr:oneCellAnchor>
    <xdr:from>
      <xdr:col>0</xdr:col>
      <xdr:colOff>0</xdr:colOff>
      <xdr:row>187</xdr:row>
      <xdr:rowOff>0</xdr:rowOff>
    </xdr:from>
    <xdr:ext cx="95250" cy="228600"/>
    <xdr:sp macro="" textlink="">
      <xdr:nvSpPr>
        <xdr:cNvPr id="1227" name="Text Box 2">
          <a:extLst>
            <a:ext uri="{FF2B5EF4-FFF2-40B4-BE49-F238E27FC236}">
              <a16:creationId xmlns:a16="http://schemas.microsoft.com/office/drawing/2014/main" id="{DBAA99C0-31CB-49EC-B052-A0948C1BCB29}"/>
            </a:ext>
          </a:extLst>
        </xdr:cNvPr>
        <xdr:cNvSpPr txBox="1">
          <a:spLocks noChangeArrowheads="1"/>
        </xdr:cNvSpPr>
      </xdr:nvSpPr>
      <xdr:spPr bwMode="auto">
        <a:xfrm>
          <a:off x="0" y="48691800"/>
          <a:ext cx="95250" cy="228600"/>
        </a:xfrm>
        <a:prstGeom prst="rect">
          <a:avLst/>
        </a:prstGeom>
        <a:noFill/>
        <a:ln w="9525">
          <a:noFill/>
          <a:miter lim="800000"/>
          <a:headEnd/>
          <a:tailEnd/>
        </a:ln>
      </xdr:spPr>
    </xdr:sp>
    <xdr:clientData/>
  </xdr:oneCellAnchor>
  <xdr:oneCellAnchor>
    <xdr:from>
      <xdr:col>0</xdr:col>
      <xdr:colOff>0</xdr:colOff>
      <xdr:row>187</xdr:row>
      <xdr:rowOff>0</xdr:rowOff>
    </xdr:from>
    <xdr:ext cx="95250" cy="228600"/>
    <xdr:sp macro="" textlink="">
      <xdr:nvSpPr>
        <xdr:cNvPr id="1228" name="Text Box 7">
          <a:extLst>
            <a:ext uri="{FF2B5EF4-FFF2-40B4-BE49-F238E27FC236}">
              <a16:creationId xmlns:a16="http://schemas.microsoft.com/office/drawing/2014/main" id="{7177896C-517F-416B-92E5-01F8DB2F78E3}"/>
            </a:ext>
          </a:extLst>
        </xdr:cNvPr>
        <xdr:cNvSpPr txBox="1">
          <a:spLocks noChangeArrowheads="1"/>
        </xdr:cNvSpPr>
      </xdr:nvSpPr>
      <xdr:spPr bwMode="auto">
        <a:xfrm>
          <a:off x="0" y="48691800"/>
          <a:ext cx="95250" cy="228600"/>
        </a:xfrm>
        <a:prstGeom prst="rect">
          <a:avLst/>
        </a:prstGeom>
        <a:noFill/>
        <a:ln w="9525">
          <a:noFill/>
          <a:miter lim="800000"/>
          <a:headEnd/>
          <a:tailEnd/>
        </a:ln>
      </xdr:spPr>
    </xdr:sp>
    <xdr:clientData/>
  </xdr:oneCellAnchor>
  <xdr:oneCellAnchor>
    <xdr:from>
      <xdr:col>0</xdr:col>
      <xdr:colOff>0</xdr:colOff>
      <xdr:row>187</xdr:row>
      <xdr:rowOff>0</xdr:rowOff>
    </xdr:from>
    <xdr:ext cx="95250" cy="228600"/>
    <xdr:sp macro="" textlink="">
      <xdr:nvSpPr>
        <xdr:cNvPr id="1229" name="Text Box 8">
          <a:extLst>
            <a:ext uri="{FF2B5EF4-FFF2-40B4-BE49-F238E27FC236}">
              <a16:creationId xmlns:a16="http://schemas.microsoft.com/office/drawing/2014/main" id="{2F0538C7-E285-40E3-BA46-01147467CE36}"/>
            </a:ext>
          </a:extLst>
        </xdr:cNvPr>
        <xdr:cNvSpPr txBox="1">
          <a:spLocks noChangeArrowheads="1"/>
        </xdr:cNvSpPr>
      </xdr:nvSpPr>
      <xdr:spPr bwMode="auto">
        <a:xfrm>
          <a:off x="0" y="48691800"/>
          <a:ext cx="95250" cy="228600"/>
        </a:xfrm>
        <a:prstGeom prst="rect">
          <a:avLst/>
        </a:prstGeom>
        <a:noFill/>
        <a:ln w="9525">
          <a:noFill/>
          <a:miter lim="800000"/>
          <a:headEnd/>
          <a:tailEnd/>
        </a:ln>
      </xdr:spPr>
    </xdr:sp>
    <xdr:clientData/>
  </xdr:oneCellAnchor>
  <xdr:oneCellAnchor>
    <xdr:from>
      <xdr:col>0</xdr:col>
      <xdr:colOff>0</xdr:colOff>
      <xdr:row>187</xdr:row>
      <xdr:rowOff>0</xdr:rowOff>
    </xdr:from>
    <xdr:ext cx="95250" cy="228600"/>
    <xdr:sp macro="" textlink="">
      <xdr:nvSpPr>
        <xdr:cNvPr id="1230" name="Text Box 9">
          <a:extLst>
            <a:ext uri="{FF2B5EF4-FFF2-40B4-BE49-F238E27FC236}">
              <a16:creationId xmlns:a16="http://schemas.microsoft.com/office/drawing/2014/main" id="{8E0783F5-0E60-4098-8FA3-A74BC20035AF}"/>
            </a:ext>
          </a:extLst>
        </xdr:cNvPr>
        <xdr:cNvSpPr txBox="1">
          <a:spLocks noChangeArrowheads="1"/>
        </xdr:cNvSpPr>
      </xdr:nvSpPr>
      <xdr:spPr bwMode="auto">
        <a:xfrm>
          <a:off x="0" y="48691800"/>
          <a:ext cx="95250" cy="228600"/>
        </a:xfrm>
        <a:prstGeom prst="rect">
          <a:avLst/>
        </a:prstGeom>
        <a:noFill/>
        <a:ln w="9525">
          <a:noFill/>
          <a:miter lim="800000"/>
          <a:headEnd/>
          <a:tailEnd/>
        </a:ln>
      </xdr:spPr>
    </xdr:sp>
    <xdr:clientData/>
  </xdr:oneCellAnchor>
  <xdr:oneCellAnchor>
    <xdr:from>
      <xdr:col>0</xdr:col>
      <xdr:colOff>0</xdr:colOff>
      <xdr:row>187</xdr:row>
      <xdr:rowOff>0</xdr:rowOff>
    </xdr:from>
    <xdr:ext cx="95250" cy="228600"/>
    <xdr:sp macro="" textlink="">
      <xdr:nvSpPr>
        <xdr:cNvPr id="1231" name="Text Box 10">
          <a:extLst>
            <a:ext uri="{FF2B5EF4-FFF2-40B4-BE49-F238E27FC236}">
              <a16:creationId xmlns:a16="http://schemas.microsoft.com/office/drawing/2014/main" id="{AD4FDF14-0897-4144-95CE-A8BDAAE2983A}"/>
            </a:ext>
          </a:extLst>
        </xdr:cNvPr>
        <xdr:cNvSpPr txBox="1">
          <a:spLocks noChangeArrowheads="1"/>
        </xdr:cNvSpPr>
      </xdr:nvSpPr>
      <xdr:spPr bwMode="auto">
        <a:xfrm>
          <a:off x="0" y="48691800"/>
          <a:ext cx="95250" cy="228600"/>
        </a:xfrm>
        <a:prstGeom prst="rect">
          <a:avLst/>
        </a:prstGeom>
        <a:noFill/>
        <a:ln w="9525">
          <a:noFill/>
          <a:miter lim="800000"/>
          <a:headEnd/>
          <a:tailEnd/>
        </a:ln>
      </xdr:spPr>
    </xdr:sp>
    <xdr:clientData/>
  </xdr:oneCellAnchor>
  <xdr:oneCellAnchor>
    <xdr:from>
      <xdr:col>0</xdr:col>
      <xdr:colOff>0</xdr:colOff>
      <xdr:row>187</xdr:row>
      <xdr:rowOff>0</xdr:rowOff>
    </xdr:from>
    <xdr:ext cx="95250" cy="228600"/>
    <xdr:sp macro="" textlink="">
      <xdr:nvSpPr>
        <xdr:cNvPr id="1232" name="Text Box 1">
          <a:extLst>
            <a:ext uri="{FF2B5EF4-FFF2-40B4-BE49-F238E27FC236}">
              <a16:creationId xmlns:a16="http://schemas.microsoft.com/office/drawing/2014/main" id="{2D932120-6CB4-4FD7-A49F-AFD216686282}"/>
            </a:ext>
          </a:extLst>
        </xdr:cNvPr>
        <xdr:cNvSpPr txBox="1">
          <a:spLocks noChangeArrowheads="1"/>
        </xdr:cNvSpPr>
      </xdr:nvSpPr>
      <xdr:spPr bwMode="auto">
        <a:xfrm>
          <a:off x="0" y="48691800"/>
          <a:ext cx="95250" cy="228600"/>
        </a:xfrm>
        <a:prstGeom prst="rect">
          <a:avLst/>
        </a:prstGeom>
        <a:noFill/>
        <a:ln w="9525">
          <a:noFill/>
          <a:miter lim="800000"/>
          <a:headEnd/>
          <a:tailEnd/>
        </a:ln>
      </xdr:spPr>
    </xdr:sp>
    <xdr:clientData/>
  </xdr:oneCellAnchor>
  <xdr:oneCellAnchor>
    <xdr:from>
      <xdr:col>0</xdr:col>
      <xdr:colOff>0</xdr:colOff>
      <xdr:row>187</xdr:row>
      <xdr:rowOff>0</xdr:rowOff>
    </xdr:from>
    <xdr:ext cx="95250" cy="228600"/>
    <xdr:sp macro="" textlink="">
      <xdr:nvSpPr>
        <xdr:cNvPr id="1233" name="Text Box 2">
          <a:extLst>
            <a:ext uri="{FF2B5EF4-FFF2-40B4-BE49-F238E27FC236}">
              <a16:creationId xmlns:a16="http://schemas.microsoft.com/office/drawing/2014/main" id="{D4DFA40E-D5DB-4EB6-A49E-08CB02FF2BF4}"/>
            </a:ext>
          </a:extLst>
        </xdr:cNvPr>
        <xdr:cNvSpPr txBox="1">
          <a:spLocks noChangeArrowheads="1"/>
        </xdr:cNvSpPr>
      </xdr:nvSpPr>
      <xdr:spPr bwMode="auto">
        <a:xfrm>
          <a:off x="0" y="48691800"/>
          <a:ext cx="95250" cy="228600"/>
        </a:xfrm>
        <a:prstGeom prst="rect">
          <a:avLst/>
        </a:prstGeom>
        <a:noFill/>
        <a:ln w="9525">
          <a:noFill/>
          <a:miter lim="800000"/>
          <a:headEnd/>
          <a:tailEnd/>
        </a:ln>
      </xdr:spPr>
    </xdr:sp>
    <xdr:clientData/>
  </xdr:oneCellAnchor>
  <xdr:oneCellAnchor>
    <xdr:from>
      <xdr:col>0</xdr:col>
      <xdr:colOff>0</xdr:colOff>
      <xdr:row>187</xdr:row>
      <xdr:rowOff>0</xdr:rowOff>
    </xdr:from>
    <xdr:ext cx="95250" cy="228600"/>
    <xdr:sp macro="" textlink="">
      <xdr:nvSpPr>
        <xdr:cNvPr id="1234" name="Text Box 7">
          <a:extLst>
            <a:ext uri="{FF2B5EF4-FFF2-40B4-BE49-F238E27FC236}">
              <a16:creationId xmlns:a16="http://schemas.microsoft.com/office/drawing/2014/main" id="{48E94DE3-6523-4220-9D07-F6B80DAF4FC8}"/>
            </a:ext>
          </a:extLst>
        </xdr:cNvPr>
        <xdr:cNvSpPr txBox="1">
          <a:spLocks noChangeArrowheads="1"/>
        </xdr:cNvSpPr>
      </xdr:nvSpPr>
      <xdr:spPr bwMode="auto">
        <a:xfrm>
          <a:off x="0" y="48691800"/>
          <a:ext cx="95250" cy="228600"/>
        </a:xfrm>
        <a:prstGeom prst="rect">
          <a:avLst/>
        </a:prstGeom>
        <a:noFill/>
        <a:ln w="9525">
          <a:noFill/>
          <a:miter lim="800000"/>
          <a:headEnd/>
          <a:tailEnd/>
        </a:ln>
      </xdr:spPr>
    </xdr:sp>
    <xdr:clientData/>
  </xdr:oneCellAnchor>
  <xdr:oneCellAnchor>
    <xdr:from>
      <xdr:col>0</xdr:col>
      <xdr:colOff>0</xdr:colOff>
      <xdr:row>187</xdr:row>
      <xdr:rowOff>0</xdr:rowOff>
    </xdr:from>
    <xdr:ext cx="95250" cy="228600"/>
    <xdr:sp macro="" textlink="">
      <xdr:nvSpPr>
        <xdr:cNvPr id="1235" name="Text Box 8">
          <a:extLst>
            <a:ext uri="{FF2B5EF4-FFF2-40B4-BE49-F238E27FC236}">
              <a16:creationId xmlns:a16="http://schemas.microsoft.com/office/drawing/2014/main" id="{6071DEB4-9AA7-4241-93E5-71A5345B8377}"/>
            </a:ext>
          </a:extLst>
        </xdr:cNvPr>
        <xdr:cNvSpPr txBox="1">
          <a:spLocks noChangeArrowheads="1"/>
        </xdr:cNvSpPr>
      </xdr:nvSpPr>
      <xdr:spPr bwMode="auto">
        <a:xfrm>
          <a:off x="0" y="48691800"/>
          <a:ext cx="95250" cy="228600"/>
        </a:xfrm>
        <a:prstGeom prst="rect">
          <a:avLst/>
        </a:prstGeom>
        <a:noFill/>
        <a:ln w="9525">
          <a:noFill/>
          <a:miter lim="800000"/>
          <a:headEnd/>
          <a:tailEnd/>
        </a:ln>
      </xdr:spPr>
    </xdr:sp>
    <xdr:clientData/>
  </xdr:oneCellAnchor>
  <xdr:oneCellAnchor>
    <xdr:from>
      <xdr:col>0</xdr:col>
      <xdr:colOff>0</xdr:colOff>
      <xdr:row>187</xdr:row>
      <xdr:rowOff>0</xdr:rowOff>
    </xdr:from>
    <xdr:ext cx="95250" cy="228600"/>
    <xdr:sp macro="" textlink="">
      <xdr:nvSpPr>
        <xdr:cNvPr id="1236" name="Text Box 9">
          <a:extLst>
            <a:ext uri="{FF2B5EF4-FFF2-40B4-BE49-F238E27FC236}">
              <a16:creationId xmlns:a16="http://schemas.microsoft.com/office/drawing/2014/main" id="{CA0C8ADF-9AB0-4FC4-9FCF-15FA146A7992}"/>
            </a:ext>
          </a:extLst>
        </xdr:cNvPr>
        <xdr:cNvSpPr txBox="1">
          <a:spLocks noChangeArrowheads="1"/>
        </xdr:cNvSpPr>
      </xdr:nvSpPr>
      <xdr:spPr bwMode="auto">
        <a:xfrm>
          <a:off x="0" y="48691800"/>
          <a:ext cx="95250" cy="228600"/>
        </a:xfrm>
        <a:prstGeom prst="rect">
          <a:avLst/>
        </a:prstGeom>
        <a:noFill/>
        <a:ln w="9525">
          <a:noFill/>
          <a:miter lim="800000"/>
          <a:headEnd/>
          <a:tailEnd/>
        </a:ln>
      </xdr:spPr>
    </xdr:sp>
    <xdr:clientData/>
  </xdr:oneCellAnchor>
  <xdr:oneCellAnchor>
    <xdr:from>
      <xdr:col>0</xdr:col>
      <xdr:colOff>0</xdr:colOff>
      <xdr:row>187</xdr:row>
      <xdr:rowOff>0</xdr:rowOff>
    </xdr:from>
    <xdr:ext cx="95250" cy="228600"/>
    <xdr:sp macro="" textlink="">
      <xdr:nvSpPr>
        <xdr:cNvPr id="1237" name="Text Box 10">
          <a:extLst>
            <a:ext uri="{FF2B5EF4-FFF2-40B4-BE49-F238E27FC236}">
              <a16:creationId xmlns:a16="http://schemas.microsoft.com/office/drawing/2014/main" id="{E2DC4A6D-07BF-4976-85B4-56ACCC6885B2}"/>
            </a:ext>
          </a:extLst>
        </xdr:cNvPr>
        <xdr:cNvSpPr txBox="1">
          <a:spLocks noChangeArrowheads="1"/>
        </xdr:cNvSpPr>
      </xdr:nvSpPr>
      <xdr:spPr bwMode="auto">
        <a:xfrm>
          <a:off x="0" y="48691800"/>
          <a:ext cx="95250" cy="228600"/>
        </a:xfrm>
        <a:prstGeom prst="rect">
          <a:avLst/>
        </a:prstGeom>
        <a:noFill/>
        <a:ln w="9525">
          <a:noFill/>
          <a:miter lim="800000"/>
          <a:headEnd/>
          <a:tailEnd/>
        </a:ln>
      </xdr:spPr>
    </xdr:sp>
    <xdr:clientData/>
  </xdr:oneCellAnchor>
  <xdr:oneCellAnchor>
    <xdr:from>
      <xdr:col>0</xdr:col>
      <xdr:colOff>0</xdr:colOff>
      <xdr:row>187</xdr:row>
      <xdr:rowOff>0</xdr:rowOff>
    </xdr:from>
    <xdr:ext cx="95250" cy="228600"/>
    <xdr:sp macro="" textlink="">
      <xdr:nvSpPr>
        <xdr:cNvPr id="1238" name="Text Box 1">
          <a:extLst>
            <a:ext uri="{FF2B5EF4-FFF2-40B4-BE49-F238E27FC236}">
              <a16:creationId xmlns:a16="http://schemas.microsoft.com/office/drawing/2014/main" id="{C4731C11-8D11-4B57-9B6C-55EE044FD162}"/>
            </a:ext>
          </a:extLst>
        </xdr:cNvPr>
        <xdr:cNvSpPr txBox="1">
          <a:spLocks noChangeArrowheads="1"/>
        </xdr:cNvSpPr>
      </xdr:nvSpPr>
      <xdr:spPr bwMode="auto">
        <a:xfrm>
          <a:off x="0" y="48691800"/>
          <a:ext cx="95250" cy="228600"/>
        </a:xfrm>
        <a:prstGeom prst="rect">
          <a:avLst/>
        </a:prstGeom>
        <a:noFill/>
        <a:ln w="9525">
          <a:noFill/>
          <a:miter lim="800000"/>
          <a:headEnd/>
          <a:tailEnd/>
        </a:ln>
      </xdr:spPr>
    </xdr:sp>
    <xdr:clientData/>
  </xdr:oneCellAnchor>
  <xdr:oneCellAnchor>
    <xdr:from>
      <xdr:col>0</xdr:col>
      <xdr:colOff>0</xdr:colOff>
      <xdr:row>187</xdr:row>
      <xdr:rowOff>0</xdr:rowOff>
    </xdr:from>
    <xdr:ext cx="95250" cy="228600"/>
    <xdr:sp macro="" textlink="">
      <xdr:nvSpPr>
        <xdr:cNvPr id="1239" name="Text Box 2">
          <a:extLst>
            <a:ext uri="{FF2B5EF4-FFF2-40B4-BE49-F238E27FC236}">
              <a16:creationId xmlns:a16="http://schemas.microsoft.com/office/drawing/2014/main" id="{0FF00D63-D210-4791-9059-F56125C49927}"/>
            </a:ext>
          </a:extLst>
        </xdr:cNvPr>
        <xdr:cNvSpPr txBox="1">
          <a:spLocks noChangeArrowheads="1"/>
        </xdr:cNvSpPr>
      </xdr:nvSpPr>
      <xdr:spPr bwMode="auto">
        <a:xfrm>
          <a:off x="0" y="48691800"/>
          <a:ext cx="95250" cy="228600"/>
        </a:xfrm>
        <a:prstGeom prst="rect">
          <a:avLst/>
        </a:prstGeom>
        <a:noFill/>
        <a:ln w="9525">
          <a:noFill/>
          <a:miter lim="800000"/>
          <a:headEnd/>
          <a:tailEnd/>
        </a:ln>
      </xdr:spPr>
    </xdr:sp>
    <xdr:clientData/>
  </xdr:oneCellAnchor>
  <xdr:oneCellAnchor>
    <xdr:from>
      <xdr:col>0</xdr:col>
      <xdr:colOff>0</xdr:colOff>
      <xdr:row>187</xdr:row>
      <xdr:rowOff>0</xdr:rowOff>
    </xdr:from>
    <xdr:ext cx="95250" cy="228600"/>
    <xdr:sp macro="" textlink="">
      <xdr:nvSpPr>
        <xdr:cNvPr id="1240" name="Text Box 7">
          <a:extLst>
            <a:ext uri="{FF2B5EF4-FFF2-40B4-BE49-F238E27FC236}">
              <a16:creationId xmlns:a16="http://schemas.microsoft.com/office/drawing/2014/main" id="{D3DFD6AD-EAD5-4258-B043-75AE79A8DA85}"/>
            </a:ext>
          </a:extLst>
        </xdr:cNvPr>
        <xdr:cNvSpPr txBox="1">
          <a:spLocks noChangeArrowheads="1"/>
        </xdr:cNvSpPr>
      </xdr:nvSpPr>
      <xdr:spPr bwMode="auto">
        <a:xfrm>
          <a:off x="0" y="48691800"/>
          <a:ext cx="95250" cy="228600"/>
        </a:xfrm>
        <a:prstGeom prst="rect">
          <a:avLst/>
        </a:prstGeom>
        <a:noFill/>
        <a:ln w="9525">
          <a:noFill/>
          <a:miter lim="800000"/>
          <a:headEnd/>
          <a:tailEnd/>
        </a:ln>
      </xdr:spPr>
    </xdr:sp>
    <xdr:clientData/>
  </xdr:oneCellAnchor>
  <xdr:oneCellAnchor>
    <xdr:from>
      <xdr:col>0</xdr:col>
      <xdr:colOff>0</xdr:colOff>
      <xdr:row>187</xdr:row>
      <xdr:rowOff>0</xdr:rowOff>
    </xdr:from>
    <xdr:ext cx="95250" cy="228600"/>
    <xdr:sp macro="" textlink="">
      <xdr:nvSpPr>
        <xdr:cNvPr id="1241" name="Text Box 8">
          <a:extLst>
            <a:ext uri="{FF2B5EF4-FFF2-40B4-BE49-F238E27FC236}">
              <a16:creationId xmlns:a16="http://schemas.microsoft.com/office/drawing/2014/main" id="{DE738BFB-CDAA-42ED-B07D-09AF26ED613E}"/>
            </a:ext>
          </a:extLst>
        </xdr:cNvPr>
        <xdr:cNvSpPr txBox="1">
          <a:spLocks noChangeArrowheads="1"/>
        </xdr:cNvSpPr>
      </xdr:nvSpPr>
      <xdr:spPr bwMode="auto">
        <a:xfrm>
          <a:off x="0" y="48691800"/>
          <a:ext cx="95250" cy="228600"/>
        </a:xfrm>
        <a:prstGeom prst="rect">
          <a:avLst/>
        </a:prstGeom>
        <a:noFill/>
        <a:ln w="9525">
          <a:noFill/>
          <a:miter lim="800000"/>
          <a:headEnd/>
          <a:tailEnd/>
        </a:ln>
      </xdr:spPr>
    </xdr:sp>
    <xdr:clientData/>
  </xdr:oneCellAnchor>
  <xdr:oneCellAnchor>
    <xdr:from>
      <xdr:col>0</xdr:col>
      <xdr:colOff>0</xdr:colOff>
      <xdr:row>187</xdr:row>
      <xdr:rowOff>0</xdr:rowOff>
    </xdr:from>
    <xdr:ext cx="95250" cy="228600"/>
    <xdr:sp macro="" textlink="">
      <xdr:nvSpPr>
        <xdr:cNvPr id="1242" name="Text Box 9">
          <a:extLst>
            <a:ext uri="{FF2B5EF4-FFF2-40B4-BE49-F238E27FC236}">
              <a16:creationId xmlns:a16="http://schemas.microsoft.com/office/drawing/2014/main" id="{2B9132CA-6DA8-419B-ADE4-FCA45E49491B}"/>
            </a:ext>
          </a:extLst>
        </xdr:cNvPr>
        <xdr:cNvSpPr txBox="1">
          <a:spLocks noChangeArrowheads="1"/>
        </xdr:cNvSpPr>
      </xdr:nvSpPr>
      <xdr:spPr bwMode="auto">
        <a:xfrm>
          <a:off x="0" y="48691800"/>
          <a:ext cx="95250" cy="228600"/>
        </a:xfrm>
        <a:prstGeom prst="rect">
          <a:avLst/>
        </a:prstGeom>
        <a:noFill/>
        <a:ln w="9525">
          <a:noFill/>
          <a:miter lim="800000"/>
          <a:headEnd/>
          <a:tailEnd/>
        </a:ln>
      </xdr:spPr>
    </xdr:sp>
    <xdr:clientData/>
  </xdr:oneCellAnchor>
  <xdr:oneCellAnchor>
    <xdr:from>
      <xdr:col>0</xdr:col>
      <xdr:colOff>0</xdr:colOff>
      <xdr:row>187</xdr:row>
      <xdr:rowOff>0</xdr:rowOff>
    </xdr:from>
    <xdr:ext cx="95250" cy="228600"/>
    <xdr:sp macro="" textlink="">
      <xdr:nvSpPr>
        <xdr:cNvPr id="1243" name="Text Box 10">
          <a:extLst>
            <a:ext uri="{FF2B5EF4-FFF2-40B4-BE49-F238E27FC236}">
              <a16:creationId xmlns:a16="http://schemas.microsoft.com/office/drawing/2014/main" id="{E67D1A04-2591-4C78-8712-9F07AEAF4BA2}"/>
            </a:ext>
          </a:extLst>
        </xdr:cNvPr>
        <xdr:cNvSpPr txBox="1">
          <a:spLocks noChangeArrowheads="1"/>
        </xdr:cNvSpPr>
      </xdr:nvSpPr>
      <xdr:spPr bwMode="auto">
        <a:xfrm>
          <a:off x="0" y="48691800"/>
          <a:ext cx="95250" cy="228600"/>
        </a:xfrm>
        <a:prstGeom prst="rect">
          <a:avLst/>
        </a:prstGeom>
        <a:noFill/>
        <a:ln w="9525">
          <a:noFill/>
          <a:miter lim="800000"/>
          <a:headEnd/>
          <a:tailEnd/>
        </a:ln>
      </xdr:spPr>
    </xdr:sp>
    <xdr:clientData/>
  </xdr:oneCellAnchor>
  <xdr:oneCellAnchor>
    <xdr:from>
      <xdr:col>0</xdr:col>
      <xdr:colOff>0</xdr:colOff>
      <xdr:row>187</xdr:row>
      <xdr:rowOff>0</xdr:rowOff>
    </xdr:from>
    <xdr:ext cx="95250" cy="228600"/>
    <xdr:sp macro="" textlink="">
      <xdr:nvSpPr>
        <xdr:cNvPr id="1244" name="Text Box 1">
          <a:extLst>
            <a:ext uri="{FF2B5EF4-FFF2-40B4-BE49-F238E27FC236}">
              <a16:creationId xmlns:a16="http://schemas.microsoft.com/office/drawing/2014/main" id="{91E4D59C-354C-4D49-99AC-FABB7C4FF03B}"/>
            </a:ext>
          </a:extLst>
        </xdr:cNvPr>
        <xdr:cNvSpPr txBox="1">
          <a:spLocks noChangeArrowheads="1"/>
        </xdr:cNvSpPr>
      </xdr:nvSpPr>
      <xdr:spPr bwMode="auto">
        <a:xfrm>
          <a:off x="0" y="48691800"/>
          <a:ext cx="95250" cy="228600"/>
        </a:xfrm>
        <a:prstGeom prst="rect">
          <a:avLst/>
        </a:prstGeom>
        <a:noFill/>
        <a:ln w="9525">
          <a:noFill/>
          <a:miter lim="800000"/>
          <a:headEnd/>
          <a:tailEnd/>
        </a:ln>
      </xdr:spPr>
    </xdr:sp>
    <xdr:clientData/>
  </xdr:oneCellAnchor>
  <xdr:oneCellAnchor>
    <xdr:from>
      <xdr:col>0</xdr:col>
      <xdr:colOff>0</xdr:colOff>
      <xdr:row>187</xdr:row>
      <xdr:rowOff>0</xdr:rowOff>
    </xdr:from>
    <xdr:ext cx="95250" cy="228600"/>
    <xdr:sp macro="" textlink="">
      <xdr:nvSpPr>
        <xdr:cNvPr id="1245" name="Text Box 2">
          <a:extLst>
            <a:ext uri="{FF2B5EF4-FFF2-40B4-BE49-F238E27FC236}">
              <a16:creationId xmlns:a16="http://schemas.microsoft.com/office/drawing/2014/main" id="{C0B0F6C1-F57F-41F3-9269-D1D4E05A2F83}"/>
            </a:ext>
          </a:extLst>
        </xdr:cNvPr>
        <xdr:cNvSpPr txBox="1">
          <a:spLocks noChangeArrowheads="1"/>
        </xdr:cNvSpPr>
      </xdr:nvSpPr>
      <xdr:spPr bwMode="auto">
        <a:xfrm>
          <a:off x="0" y="48691800"/>
          <a:ext cx="95250" cy="228600"/>
        </a:xfrm>
        <a:prstGeom prst="rect">
          <a:avLst/>
        </a:prstGeom>
        <a:noFill/>
        <a:ln w="9525">
          <a:noFill/>
          <a:miter lim="800000"/>
          <a:headEnd/>
          <a:tailEnd/>
        </a:ln>
      </xdr:spPr>
    </xdr:sp>
    <xdr:clientData/>
  </xdr:oneCellAnchor>
  <xdr:oneCellAnchor>
    <xdr:from>
      <xdr:col>0</xdr:col>
      <xdr:colOff>0</xdr:colOff>
      <xdr:row>187</xdr:row>
      <xdr:rowOff>0</xdr:rowOff>
    </xdr:from>
    <xdr:ext cx="95250" cy="228600"/>
    <xdr:sp macro="" textlink="">
      <xdr:nvSpPr>
        <xdr:cNvPr id="1246" name="Text Box 7">
          <a:extLst>
            <a:ext uri="{FF2B5EF4-FFF2-40B4-BE49-F238E27FC236}">
              <a16:creationId xmlns:a16="http://schemas.microsoft.com/office/drawing/2014/main" id="{9590BE12-B232-4EC6-84F1-13A7A0435C29}"/>
            </a:ext>
          </a:extLst>
        </xdr:cNvPr>
        <xdr:cNvSpPr txBox="1">
          <a:spLocks noChangeArrowheads="1"/>
        </xdr:cNvSpPr>
      </xdr:nvSpPr>
      <xdr:spPr bwMode="auto">
        <a:xfrm>
          <a:off x="0" y="48691800"/>
          <a:ext cx="95250" cy="228600"/>
        </a:xfrm>
        <a:prstGeom prst="rect">
          <a:avLst/>
        </a:prstGeom>
        <a:noFill/>
        <a:ln w="9525">
          <a:noFill/>
          <a:miter lim="800000"/>
          <a:headEnd/>
          <a:tailEnd/>
        </a:ln>
      </xdr:spPr>
    </xdr:sp>
    <xdr:clientData/>
  </xdr:oneCellAnchor>
  <xdr:oneCellAnchor>
    <xdr:from>
      <xdr:col>0</xdr:col>
      <xdr:colOff>0</xdr:colOff>
      <xdr:row>187</xdr:row>
      <xdr:rowOff>0</xdr:rowOff>
    </xdr:from>
    <xdr:ext cx="95250" cy="228600"/>
    <xdr:sp macro="" textlink="">
      <xdr:nvSpPr>
        <xdr:cNvPr id="1247" name="Text Box 8">
          <a:extLst>
            <a:ext uri="{FF2B5EF4-FFF2-40B4-BE49-F238E27FC236}">
              <a16:creationId xmlns:a16="http://schemas.microsoft.com/office/drawing/2014/main" id="{917EF209-86B5-4480-B82A-AB7CC987878A}"/>
            </a:ext>
          </a:extLst>
        </xdr:cNvPr>
        <xdr:cNvSpPr txBox="1">
          <a:spLocks noChangeArrowheads="1"/>
        </xdr:cNvSpPr>
      </xdr:nvSpPr>
      <xdr:spPr bwMode="auto">
        <a:xfrm>
          <a:off x="0" y="48691800"/>
          <a:ext cx="95250" cy="228600"/>
        </a:xfrm>
        <a:prstGeom prst="rect">
          <a:avLst/>
        </a:prstGeom>
        <a:noFill/>
        <a:ln w="9525">
          <a:noFill/>
          <a:miter lim="800000"/>
          <a:headEnd/>
          <a:tailEnd/>
        </a:ln>
      </xdr:spPr>
    </xdr:sp>
    <xdr:clientData/>
  </xdr:oneCellAnchor>
  <xdr:oneCellAnchor>
    <xdr:from>
      <xdr:col>0</xdr:col>
      <xdr:colOff>0</xdr:colOff>
      <xdr:row>187</xdr:row>
      <xdr:rowOff>0</xdr:rowOff>
    </xdr:from>
    <xdr:ext cx="95250" cy="228600"/>
    <xdr:sp macro="" textlink="">
      <xdr:nvSpPr>
        <xdr:cNvPr id="1248" name="Text Box 9">
          <a:extLst>
            <a:ext uri="{FF2B5EF4-FFF2-40B4-BE49-F238E27FC236}">
              <a16:creationId xmlns:a16="http://schemas.microsoft.com/office/drawing/2014/main" id="{EF20078C-A960-4D24-AA88-212ED067057F}"/>
            </a:ext>
          </a:extLst>
        </xdr:cNvPr>
        <xdr:cNvSpPr txBox="1">
          <a:spLocks noChangeArrowheads="1"/>
        </xdr:cNvSpPr>
      </xdr:nvSpPr>
      <xdr:spPr bwMode="auto">
        <a:xfrm>
          <a:off x="0" y="48691800"/>
          <a:ext cx="95250" cy="228600"/>
        </a:xfrm>
        <a:prstGeom prst="rect">
          <a:avLst/>
        </a:prstGeom>
        <a:noFill/>
        <a:ln w="9525">
          <a:noFill/>
          <a:miter lim="800000"/>
          <a:headEnd/>
          <a:tailEnd/>
        </a:ln>
      </xdr:spPr>
    </xdr:sp>
    <xdr:clientData/>
  </xdr:oneCellAnchor>
  <xdr:oneCellAnchor>
    <xdr:from>
      <xdr:col>0</xdr:col>
      <xdr:colOff>0</xdr:colOff>
      <xdr:row>187</xdr:row>
      <xdr:rowOff>0</xdr:rowOff>
    </xdr:from>
    <xdr:ext cx="95250" cy="228600"/>
    <xdr:sp macro="" textlink="">
      <xdr:nvSpPr>
        <xdr:cNvPr id="1249" name="Text Box 10">
          <a:extLst>
            <a:ext uri="{FF2B5EF4-FFF2-40B4-BE49-F238E27FC236}">
              <a16:creationId xmlns:a16="http://schemas.microsoft.com/office/drawing/2014/main" id="{EE18B5FA-98A9-443F-9E94-BA6FA8DB6D77}"/>
            </a:ext>
          </a:extLst>
        </xdr:cNvPr>
        <xdr:cNvSpPr txBox="1">
          <a:spLocks noChangeArrowheads="1"/>
        </xdr:cNvSpPr>
      </xdr:nvSpPr>
      <xdr:spPr bwMode="auto">
        <a:xfrm>
          <a:off x="0" y="486918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50" name="Text Box 1">
          <a:extLst>
            <a:ext uri="{FF2B5EF4-FFF2-40B4-BE49-F238E27FC236}">
              <a16:creationId xmlns:a16="http://schemas.microsoft.com/office/drawing/2014/main" id="{4F3AD10A-A118-459C-AEAA-43A6B71DD062}"/>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51" name="Text Box 2">
          <a:extLst>
            <a:ext uri="{FF2B5EF4-FFF2-40B4-BE49-F238E27FC236}">
              <a16:creationId xmlns:a16="http://schemas.microsoft.com/office/drawing/2014/main" id="{66640D89-3F0F-43A8-9D21-A1A5FFC6D7CC}"/>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52" name="Text Box 7">
          <a:extLst>
            <a:ext uri="{FF2B5EF4-FFF2-40B4-BE49-F238E27FC236}">
              <a16:creationId xmlns:a16="http://schemas.microsoft.com/office/drawing/2014/main" id="{C789D1A3-4EE0-4AC4-BF2C-EF1B9D3B7647}"/>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53" name="Text Box 8">
          <a:extLst>
            <a:ext uri="{FF2B5EF4-FFF2-40B4-BE49-F238E27FC236}">
              <a16:creationId xmlns:a16="http://schemas.microsoft.com/office/drawing/2014/main" id="{3B196228-5EFC-4DF4-ABE7-A67F36830B2C}"/>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54" name="Text Box 9">
          <a:extLst>
            <a:ext uri="{FF2B5EF4-FFF2-40B4-BE49-F238E27FC236}">
              <a16:creationId xmlns:a16="http://schemas.microsoft.com/office/drawing/2014/main" id="{2762AF3A-AC7F-4815-9F1F-3494AB75CEF1}"/>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55" name="Text Box 10">
          <a:extLst>
            <a:ext uri="{FF2B5EF4-FFF2-40B4-BE49-F238E27FC236}">
              <a16:creationId xmlns:a16="http://schemas.microsoft.com/office/drawing/2014/main" id="{99DE4C3F-2156-419C-B27C-25A64BCD9273}"/>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56" name="Text Box 1">
          <a:extLst>
            <a:ext uri="{FF2B5EF4-FFF2-40B4-BE49-F238E27FC236}">
              <a16:creationId xmlns:a16="http://schemas.microsoft.com/office/drawing/2014/main" id="{954A80E8-E2C7-4C72-BAC2-A915ACA04DCA}"/>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57" name="Text Box 2">
          <a:extLst>
            <a:ext uri="{FF2B5EF4-FFF2-40B4-BE49-F238E27FC236}">
              <a16:creationId xmlns:a16="http://schemas.microsoft.com/office/drawing/2014/main" id="{E5BA4C42-B506-4F61-A0BD-58599A67591D}"/>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58" name="Text Box 7">
          <a:extLst>
            <a:ext uri="{FF2B5EF4-FFF2-40B4-BE49-F238E27FC236}">
              <a16:creationId xmlns:a16="http://schemas.microsoft.com/office/drawing/2014/main" id="{6FCD1E95-390A-4AB1-9A8E-FC0742660A4A}"/>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59" name="Text Box 8">
          <a:extLst>
            <a:ext uri="{FF2B5EF4-FFF2-40B4-BE49-F238E27FC236}">
              <a16:creationId xmlns:a16="http://schemas.microsoft.com/office/drawing/2014/main" id="{EA2049B3-7B54-4DFB-8141-D75556B67ADD}"/>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60" name="Text Box 9">
          <a:extLst>
            <a:ext uri="{FF2B5EF4-FFF2-40B4-BE49-F238E27FC236}">
              <a16:creationId xmlns:a16="http://schemas.microsoft.com/office/drawing/2014/main" id="{9FDAF459-D2D2-4D22-B04B-452EDD8DC933}"/>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61" name="Text Box 10">
          <a:extLst>
            <a:ext uri="{FF2B5EF4-FFF2-40B4-BE49-F238E27FC236}">
              <a16:creationId xmlns:a16="http://schemas.microsoft.com/office/drawing/2014/main" id="{23D22680-8921-4D9C-A079-294AE2B80648}"/>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62" name="Text Box 1">
          <a:extLst>
            <a:ext uri="{FF2B5EF4-FFF2-40B4-BE49-F238E27FC236}">
              <a16:creationId xmlns:a16="http://schemas.microsoft.com/office/drawing/2014/main" id="{1D721A91-9A47-4DF3-91FC-615E56091ACE}"/>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63" name="Text Box 2">
          <a:extLst>
            <a:ext uri="{FF2B5EF4-FFF2-40B4-BE49-F238E27FC236}">
              <a16:creationId xmlns:a16="http://schemas.microsoft.com/office/drawing/2014/main" id="{BF67F3F7-7C71-4AE2-8813-4AE01100E124}"/>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64" name="Text Box 7">
          <a:extLst>
            <a:ext uri="{FF2B5EF4-FFF2-40B4-BE49-F238E27FC236}">
              <a16:creationId xmlns:a16="http://schemas.microsoft.com/office/drawing/2014/main" id="{035E0747-233B-412C-BFAA-F6B5386141A6}"/>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65" name="Text Box 8">
          <a:extLst>
            <a:ext uri="{FF2B5EF4-FFF2-40B4-BE49-F238E27FC236}">
              <a16:creationId xmlns:a16="http://schemas.microsoft.com/office/drawing/2014/main" id="{7D5E9184-9621-40B3-AC00-22E3168B87A3}"/>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66" name="Text Box 9">
          <a:extLst>
            <a:ext uri="{FF2B5EF4-FFF2-40B4-BE49-F238E27FC236}">
              <a16:creationId xmlns:a16="http://schemas.microsoft.com/office/drawing/2014/main" id="{FFB3B7C3-9DEB-40A4-8B48-A6575768C9DF}"/>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67" name="Text Box 10">
          <a:extLst>
            <a:ext uri="{FF2B5EF4-FFF2-40B4-BE49-F238E27FC236}">
              <a16:creationId xmlns:a16="http://schemas.microsoft.com/office/drawing/2014/main" id="{2DD9B9EE-3429-491E-A2F7-3679443FB38C}"/>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68" name="Text Box 1">
          <a:extLst>
            <a:ext uri="{FF2B5EF4-FFF2-40B4-BE49-F238E27FC236}">
              <a16:creationId xmlns:a16="http://schemas.microsoft.com/office/drawing/2014/main" id="{F4385E18-0F06-4E7D-816F-967BB46BFA62}"/>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69" name="Text Box 2">
          <a:extLst>
            <a:ext uri="{FF2B5EF4-FFF2-40B4-BE49-F238E27FC236}">
              <a16:creationId xmlns:a16="http://schemas.microsoft.com/office/drawing/2014/main" id="{2426B15D-CCFA-49D1-876A-DFE6E56A7BD0}"/>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70" name="Text Box 7">
          <a:extLst>
            <a:ext uri="{FF2B5EF4-FFF2-40B4-BE49-F238E27FC236}">
              <a16:creationId xmlns:a16="http://schemas.microsoft.com/office/drawing/2014/main" id="{6A750C83-184E-46FC-9624-24FD0EEEEF5C}"/>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71" name="Text Box 8">
          <a:extLst>
            <a:ext uri="{FF2B5EF4-FFF2-40B4-BE49-F238E27FC236}">
              <a16:creationId xmlns:a16="http://schemas.microsoft.com/office/drawing/2014/main" id="{5DEE6483-B475-4835-B37C-9DB9747B7E78}"/>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72" name="Text Box 9">
          <a:extLst>
            <a:ext uri="{FF2B5EF4-FFF2-40B4-BE49-F238E27FC236}">
              <a16:creationId xmlns:a16="http://schemas.microsoft.com/office/drawing/2014/main" id="{C6291297-7D88-4B1B-ABF7-192962530D15}"/>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73" name="Text Box 10">
          <a:extLst>
            <a:ext uri="{FF2B5EF4-FFF2-40B4-BE49-F238E27FC236}">
              <a16:creationId xmlns:a16="http://schemas.microsoft.com/office/drawing/2014/main" id="{B91767B0-DB01-49D6-99AF-0A5943E312CE}"/>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74" name="Text Box 1">
          <a:extLst>
            <a:ext uri="{FF2B5EF4-FFF2-40B4-BE49-F238E27FC236}">
              <a16:creationId xmlns:a16="http://schemas.microsoft.com/office/drawing/2014/main" id="{2BF76759-24F4-4330-A001-549AEDD16F3E}"/>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75" name="Text Box 2">
          <a:extLst>
            <a:ext uri="{FF2B5EF4-FFF2-40B4-BE49-F238E27FC236}">
              <a16:creationId xmlns:a16="http://schemas.microsoft.com/office/drawing/2014/main" id="{7E63466D-F130-4A24-97A6-5C59E22D1E55}"/>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76" name="Text Box 7">
          <a:extLst>
            <a:ext uri="{FF2B5EF4-FFF2-40B4-BE49-F238E27FC236}">
              <a16:creationId xmlns:a16="http://schemas.microsoft.com/office/drawing/2014/main" id="{0A3B96DC-CD72-4415-86E6-E061D148DAB7}"/>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77" name="Text Box 8">
          <a:extLst>
            <a:ext uri="{FF2B5EF4-FFF2-40B4-BE49-F238E27FC236}">
              <a16:creationId xmlns:a16="http://schemas.microsoft.com/office/drawing/2014/main" id="{0BF1252D-4ABE-4928-A952-77C665F79CF4}"/>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78" name="Text Box 9">
          <a:extLst>
            <a:ext uri="{FF2B5EF4-FFF2-40B4-BE49-F238E27FC236}">
              <a16:creationId xmlns:a16="http://schemas.microsoft.com/office/drawing/2014/main" id="{13402E8A-FEAF-41C9-9B0C-C857E5628BE3}"/>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79" name="Text Box 10">
          <a:extLst>
            <a:ext uri="{FF2B5EF4-FFF2-40B4-BE49-F238E27FC236}">
              <a16:creationId xmlns:a16="http://schemas.microsoft.com/office/drawing/2014/main" id="{1B0B501C-B3D2-43A5-9BF4-C8F19E893D14}"/>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80" name="Text Box 1">
          <a:extLst>
            <a:ext uri="{FF2B5EF4-FFF2-40B4-BE49-F238E27FC236}">
              <a16:creationId xmlns:a16="http://schemas.microsoft.com/office/drawing/2014/main" id="{82410260-6735-489C-BCF7-1A3E9E52BFE1}"/>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81" name="Text Box 2">
          <a:extLst>
            <a:ext uri="{FF2B5EF4-FFF2-40B4-BE49-F238E27FC236}">
              <a16:creationId xmlns:a16="http://schemas.microsoft.com/office/drawing/2014/main" id="{6C349152-6489-4360-B296-8BEE37212B1C}"/>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82" name="Text Box 7">
          <a:extLst>
            <a:ext uri="{FF2B5EF4-FFF2-40B4-BE49-F238E27FC236}">
              <a16:creationId xmlns:a16="http://schemas.microsoft.com/office/drawing/2014/main" id="{5D5E0773-C30B-44CF-9A97-C95C39A32AB9}"/>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83" name="Text Box 8">
          <a:extLst>
            <a:ext uri="{FF2B5EF4-FFF2-40B4-BE49-F238E27FC236}">
              <a16:creationId xmlns:a16="http://schemas.microsoft.com/office/drawing/2014/main" id="{80C1E23C-2266-4346-9273-42173EFC2AE4}"/>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84" name="Text Box 9">
          <a:extLst>
            <a:ext uri="{FF2B5EF4-FFF2-40B4-BE49-F238E27FC236}">
              <a16:creationId xmlns:a16="http://schemas.microsoft.com/office/drawing/2014/main" id="{7021ACCA-E390-403A-A733-E6B62431704D}"/>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85" name="Text Box 10">
          <a:extLst>
            <a:ext uri="{FF2B5EF4-FFF2-40B4-BE49-F238E27FC236}">
              <a16:creationId xmlns:a16="http://schemas.microsoft.com/office/drawing/2014/main" id="{A2F0617E-3CEE-42F3-BD5E-79CAC8FBCE0D}"/>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86" name="Text Box 1">
          <a:extLst>
            <a:ext uri="{FF2B5EF4-FFF2-40B4-BE49-F238E27FC236}">
              <a16:creationId xmlns:a16="http://schemas.microsoft.com/office/drawing/2014/main" id="{17F6C2FF-6A38-4031-ABF3-10E7E9DB7F81}"/>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87" name="Text Box 2">
          <a:extLst>
            <a:ext uri="{FF2B5EF4-FFF2-40B4-BE49-F238E27FC236}">
              <a16:creationId xmlns:a16="http://schemas.microsoft.com/office/drawing/2014/main" id="{75D4EB3F-7743-4006-A2A6-B54A92305F5E}"/>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88" name="Text Box 7">
          <a:extLst>
            <a:ext uri="{FF2B5EF4-FFF2-40B4-BE49-F238E27FC236}">
              <a16:creationId xmlns:a16="http://schemas.microsoft.com/office/drawing/2014/main" id="{43C2B362-6C95-4850-9322-43402AFFA874}"/>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89" name="Text Box 8">
          <a:extLst>
            <a:ext uri="{FF2B5EF4-FFF2-40B4-BE49-F238E27FC236}">
              <a16:creationId xmlns:a16="http://schemas.microsoft.com/office/drawing/2014/main" id="{68AB27E0-494F-4991-AB51-11AC1D7029C8}"/>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90" name="Text Box 9">
          <a:extLst>
            <a:ext uri="{FF2B5EF4-FFF2-40B4-BE49-F238E27FC236}">
              <a16:creationId xmlns:a16="http://schemas.microsoft.com/office/drawing/2014/main" id="{0E14C80B-006F-4DE3-B468-AB93137A7BC8}"/>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91" name="Text Box 10">
          <a:extLst>
            <a:ext uri="{FF2B5EF4-FFF2-40B4-BE49-F238E27FC236}">
              <a16:creationId xmlns:a16="http://schemas.microsoft.com/office/drawing/2014/main" id="{B5A861E4-C1E2-4446-9EE9-514BB3236E4D}"/>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92" name="Text Box 1">
          <a:extLst>
            <a:ext uri="{FF2B5EF4-FFF2-40B4-BE49-F238E27FC236}">
              <a16:creationId xmlns:a16="http://schemas.microsoft.com/office/drawing/2014/main" id="{4A2BB266-737D-49D3-92D5-3FB99E0D18C4}"/>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93" name="Text Box 2">
          <a:extLst>
            <a:ext uri="{FF2B5EF4-FFF2-40B4-BE49-F238E27FC236}">
              <a16:creationId xmlns:a16="http://schemas.microsoft.com/office/drawing/2014/main" id="{29A0A98D-4C61-4BBC-9112-F6453DD8DEB3}"/>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94" name="Text Box 7">
          <a:extLst>
            <a:ext uri="{FF2B5EF4-FFF2-40B4-BE49-F238E27FC236}">
              <a16:creationId xmlns:a16="http://schemas.microsoft.com/office/drawing/2014/main" id="{E38E2B48-CB01-4AE5-B261-FC974E4BC7B9}"/>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95" name="Text Box 8">
          <a:extLst>
            <a:ext uri="{FF2B5EF4-FFF2-40B4-BE49-F238E27FC236}">
              <a16:creationId xmlns:a16="http://schemas.microsoft.com/office/drawing/2014/main" id="{BE645504-316F-40C1-9FF0-2624232A118B}"/>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96" name="Text Box 9">
          <a:extLst>
            <a:ext uri="{FF2B5EF4-FFF2-40B4-BE49-F238E27FC236}">
              <a16:creationId xmlns:a16="http://schemas.microsoft.com/office/drawing/2014/main" id="{EE9A469A-F311-4912-AD42-754C70DEF668}"/>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185</xdr:row>
      <xdr:rowOff>0</xdr:rowOff>
    </xdr:from>
    <xdr:ext cx="95250" cy="228600"/>
    <xdr:sp macro="" textlink="">
      <xdr:nvSpPr>
        <xdr:cNvPr id="1297" name="Text Box 10">
          <a:extLst>
            <a:ext uri="{FF2B5EF4-FFF2-40B4-BE49-F238E27FC236}">
              <a16:creationId xmlns:a16="http://schemas.microsoft.com/office/drawing/2014/main" id="{B515727B-ADC6-44AC-B372-DD0CE09EAE6F}"/>
            </a:ext>
          </a:extLst>
        </xdr:cNvPr>
        <xdr:cNvSpPr txBox="1">
          <a:spLocks noChangeArrowheads="1"/>
        </xdr:cNvSpPr>
      </xdr:nvSpPr>
      <xdr:spPr bwMode="auto">
        <a:xfrm>
          <a:off x="0" y="4827270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298" name="Text Box 1">
          <a:extLst>
            <a:ext uri="{FF2B5EF4-FFF2-40B4-BE49-F238E27FC236}">
              <a16:creationId xmlns:a16="http://schemas.microsoft.com/office/drawing/2014/main" id="{C2DDD7B2-322A-4B1C-9233-CC9493126A98}"/>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299" name="Text Box 2">
          <a:extLst>
            <a:ext uri="{FF2B5EF4-FFF2-40B4-BE49-F238E27FC236}">
              <a16:creationId xmlns:a16="http://schemas.microsoft.com/office/drawing/2014/main" id="{ACA1014F-23A6-490D-8DFC-A384D558C8C1}"/>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00" name="Text Box 3">
          <a:extLst>
            <a:ext uri="{FF2B5EF4-FFF2-40B4-BE49-F238E27FC236}">
              <a16:creationId xmlns:a16="http://schemas.microsoft.com/office/drawing/2014/main" id="{BDB960B9-B3B5-4246-890F-CD48288B0D4F}"/>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01" name="Text Box 4">
          <a:extLst>
            <a:ext uri="{FF2B5EF4-FFF2-40B4-BE49-F238E27FC236}">
              <a16:creationId xmlns:a16="http://schemas.microsoft.com/office/drawing/2014/main" id="{55A94688-1118-4FB0-8CE4-5D790983F61A}"/>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02" name="Text Box 5">
          <a:extLst>
            <a:ext uri="{FF2B5EF4-FFF2-40B4-BE49-F238E27FC236}">
              <a16:creationId xmlns:a16="http://schemas.microsoft.com/office/drawing/2014/main" id="{03B7362C-8717-4493-9905-246BBE4C5F1B}"/>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03" name="Text Box 6">
          <a:extLst>
            <a:ext uri="{FF2B5EF4-FFF2-40B4-BE49-F238E27FC236}">
              <a16:creationId xmlns:a16="http://schemas.microsoft.com/office/drawing/2014/main" id="{66936796-A550-449E-B9DD-913BDD76F00B}"/>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04" name="Text Box 7">
          <a:extLst>
            <a:ext uri="{FF2B5EF4-FFF2-40B4-BE49-F238E27FC236}">
              <a16:creationId xmlns:a16="http://schemas.microsoft.com/office/drawing/2014/main" id="{B36CF963-D679-42C2-8A3A-892A16B59788}"/>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05" name="Text Box 8">
          <a:extLst>
            <a:ext uri="{FF2B5EF4-FFF2-40B4-BE49-F238E27FC236}">
              <a16:creationId xmlns:a16="http://schemas.microsoft.com/office/drawing/2014/main" id="{61952716-1B89-4327-96A8-0CE4336D879C}"/>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06" name="Text Box 9">
          <a:extLst>
            <a:ext uri="{FF2B5EF4-FFF2-40B4-BE49-F238E27FC236}">
              <a16:creationId xmlns:a16="http://schemas.microsoft.com/office/drawing/2014/main" id="{C5520686-144F-4848-87A7-CD666879E1FB}"/>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07" name="Text Box 10">
          <a:extLst>
            <a:ext uri="{FF2B5EF4-FFF2-40B4-BE49-F238E27FC236}">
              <a16:creationId xmlns:a16="http://schemas.microsoft.com/office/drawing/2014/main" id="{CC8FBBD4-FBC0-49E0-AE53-07CE0C3FE57E}"/>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76200" cy="1671530"/>
    <xdr:sp macro="" textlink="">
      <xdr:nvSpPr>
        <xdr:cNvPr id="1308" name="Text Box 11">
          <a:extLst>
            <a:ext uri="{FF2B5EF4-FFF2-40B4-BE49-F238E27FC236}">
              <a16:creationId xmlns:a16="http://schemas.microsoft.com/office/drawing/2014/main" id="{62E40A90-AD37-47D6-9438-B090C0E417A7}"/>
            </a:ext>
          </a:extLst>
        </xdr:cNvPr>
        <xdr:cNvSpPr txBox="1">
          <a:spLocks noChangeArrowheads="1"/>
        </xdr:cNvSpPr>
      </xdr:nvSpPr>
      <xdr:spPr bwMode="auto">
        <a:xfrm>
          <a:off x="0" y="61055250"/>
          <a:ext cx="76200" cy="1671530"/>
        </a:xfrm>
        <a:prstGeom prst="rect">
          <a:avLst/>
        </a:prstGeom>
        <a:noFill/>
        <a:ln w="9525">
          <a:noFill/>
          <a:miter lim="800000"/>
          <a:headEnd/>
          <a:tailEnd/>
        </a:ln>
      </xdr:spPr>
    </xdr:sp>
    <xdr:clientData/>
  </xdr:oneCellAnchor>
  <xdr:oneCellAnchor>
    <xdr:from>
      <xdr:col>0</xdr:col>
      <xdr:colOff>0</xdr:colOff>
      <xdr:row>245</xdr:row>
      <xdr:rowOff>0</xdr:rowOff>
    </xdr:from>
    <xdr:ext cx="76200" cy="1671530"/>
    <xdr:sp macro="" textlink="">
      <xdr:nvSpPr>
        <xdr:cNvPr id="1309" name="Text Box 12">
          <a:extLst>
            <a:ext uri="{FF2B5EF4-FFF2-40B4-BE49-F238E27FC236}">
              <a16:creationId xmlns:a16="http://schemas.microsoft.com/office/drawing/2014/main" id="{44FA042E-FA63-4176-83D1-962DDFB63150}"/>
            </a:ext>
          </a:extLst>
        </xdr:cNvPr>
        <xdr:cNvSpPr txBox="1">
          <a:spLocks noChangeArrowheads="1"/>
        </xdr:cNvSpPr>
      </xdr:nvSpPr>
      <xdr:spPr bwMode="auto">
        <a:xfrm>
          <a:off x="0" y="61055250"/>
          <a:ext cx="76200" cy="167153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10" name="Text Box 1">
          <a:extLst>
            <a:ext uri="{FF2B5EF4-FFF2-40B4-BE49-F238E27FC236}">
              <a16:creationId xmlns:a16="http://schemas.microsoft.com/office/drawing/2014/main" id="{A4E28B1C-6A1D-46CC-AD9E-1B68ABDCF4B9}"/>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11" name="Text Box 2">
          <a:extLst>
            <a:ext uri="{FF2B5EF4-FFF2-40B4-BE49-F238E27FC236}">
              <a16:creationId xmlns:a16="http://schemas.microsoft.com/office/drawing/2014/main" id="{D5D46E48-F9E8-4ECC-8CBD-E8E3CED98A86}"/>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12" name="Text Box 7">
          <a:extLst>
            <a:ext uri="{FF2B5EF4-FFF2-40B4-BE49-F238E27FC236}">
              <a16:creationId xmlns:a16="http://schemas.microsoft.com/office/drawing/2014/main" id="{F3405153-7428-4792-A3B2-AAEDE438D1DC}"/>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13" name="Text Box 8">
          <a:extLst>
            <a:ext uri="{FF2B5EF4-FFF2-40B4-BE49-F238E27FC236}">
              <a16:creationId xmlns:a16="http://schemas.microsoft.com/office/drawing/2014/main" id="{487F4AA0-6ADD-4BEB-8A6E-2FAAF4E12F04}"/>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14" name="Text Box 9">
          <a:extLst>
            <a:ext uri="{FF2B5EF4-FFF2-40B4-BE49-F238E27FC236}">
              <a16:creationId xmlns:a16="http://schemas.microsoft.com/office/drawing/2014/main" id="{13D9F465-FD4C-4EDE-84AF-18D758988BD1}"/>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15" name="Text Box 10">
          <a:extLst>
            <a:ext uri="{FF2B5EF4-FFF2-40B4-BE49-F238E27FC236}">
              <a16:creationId xmlns:a16="http://schemas.microsoft.com/office/drawing/2014/main" id="{623D073B-3D88-4AF8-907A-4371D260378A}"/>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16" name="Text Box 1">
          <a:extLst>
            <a:ext uri="{FF2B5EF4-FFF2-40B4-BE49-F238E27FC236}">
              <a16:creationId xmlns:a16="http://schemas.microsoft.com/office/drawing/2014/main" id="{8FB2D49F-4FDA-43B2-A68B-83259C75CBBF}"/>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17" name="Text Box 2">
          <a:extLst>
            <a:ext uri="{FF2B5EF4-FFF2-40B4-BE49-F238E27FC236}">
              <a16:creationId xmlns:a16="http://schemas.microsoft.com/office/drawing/2014/main" id="{A32EC5DB-D49C-4BC4-9AA2-36D16E87181D}"/>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18" name="Text Box 3">
          <a:extLst>
            <a:ext uri="{FF2B5EF4-FFF2-40B4-BE49-F238E27FC236}">
              <a16:creationId xmlns:a16="http://schemas.microsoft.com/office/drawing/2014/main" id="{E77196D4-E222-4081-A716-D7FABF8CC814}"/>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19" name="Text Box 4">
          <a:extLst>
            <a:ext uri="{FF2B5EF4-FFF2-40B4-BE49-F238E27FC236}">
              <a16:creationId xmlns:a16="http://schemas.microsoft.com/office/drawing/2014/main" id="{F57C2A76-8F85-4C7C-8A6A-C5E3F32B3595}"/>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20" name="Text Box 5">
          <a:extLst>
            <a:ext uri="{FF2B5EF4-FFF2-40B4-BE49-F238E27FC236}">
              <a16:creationId xmlns:a16="http://schemas.microsoft.com/office/drawing/2014/main" id="{DE2122E8-2788-42CB-B3D0-0CAEA6258667}"/>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21" name="Text Box 6">
          <a:extLst>
            <a:ext uri="{FF2B5EF4-FFF2-40B4-BE49-F238E27FC236}">
              <a16:creationId xmlns:a16="http://schemas.microsoft.com/office/drawing/2014/main" id="{963CB02E-55D6-4C5B-A8A2-D36A9423BB3D}"/>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22" name="Text Box 7">
          <a:extLst>
            <a:ext uri="{FF2B5EF4-FFF2-40B4-BE49-F238E27FC236}">
              <a16:creationId xmlns:a16="http://schemas.microsoft.com/office/drawing/2014/main" id="{50A405CB-0972-4892-8332-4C6DE1EB9C23}"/>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23" name="Text Box 8">
          <a:extLst>
            <a:ext uri="{FF2B5EF4-FFF2-40B4-BE49-F238E27FC236}">
              <a16:creationId xmlns:a16="http://schemas.microsoft.com/office/drawing/2014/main" id="{1397C9D6-8145-424E-8E68-E7A104FA3103}"/>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24" name="Text Box 9">
          <a:extLst>
            <a:ext uri="{FF2B5EF4-FFF2-40B4-BE49-F238E27FC236}">
              <a16:creationId xmlns:a16="http://schemas.microsoft.com/office/drawing/2014/main" id="{C40F0AE6-8AD6-4F50-BA2B-4C2866FE741E}"/>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25" name="Text Box 10">
          <a:extLst>
            <a:ext uri="{FF2B5EF4-FFF2-40B4-BE49-F238E27FC236}">
              <a16:creationId xmlns:a16="http://schemas.microsoft.com/office/drawing/2014/main" id="{A1285328-5A47-457C-BB87-8067F5265280}"/>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76200" cy="1671530"/>
    <xdr:sp macro="" textlink="">
      <xdr:nvSpPr>
        <xdr:cNvPr id="1326" name="Text Box 11">
          <a:extLst>
            <a:ext uri="{FF2B5EF4-FFF2-40B4-BE49-F238E27FC236}">
              <a16:creationId xmlns:a16="http://schemas.microsoft.com/office/drawing/2014/main" id="{1C25478B-E000-44D6-912B-4B1C2D4B076E}"/>
            </a:ext>
          </a:extLst>
        </xdr:cNvPr>
        <xdr:cNvSpPr txBox="1">
          <a:spLocks noChangeArrowheads="1"/>
        </xdr:cNvSpPr>
      </xdr:nvSpPr>
      <xdr:spPr bwMode="auto">
        <a:xfrm>
          <a:off x="0" y="61055250"/>
          <a:ext cx="76200" cy="1671530"/>
        </a:xfrm>
        <a:prstGeom prst="rect">
          <a:avLst/>
        </a:prstGeom>
        <a:noFill/>
        <a:ln w="9525">
          <a:noFill/>
          <a:miter lim="800000"/>
          <a:headEnd/>
          <a:tailEnd/>
        </a:ln>
      </xdr:spPr>
    </xdr:sp>
    <xdr:clientData/>
  </xdr:oneCellAnchor>
  <xdr:oneCellAnchor>
    <xdr:from>
      <xdr:col>0</xdr:col>
      <xdr:colOff>0</xdr:colOff>
      <xdr:row>245</xdr:row>
      <xdr:rowOff>0</xdr:rowOff>
    </xdr:from>
    <xdr:ext cx="76200" cy="1671530"/>
    <xdr:sp macro="" textlink="">
      <xdr:nvSpPr>
        <xdr:cNvPr id="1327" name="Text Box 12">
          <a:extLst>
            <a:ext uri="{FF2B5EF4-FFF2-40B4-BE49-F238E27FC236}">
              <a16:creationId xmlns:a16="http://schemas.microsoft.com/office/drawing/2014/main" id="{4BBA90EA-20F3-4FC7-ACF8-D6C0E7908882}"/>
            </a:ext>
          </a:extLst>
        </xdr:cNvPr>
        <xdr:cNvSpPr txBox="1">
          <a:spLocks noChangeArrowheads="1"/>
        </xdr:cNvSpPr>
      </xdr:nvSpPr>
      <xdr:spPr bwMode="auto">
        <a:xfrm>
          <a:off x="0" y="61055250"/>
          <a:ext cx="76200" cy="167153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28" name="Text Box 1">
          <a:extLst>
            <a:ext uri="{FF2B5EF4-FFF2-40B4-BE49-F238E27FC236}">
              <a16:creationId xmlns:a16="http://schemas.microsoft.com/office/drawing/2014/main" id="{D7680EE4-7ED1-456A-95F3-28619B578102}"/>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29" name="Text Box 2">
          <a:extLst>
            <a:ext uri="{FF2B5EF4-FFF2-40B4-BE49-F238E27FC236}">
              <a16:creationId xmlns:a16="http://schemas.microsoft.com/office/drawing/2014/main" id="{CB7BED83-ABA4-4919-9977-7C51F091173F}"/>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30" name="Text Box 7">
          <a:extLst>
            <a:ext uri="{FF2B5EF4-FFF2-40B4-BE49-F238E27FC236}">
              <a16:creationId xmlns:a16="http://schemas.microsoft.com/office/drawing/2014/main" id="{5DA69836-79D3-405E-8EA7-1CD7F4F4EE98}"/>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31" name="Text Box 8">
          <a:extLst>
            <a:ext uri="{FF2B5EF4-FFF2-40B4-BE49-F238E27FC236}">
              <a16:creationId xmlns:a16="http://schemas.microsoft.com/office/drawing/2014/main" id="{293B0243-8BA0-4D74-BBB2-75D89412D3DC}"/>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32" name="Text Box 9">
          <a:extLst>
            <a:ext uri="{FF2B5EF4-FFF2-40B4-BE49-F238E27FC236}">
              <a16:creationId xmlns:a16="http://schemas.microsoft.com/office/drawing/2014/main" id="{C859ED53-DCD7-4963-BE9B-3A05C43B2357}"/>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33" name="Text Box 10">
          <a:extLst>
            <a:ext uri="{FF2B5EF4-FFF2-40B4-BE49-F238E27FC236}">
              <a16:creationId xmlns:a16="http://schemas.microsoft.com/office/drawing/2014/main" id="{A640D4D3-74CC-46C0-BA4E-3814AA99CA52}"/>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34" name="Text Box 1">
          <a:extLst>
            <a:ext uri="{FF2B5EF4-FFF2-40B4-BE49-F238E27FC236}">
              <a16:creationId xmlns:a16="http://schemas.microsoft.com/office/drawing/2014/main" id="{B150BBEA-020F-4549-ACED-8D3C2DB5D919}"/>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35" name="Text Box 2">
          <a:extLst>
            <a:ext uri="{FF2B5EF4-FFF2-40B4-BE49-F238E27FC236}">
              <a16:creationId xmlns:a16="http://schemas.microsoft.com/office/drawing/2014/main" id="{241B463B-8E56-4297-85A6-D380035708A8}"/>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36" name="Text Box 3">
          <a:extLst>
            <a:ext uri="{FF2B5EF4-FFF2-40B4-BE49-F238E27FC236}">
              <a16:creationId xmlns:a16="http://schemas.microsoft.com/office/drawing/2014/main" id="{E8C4B974-CCC2-46A5-B8D8-5AE467C727EE}"/>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37" name="Text Box 4">
          <a:extLst>
            <a:ext uri="{FF2B5EF4-FFF2-40B4-BE49-F238E27FC236}">
              <a16:creationId xmlns:a16="http://schemas.microsoft.com/office/drawing/2014/main" id="{63587864-CECA-4020-85EA-C080507999E6}"/>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38" name="Text Box 5">
          <a:extLst>
            <a:ext uri="{FF2B5EF4-FFF2-40B4-BE49-F238E27FC236}">
              <a16:creationId xmlns:a16="http://schemas.microsoft.com/office/drawing/2014/main" id="{497A20E3-C5EC-455E-A22C-55FAB0A06B81}"/>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39" name="Text Box 6">
          <a:extLst>
            <a:ext uri="{FF2B5EF4-FFF2-40B4-BE49-F238E27FC236}">
              <a16:creationId xmlns:a16="http://schemas.microsoft.com/office/drawing/2014/main" id="{A679A51E-9507-42CA-B45D-5DCBC02CA882}"/>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40" name="Text Box 7">
          <a:extLst>
            <a:ext uri="{FF2B5EF4-FFF2-40B4-BE49-F238E27FC236}">
              <a16:creationId xmlns:a16="http://schemas.microsoft.com/office/drawing/2014/main" id="{C7F85701-5DDA-425A-A69B-9439BBA7B3E5}"/>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41" name="Text Box 8">
          <a:extLst>
            <a:ext uri="{FF2B5EF4-FFF2-40B4-BE49-F238E27FC236}">
              <a16:creationId xmlns:a16="http://schemas.microsoft.com/office/drawing/2014/main" id="{34B60E60-9C94-4863-9CD2-7EB9D55C8E44}"/>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42" name="Text Box 9">
          <a:extLst>
            <a:ext uri="{FF2B5EF4-FFF2-40B4-BE49-F238E27FC236}">
              <a16:creationId xmlns:a16="http://schemas.microsoft.com/office/drawing/2014/main" id="{F16833B7-C8CA-474E-9B97-8CBB425385F9}"/>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43" name="Text Box 10">
          <a:extLst>
            <a:ext uri="{FF2B5EF4-FFF2-40B4-BE49-F238E27FC236}">
              <a16:creationId xmlns:a16="http://schemas.microsoft.com/office/drawing/2014/main" id="{FC6BBB61-B675-4756-BEE7-BE045368C7DD}"/>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76200" cy="1604855"/>
    <xdr:sp macro="" textlink="">
      <xdr:nvSpPr>
        <xdr:cNvPr id="1344" name="Text Box 11">
          <a:extLst>
            <a:ext uri="{FF2B5EF4-FFF2-40B4-BE49-F238E27FC236}">
              <a16:creationId xmlns:a16="http://schemas.microsoft.com/office/drawing/2014/main" id="{6DF4DB4E-67AE-4E50-B458-461A11D6F038}"/>
            </a:ext>
          </a:extLst>
        </xdr:cNvPr>
        <xdr:cNvSpPr txBox="1">
          <a:spLocks noChangeArrowheads="1"/>
        </xdr:cNvSpPr>
      </xdr:nvSpPr>
      <xdr:spPr bwMode="auto">
        <a:xfrm>
          <a:off x="0" y="61055250"/>
          <a:ext cx="76200" cy="1604855"/>
        </a:xfrm>
        <a:prstGeom prst="rect">
          <a:avLst/>
        </a:prstGeom>
        <a:noFill/>
        <a:ln w="9525">
          <a:noFill/>
          <a:miter lim="800000"/>
          <a:headEnd/>
          <a:tailEnd/>
        </a:ln>
      </xdr:spPr>
    </xdr:sp>
    <xdr:clientData/>
  </xdr:oneCellAnchor>
  <xdr:oneCellAnchor>
    <xdr:from>
      <xdr:col>0</xdr:col>
      <xdr:colOff>0</xdr:colOff>
      <xdr:row>245</xdr:row>
      <xdr:rowOff>0</xdr:rowOff>
    </xdr:from>
    <xdr:ext cx="76200" cy="1604855"/>
    <xdr:sp macro="" textlink="">
      <xdr:nvSpPr>
        <xdr:cNvPr id="1345" name="Text Box 12">
          <a:extLst>
            <a:ext uri="{FF2B5EF4-FFF2-40B4-BE49-F238E27FC236}">
              <a16:creationId xmlns:a16="http://schemas.microsoft.com/office/drawing/2014/main" id="{2A5B1B74-4B21-4530-9C0E-099266F71530}"/>
            </a:ext>
          </a:extLst>
        </xdr:cNvPr>
        <xdr:cNvSpPr txBox="1">
          <a:spLocks noChangeArrowheads="1"/>
        </xdr:cNvSpPr>
      </xdr:nvSpPr>
      <xdr:spPr bwMode="auto">
        <a:xfrm>
          <a:off x="0" y="61055250"/>
          <a:ext cx="76200" cy="1604855"/>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46" name="Text Box 1">
          <a:extLst>
            <a:ext uri="{FF2B5EF4-FFF2-40B4-BE49-F238E27FC236}">
              <a16:creationId xmlns:a16="http://schemas.microsoft.com/office/drawing/2014/main" id="{5E80F6C6-5A11-4A03-B85A-A4C8AA68F9CB}"/>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47" name="Text Box 2">
          <a:extLst>
            <a:ext uri="{FF2B5EF4-FFF2-40B4-BE49-F238E27FC236}">
              <a16:creationId xmlns:a16="http://schemas.microsoft.com/office/drawing/2014/main" id="{37F794D2-3791-4FAD-9F22-5A97FFA38386}"/>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48" name="Text Box 7">
          <a:extLst>
            <a:ext uri="{FF2B5EF4-FFF2-40B4-BE49-F238E27FC236}">
              <a16:creationId xmlns:a16="http://schemas.microsoft.com/office/drawing/2014/main" id="{EFD25D73-FD63-4235-AA6F-B5278F496F35}"/>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49" name="Text Box 8">
          <a:extLst>
            <a:ext uri="{FF2B5EF4-FFF2-40B4-BE49-F238E27FC236}">
              <a16:creationId xmlns:a16="http://schemas.microsoft.com/office/drawing/2014/main" id="{0F755B0B-EC99-4952-AB76-39A4D8ECC4E4}"/>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50" name="Text Box 9">
          <a:extLst>
            <a:ext uri="{FF2B5EF4-FFF2-40B4-BE49-F238E27FC236}">
              <a16:creationId xmlns:a16="http://schemas.microsoft.com/office/drawing/2014/main" id="{A0A3877B-EFF8-45C2-9BCD-8A703151AFE9}"/>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51" name="Text Box 10">
          <a:extLst>
            <a:ext uri="{FF2B5EF4-FFF2-40B4-BE49-F238E27FC236}">
              <a16:creationId xmlns:a16="http://schemas.microsoft.com/office/drawing/2014/main" id="{F663809D-0ABB-4C93-9D97-7E9457BF0879}"/>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52" name="Text Box 1">
          <a:extLst>
            <a:ext uri="{FF2B5EF4-FFF2-40B4-BE49-F238E27FC236}">
              <a16:creationId xmlns:a16="http://schemas.microsoft.com/office/drawing/2014/main" id="{8822B0CA-157F-4D44-8998-79A2239C7E4A}"/>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53" name="Text Box 2">
          <a:extLst>
            <a:ext uri="{FF2B5EF4-FFF2-40B4-BE49-F238E27FC236}">
              <a16:creationId xmlns:a16="http://schemas.microsoft.com/office/drawing/2014/main" id="{D075CED1-11D6-4DF8-B9DF-A9C26D43421F}"/>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54" name="Text Box 3">
          <a:extLst>
            <a:ext uri="{FF2B5EF4-FFF2-40B4-BE49-F238E27FC236}">
              <a16:creationId xmlns:a16="http://schemas.microsoft.com/office/drawing/2014/main" id="{7D0A8CFA-025B-4D71-92C5-137BC2243DA2}"/>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55" name="Text Box 4">
          <a:extLst>
            <a:ext uri="{FF2B5EF4-FFF2-40B4-BE49-F238E27FC236}">
              <a16:creationId xmlns:a16="http://schemas.microsoft.com/office/drawing/2014/main" id="{07076B80-2D1C-4BAD-A24C-E2F24DEBEFEC}"/>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56" name="Text Box 5">
          <a:extLst>
            <a:ext uri="{FF2B5EF4-FFF2-40B4-BE49-F238E27FC236}">
              <a16:creationId xmlns:a16="http://schemas.microsoft.com/office/drawing/2014/main" id="{7D3E0CD2-968A-4D03-88D1-9E8A3596D1F5}"/>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57" name="Text Box 6">
          <a:extLst>
            <a:ext uri="{FF2B5EF4-FFF2-40B4-BE49-F238E27FC236}">
              <a16:creationId xmlns:a16="http://schemas.microsoft.com/office/drawing/2014/main" id="{68214DF7-D767-441C-AFE3-2BC3D76C77DC}"/>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58" name="Text Box 7">
          <a:extLst>
            <a:ext uri="{FF2B5EF4-FFF2-40B4-BE49-F238E27FC236}">
              <a16:creationId xmlns:a16="http://schemas.microsoft.com/office/drawing/2014/main" id="{E857164B-B7B1-48E1-9097-25B3A85D95A7}"/>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59" name="Text Box 8">
          <a:extLst>
            <a:ext uri="{FF2B5EF4-FFF2-40B4-BE49-F238E27FC236}">
              <a16:creationId xmlns:a16="http://schemas.microsoft.com/office/drawing/2014/main" id="{4E3D4498-7DA4-4030-816B-BE0D43E41B7E}"/>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60" name="Text Box 9">
          <a:extLst>
            <a:ext uri="{FF2B5EF4-FFF2-40B4-BE49-F238E27FC236}">
              <a16:creationId xmlns:a16="http://schemas.microsoft.com/office/drawing/2014/main" id="{F92A2559-9804-4D62-8047-A7E4B32AE64E}"/>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61" name="Text Box 10">
          <a:extLst>
            <a:ext uri="{FF2B5EF4-FFF2-40B4-BE49-F238E27FC236}">
              <a16:creationId xmlns:a16="http://schemas.microsoft.com/office/drawing/2014/main" id="{8E238802-9285-41E3-AA93-6A5EBF25DFAA}"/>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76200" cy="1604855"/>
    <xdr:sp macro="" textlink="">
      <xdr:nvSpPr>
        <xdr:cNvPr id="1362" name="Text Box 11">
          <a:extLst>
            <a:ext uri="{FF2B5EF4-FFF2-40B4-BE49-F238E27FC236}">
              <a16:creationId xmlns:a16="http://schemas.microsoft.com/office/drawing/2014/main" id="{7FE61FC9-7B35-42AA-A00C-1A045302BCEB}"/>
            </a:ext>
          </a:extLst>
        </xdr:cNvPr>
        <xdr:cNvSpPr txBox="1">
          <a:spLocks noChangeArrowheads="1"/>
        </xdr:cNvSpPr>
      </xdr:nvSpPr>
      <xdr:spPr bwMode="auto">
        <a:xfrm>
          <a:off x="0" y="61055250"/>
          <a:ext cx="76200" cy="1604855"/>
        </a:xfrm>
        <a:prstGeom prst="rect">
          <a:avLst/>
        </a:prstGeom>
        <a:noFill/>
        <a:ln w="9525">
          <a:noFill/>
          <a:miter lim="800000"/>
          <a:headEnd/>
          <a:tailEnd/>
        </a:ln>
      </xdr:spPr>
    </xdr:sp>
    <xdr:clientData/>
  </xdr:oneCellAnchor>
  <xdr:oneCellAnchor>
    <xdr:from>
      <xdr:col>0</xdr:col>
      <xdr:colOff>0</xdr:colOff>
      <xdr:row>245</xdr:row>
      <xdr:rowOff>0</xdr:rowOff>
    </xdr:from>
    <xdr:ext cx="76200" cy="1604855"/>
    <xdr:sp macro="" textlink="">
      <xdr:nvSpPr>
        <xdr:cNvPr id="1363" name="Text Box 12">
          <a:extLst>
            <a:ext uri="{FF2B5EF4-FFF2-40B4-BE49-F238E27FC236}">
              <a16:creationId xmlns:a16="http://schemas.microsoft.com/office/drawing/2014/main" id="{03C18440-B737-454E-AF14-3456D85F7557}"/>
            </a:ext>
          </a:extLst>
        </xdr:cNvPr>
        <xdr:cNvSpPr txBox="1">
          <a:spLocks noChangeArrowheads="1"/>
        </xdr:cNvSpPr>
      </xdr:nvSpPr>
      <xdr:spPr bwMode="auto">
        <a:xfrm>
          <a:off x="0" y="61055250"/>
          <a:ext cx="76200" cy="1604855"/>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64" name="Text Box 1">
          <a:extLst>
            <a:ext uri="{FF2B5EF4-FFF2-40B4-BE49-F238E27FC236}">
              <a16:creationId xmlns:a16="http://schemas.microsoft.com/office/drawing/2014/main" id="{8E814091-36A6-47A4-AF03-B31D501A7C21}"/>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65" name="Text Box 2">
          <a:extLst>
            <a:ext uri="{FF2B5EF4-FFF2-40B4-BE49-F238E27FC236}">
              <a16:creationId xmlns:a16="http://schemas.microsoft.com/office/drawing/2014/main" id="{619221F8-B813-4F30-8FE4-C93F883118E9}"/>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66" name="Text Box 7">
          <a:extLst>
            <a:ext uri="{FF2B5EF4-FFF2-40B4-BE49-F238E27FC236}">
              <a16:creationId xmlns:a16="http://schemas.microsoft.com/office/drawing/2014/main" id="{C27B74EB-9506-472B-B495-FB3A1C8817C7}"/>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67" name="Text Box 8">
          <a:extLst>
            <a:ext uri="{FF2B5EF4-FFF2-40B4-BE49-F238E27FC236}">
              <a16:creationId xmlns:a16="http://schemas.microsoft.com/office/drawing/2014/main" id="{91112089-AB6D-4FDA-A1DC-960199DD567C}"/>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68" name="Text Box 9">
          <a:extLst>
            <a:ext uri="{FF2B5EF4-FFF2-40B4-BE49-F238E27FC236}">
              <a16:creationId xmlns:a16="http://schemas.microsoft.com/office/drawing/2014/main" id="{3AC86C05-AF96-4B6F-A65D-6F8C787B571E}"/>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69" name="Text Box 10">
          <a:extLst>
            <a:ext uri="{FF2B5EF4-FFF2-40B4-BE49-F238E27FC236}">
              <a16:creationId xmlns:a16="http://schemas.microsoft.com/office/drawing/2014/main" id="{00946194-CF78-4E26-8BFB-E779E5809546}"/>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70" name="Text Box 1">
          <a:extLst>
            <a:ext uri="{FF2B5EF4-FFF2-40B4-BE49-F238E27FC236}">
              <a16:creationId xmlns:a16="http://schemas.microsoft.com/office/drawing/2014/main" id="{537B563C-D54C-4EEE-AEF3-286323A46B4C}"/>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71" name="Text Box 2">
          <a:extLst>
            <a:ext uri="{FF2B5EF4-FFF2-40B4-BE49-F238E27FC236}">
              <a16:creationId xmlns:a16="http://schemas.microsoft.com/office/drawing/2014/main" id="{A33F42AC-3970-4CC3-B19B-B0D5A8D15427}"/>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72" name="Text Box 3">
          <a:extLst>
            <a:ext uri="{FF2B5EF4-FFF2-40B4-BE49-F238E27FC236}">
              <a16:creationId xmlns:a16="http://schemas.microsoft.com/office/drawing/2014/main" id="{46A0ECA2-FAC3-4E95-9722-F7B5862FC5DE}"/>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73" name="Text Box 4">
          <a:extLst>
            <a:ext uri="{FF2B5EF4-FFF2-40B4-BE49-F238E27FC236}">
              <a16:creationId xmlns:a16="http://schemas.microsoft.com/office/drawing/2014/main" id="{E6B847ED-A118-44C9-BB52-C47CF7D8D0E2}"/>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74" name="Text Box 5">
          <a:extLst>
            <a:ext uri="{FF2B5EF4-FFF2-40B4-BE49-F238E27FC236}">
              <a16:creationId xmlns:a16="http://schemas.microsoft.com/office/drawing/2014/main" id="{A3DBCB58-9E36-40D4-A443-15C03A0E9EF2}"/>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75" name="Text Box 6">
          <a:extLst>
            <a:ext uri="{FF2B5EF4-FFF2-40B4-BE49-F238E27FC236}">
              <a16:creationId xmlns:a16="http://schemas.microsoft.com/office/drawing/2014/main" id="{99E0E143-08B5-45AC-92E5-8749E55E6980}"/>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76" name="Text Box 7">
          <a:extLst>
            <a:ext uri="{FF2B5EF4-FFF2-40B4-BE49-F238E27FC236}">
              <a16:creationId xmlns:a16="http://schemas.microsoft.com/office/drawing/2014/main" id="{56FDA482-2F6C-491F-B111-034D6674E708}"/>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77" name="Text Box 8">
          <a:extLst>
            <a:ext uri="{FF2B5EF4-FFF2-40B4-BE49-F238E27FC236}">
              <a16:creationId xmlns:a16="http://schemas.microsoft.com/office/drawing/2014/main" id="{EADF6502-1725-4122-81A7-F017DE320688}"/>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78" name="Text Box 9">
          <a:extLst>
            <a:ext uri="{FF2B5EF4-FFF2-40B4-BE49-F238E27FC236}">
              <a16:creationId xmlns:a16="http://schemas.microsoft.com/office/drawing/2014/main" id="{99C845A0-9F41-4976-86DB-33ED53845FB2}"/>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79" name="Text Box 10">
          <a:extLst>
            <a:ext uri="{FF2B5EF4-FFF2-40B4-BE49-F238E27FC236}">
              <a16:creationId xmlns:a16="http://schemas.microsoft.com/office/drawing/2014/main" id="{A830B418-C591-40B5-B4C0-A21050A64095}"/>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76200" cy="1604855"/>
    <xdr:sp macro="" textlink="">
      <xdr:nvSpPr>
        <xdr:cNvPr id="1380" name="Text Box 11">
          <a:extLst>
            <a:ext uri="{FF2B5EF4-FFF2-40B4-BE49-F238E27FC236}">
              <a16:creationId xmlns:a16="http://schemas.microsoft.com/office/drawing/2014/main" id="{12071555-9DE2-4A01-A924-483E1A521C05}"/>
            </a:ext>
          </a:extLst>
        </xdr:cNvPr>
        <xdr:cNvSpPr txBox="1">
          <a:spLocks noChangeArrowheads="1"/>
        </xdr:cNvSpPr>
      </xdr:nvSpPr>
      <xdr:spPr bwMode="auto">
        <a:xfrm>
          <a:off x="0" y="61055250"/>
          <a:ext cx="76200" cy="1604855"/>
        </a:xfrm>
        <a:prstGeom prst="rect">
          <a:avLst/>
        </a:prstGeom>
        <a:noFill/>
        <a:ln w="9525">
          <a:noFill/>
          <a:miter lim="800000"/>
          <a:headEnd/>
          <a:tailEnd/>
        </a:ln>
      </xdr:spPr>
    </xdr:sp>
    <xdr:clientData/>
  </xdr:oneCellAnchor>
  <xdr:oneCellAnchor>
    <xdr:from>
      <xdr:col>0</xdr:col>
      <xdr:colOff>0</xdr:colOff>
      <xdr:row>245</xdr:row>
      <xdr:rowOff>0</xdr:rowOff>
    </xdr:from>
    <xdr:ext cx="76200" cy="1604855"/>
    <xdr:sp macro="" textlink="">
      <xdr:nvSpPr>
        <xdr:cNvPr id="1381" name="Text Box 12">
          <a:extLst>
            <a:ext uri="{FF2B5EF4-FFF2-40B4-BE49-F238E27FC236}">
              <a16:creationId xmlns:a16="http://schemas.microsoft.com/office/drawing/2014/main" id="{4F71CB8F-F74B-4C9E-9E9E-3D44CF396667}"/>
            </a:ext>
          </a:extLst>
        </xdr:cNvPr>
        <xdr:cNvSpPr txBox="1">
          <a:spLocks noChangeArrowheads="1"/>
        </xdr:cNvSpPr>
      </xdr:nvSpPr>
      <xdr:spPr bwMode="auto">
        <a:xfrm>
          <a:off x="0" y="61055250"/>
          <a:ext cx="76200" cy="1604855"/>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82" name="Text Box 1">
          <a:extLst>
            <a:ext uri="{FF2B5EF4-FFF2-40B4-BE49-F238E27FC236}">
              <a16:creationId xmlns:a16="http://schemas.microsoft.com/office/drawing/2014/main" id="{189561CE-005D-4CC0-81BE-0FA849CB5837}"/>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83" name="Text Box 2">
          <a:extLst>
            <a:ext uri="{FF2B5EF4-FFF2-40B4-BE49-F238E27FC236}">
              <a16:creationId xmlns:a16="http://schemas.microsoft.com/office/drawing/2014/main" id="{DC6D551D-A8E8-4890-AC5A-20198CE81E4E}"/>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84" name="Text Box 7">
          <a:extLst>
            <a:ext uri="{FF2B5EF4-FFF2-40B4-BE49-F238E27FC236}">
              <a16:creationId xmlns:a16="http://schemas.microsoft.com/office/drawing/2014/main" id="{C6E89FC8-6EDE-459C-832F-05E97D9CD427}"/>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85" name="Text Box 8">
          <a:extLst>
            <a:ext uri="{FF2B5EF4-FFF2-40B4-BE49-F238E27FC236}">
              <a16:creationId xmlns:a16="http://schemas.microsoft.com/office/drawing/2014/main" id="{1A8CA619-3120-4F38-B369-ADCAABD49FB5}"/>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86" name="Text Box 9">
          <a:extLst>
            <a:ext uri="{FF2B5EF4-FFF2-40B4-BE49-F238E27FC236}">
              <a16:creationId xmlns:a16="http://schemas.microsoft.com/office/drawing/2014/main" id="{4E41E72A-5B01-4113-A2C8-B94394BFB007}"/>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87" name="Text Box 10">
          <a:extLst>
            <a:ext uri="{FF2B5EF4-FFF2-40B4-BE49-F238E27FC236}">
              <a16:creationId xmlns:a16="http://schemas.microsoft.com/office/drawing/2014/main" id="{8C0A41CB-123A-4A0C-9F25-9205918274E3}"/>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88" name="Text Box 1">
          <a:extLst>
            <a:ext uri="{FF2B5EF4-FFF2-40B4-BE49-F238E27FC236}">
              <a16:creationId xmlns:a16="http://schemas.microsoft.com/office/drawing/2014/main" id="{B90B7E2A-7CC8-420B-A29A-A0A706974E0E}"/>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89" name="Text Box 2">
          <a:extLst>
            <a:ext uri="{FF2B5EF4-FFF2-40B4-BE49-F238E27FC236}">
              <a16:creationId xmlns:a16="http://schemas.microsoft.com/office/drawing/2014/main" id="{AE85A137-7569-4FD5-B5FE-E1E3990F138E}"/>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90" name="Text Box 3">
          <a:extLst>
            <a:ext uri="{FF2B5EF4-FFF2-40B4-BE49-F238E27FC236}">
              <a16:creationId xmlns:a16="http://schemas.microsoft.com/office/drawing/2014/main" id="{148C6899-6655-4EB4-8F77-A53F5BF7D11C}"/>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91" name="Text Box 4">
          <a:extLst>
            <a:ext uri="{FF2B5EF4-FFF2-40B4-BE49-F238E27FC236}">
              <a16:creationId xmlns:a16="http://schemas.microsoft.com/office/drawing/2014/main" id="{0E7A4248-A297-4988-8CC2-6ED2F6274319}"/>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92" name="Text Box 5">
          <a:extLst>
            <a:ext uri="{FF2B5EF4-FFF2-40B4-BE49-F238E27FC236}">
              <a16:creationId xmlns:a16="http://schemas.microsoft.com/office/drawing/2014/main" id="{D2C0B20C-81D1-4333-9D2B-25FAFA06ABF0}"/>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93" name="Text Box 6">
          <a:extLst>
            <a:ext uri="{FF2B5EF4-FFF2-40B4-BE49-F238E27FC236}">
              <a16:creationId xmlns:a16="http://schemas.microsoft.com/office/drawing/2014/main" id="{483EFEF8-508C-43E1-986A-85F9230282E3}"/>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94" name="Text Box 7">
          <a:extLst>
            <a:ext uri="{FF2B5EF4-FFF2-40B4-BE49-F238E27FC236}">
              <a16:creationId xmlns:a16="http://schemas.microsoft.com/office/drawing/2014/main" id="{885E378B-1065-4972-98E0-2302897FB5E1}"/>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95" name="Text Box 8">
          <a:extLst>
            <a:ext uri="{FF2B5EF4-FFF2-40B4-BE49-F238E27FC236}">
              <a16:creationId xmlns:a16="http://schemas.microsoft.com/office/drawing/2014/main" id="{317B4EC1-9491-4D41-864C-BB25BAE49C7B}"/>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96" name="Text Box 9">
          <a:extLst>
            <a:ext uri="{FF2B5EF4-FFF2-40B4-BE49-F238E27FC236}">
              <a16:creationId xmlns:a16="http://schemas.microsoft.com/office/drawing/2014/main" id="{39F9278F-CE0E-48E6-83DA-EFA8C0444DFC}"/>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397" name="Text Box 10">
          <a:extLst>
            <a:ext uri="{FF2B5EF4-FFF2-40B4-BE49-F238E27FC236}">
              <a16:creationId xmlns:a16="http://schemas.microsoft.com/office/drawing/2014/main" id="{8BE83F88-A13A-48AB-9BB1-904ACA63AD0E}"/>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76200" cy="1604855"/>
    <xdr:sp macro="" textlink="">
      <xdr:nvSpPr>
        <xdr:cNvPr id="1398" name="Text Box 11">
          <a:extLst>
            <a:ext uri="{FF2B5EF4-FFF2-40B4-BE49-F238E27FC236}">
              <a16:creationId xmlns:a16="http://schemas.microsoft.com/office/drawing/2014/main" id="{127A4AF5-B348-419B-8DE2-785B2DF642B6}"/>
            </a:ext>
          </a:extLst>
        </xdr:cNvPr>
        <xdr:cNvSpPr txBox="1">
          <a:spLocks noChangeArrowheads="1"/>
        </xdr:cNvSpPr>
      </xdr:nvSpPr>
      <xdr:spPr bwMode="auto">
        <a:xfrm>
          <a:off x="0" y="61055250"/>
          <a:ext cx="76200" cy="1604855"/>
        </a:xfrm>
        <a:prstGeom prst="rect">
          <a:avLst/>
        </a:prstGeom>
        <a:noFill/>
        <a:ln w="9525">
          <a:noFill/>
          <a:miter lim="800000"/>
          <a:headEnd/>
          <a:tailEnd/>
        </a:ln>
      </xdr:spPr>
    </xdr:sp>
    <xdr:clientData/>
  </xdr:oneCellAnchor>
  <xdr:oneCellAnchor>
    <xdr:from>
      <xdr:col>0</xdr:col>
      <xdr:colOff>0</xdr:colOff>
      <xdr:row>245</xdr:row>
      <xdr:rowOff>0</xdr:rowOff>
    </xdr:from>
    <xdr:ext cx="76200" cy="1604855"/>
    <xdr:sp macro="" textlink="">
      <xdr:nvSpPr>
        <xdr:cNvPr id="1399" name="Text Box 12">
          <a:extLst>
            <a:ext uri="{FF2B5EF4-FFF2-40B4-BE49-F238E27FC236}">
              <a16:creationId xmlns:a16="http://schemas.microsoft.com/office/drawing/2014/main" id="{4EBECDFB-82E5-4CB2-91B3-C978C5D447DE}"/>
            </a:ext>
          </a:extLst>
        </xdr:cNvPr>
        <xdr:cNvSpPr txBox="1">
          <a:spLocks noChangeArrowheads="1"/>
        </xdr:cNvSpPr>
      </xdr:nvSpPr>
      <xdr:spPr bwMode="auto">
        <a:xfrm>
          <a:off x="0" y="61055250"/>
          <a:ext cx="76200" cy="1604855"/>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00" name="Text Box 1">
          <a:extLst>
            <a:ext uri="{FF2B5EF4-FFF2-40B4-BE49-F238E27FC236}">
              <a16:creationId xmlns:a16="http://schemas.microsoft.com/office/drawing/2014/main" id="{57C08C41-AE88-4CFF-B067-7ECBB376EADC}"/>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01" name="Text Box 2">
          <a:extLst>
            <a:ext uri="{FF2B5EF4-FFF2-40B4-BE49-F238E27FC236}">
              <a16:creationId xmlns:a16="http://schemas.microsoft.com/office/drawing/2014/main" id="{3F4A251D-3442-4BEB-A285-7D48222784AE}"/>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02" name="Text Box 7">
          <a:extLst>
            <a:ext uri="{FF2B5EF4-FFF2-40B4-BE49-F238E27FC236}">
              <a16:creationId xmlns:a16="http://schemas.microsoft.com/office/drawing/2014/main" id="{05CE462E-B14C-45C2-98D8-14E3B2176EDA}"/>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03" name="Text Box 8">
          <a:extLst>
            <a:ext uri="{FF2B5EF4-FFF2-40B4-BE49-F238E27FC236}">
              <a16:creationId xmlns:a16="http://schemas.microsoft.com/office/drawing/2014/main" id="{3C3E39E4-3E2C-45D9-B118-DCE75589CD3A}"/>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04" name="Text Box 9">
          <a:extLst>
            <a:ext uri="{FF2B5EF4-FFF2-40B4-BE49-F238E27FC236}">
              <a16:creationId xmlns:a16="http://schemas.microsoft.com/office/drawing/2014/main" id="{FDBFB9A4-4FC7-47D5-B39C-731D39B0C04B}"/>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05" name="Text Box 10">
          <a:extLst>
            <a:ext uri="{FF2B5EF4-FFF2-40B4-BE49-F238E27FC236}">
              <a16:creationId xmlns:a16="http://schemas.microsoft.com/office/drawing/2014/main" id="{CFB2780D-0E73-4049-8122-2F51B963E3DC}"/>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06" name="Text Box 1">
          <a:extLst>
            <a:ext uri="{FF2B5EF4-FFF2-40B4-BE49-F238E27FC236}">
              <a16:creationId xmlns:a16="http://schemas.microsoft.com/office/drawing/2014/main" id="{DCB720ED-7235-4921-9737-4C4C791C60CF}"/>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07" name="Text Box 2">
          <a:extLst>
            <a:ext uri="{FF2B5EF4-FFF2-40B4-BE49-F238E27FC236}">
              <a16:creationId xmlns:a16="http://schemas.microsoft.com/office/drawing/2014/main" id="{DBD88A16-5CC2-4D72-AB87-B7753AA947F2}"/>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08" name="Text Box 7">
          <a:extLst>
            <a:ext uri="{FF2B5EF4-FFF2-40B4-BE49-F238E27FC236}">
              <a16:creationId xmlns:a16="http://schemas.microsoft.com/office/drawing/2014/main" id="{26C6D203-8D2C-4A14-9D5A-60FE3FFC03FF}"/>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09" name="Text Box 8">
          <a:extLst>
            <a:ext uri="{FF2B5EF4-FFF2-40B4-BE49-F238E27FC236}">
              <a16:creationId xmlns:a16="http://schemas.microsoft.com/office/drawing/2014/main" id="{E18564CB-34F4-4CB6-874A-B1BCFA4AEB12}"/>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10" name="Text Box 9">
          <a:extLst>
            <a:ext uri="{FF2B5EF4-FFF2-40B4-BE49-F238E27FC236}">
              <a16:creationId xmlns:a16="http://schemas.microsoft.com/office/drawing/2014/main" id="{B3AD6C5E-2263-4F5D-ACE3-0482FAF64FE1}"/>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11" name="Text Box 10">
          <a:extLst>
            <a:ext uri="{FF2B5EF4-FFF2-40B4-BE49-F238E27FC236}">
              <a16:creationId xmlns:a16="http://schemas.microsoft.com/office/drawing/2014/main" id="{34C97A20-7BC7-4801-AC7E-62D068A6EBDE}"/>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12" name="Text Box 1">
          <a:extLst>
            <a:ext uri="{FF2B5EF4-FFF2-40B4-BE49-F238E27FC236}">
              <a16:creationId xmlns:a16="http://schemas.microsoft.com/office/drawing/2014/main" id="{294E0CD9-F1EB-4E78-B5D2-6403E9CB66F6}"/>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13" name="Text Box 2">
          <a:extLst>
            <a:ext uri="{FF2B5EF4-FFF2-40B4-BE49-F238E27FC236}">
              <a16:creationId xmlns:a16="http://schemas.microsoft.com/office/drawing/2014/main" id="{2D8A8019-1600-4D72-A073-1080BB0E4F30}"/>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14" name="Text Box 7">
          <a:extLst>
            <a:ext uri="{FF2B5EF4-FFF2-40B4-BE49-F238E27FC236}">
              <a16:creationId xmlns:a16="http://schemas.microsoft.com/office/drawing/2014/main" id="{54A6B0A9-D1A6-4075-9EE5-8D6FD42E2978}"/>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15" name="Text Box 8">
          <a:extLst>
            <a:ext uri="{FF2B5EF4-FFF2-40B4-BE49-F238E27FC236}">
              <a16:creationId xmlns:a16="http://schemas.microsoft.com/office/drawing/2014/main" id="{CD2E676E-0AA6-448A-98CE-2434C68FAA19}"/>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16" name="Text Box 9">
          <a:extLst>
            <a:ext uri="{FF2B5EF4-FFF2-40B4-BE49-F238E27FC236}">
              <a16:creationId xmlns:a16="http://schemas.microsoft.com/office/drawing/2014/main" id="{A21A1394-FF0F-4C59-93AF-18FCEB693C7F}"/>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17" name="Text Box 10">
          <a:extLst>
            <a:ext uri="{FF2B5EF4-FFF2-40B4-BE49-F238E27FC236}">
              <a16:creationId xmlns:a16="http://schemas.microsoft.com/office/drawing/2014/main" id="{92C5687B-9653-40F2-8F13-80E24FCA8291}"/>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18" name="Text Box 1">
          <a:extLst>
            <a:ext uri="{FF2B5EF4-FFF2-40B4-BE49-F238E27FC236}">
              <a16:creationId xmlns:a16="http://schemas.microsoft.com/office/drawing/2014/main" id="{BED10309-60E8-42A0-8851-5EE05E7CEE22}"/>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19" name="Text Box 2">
          <a:extLst>
            <a:ext uri="{FF2B5EF4-FFF2-40B4-BE49-F238E27FC236}">
              <a16:creationId xmlns:a16="http://schemas.microsoft.com/office/drawing/2014/main" id="{80E575F0-4FD0-4DB9-B0CE-BF4E6769CEE4}"/>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20" name="Text Box 7">
          <a:extLst>
            <a:ext uri="{FF2B5EF4-FFF2-40B4-BE49-F238E27FC236}">
              <a16:creationId xmlns:a16="http://schemas.microsoft.com/office/drawing/2014/main" id="{95B28F51-7F66-4D21-9B7E-18884DF7B42C}"/>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21" name="Text Box 8">
          <a:extLst>
            <a:ext uri="{FF2B5EF4-FFF2-40B4-BE49-F238E27FC236}">
              <a16:creationId xmlns:a16="http://schemas.microsoft.com/office/drawing/2014/main" id="{A9492530-30FE-4023-8182-410758122B23}"/>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22" name="Text Box 9">
          <a:extLst>
            <a:ext uri="{FF2B5EF4-FFF2-40B4-BE49-F238E27FC236}">
              <a16:creationId xmlns:a16="http://schemas.microsoft.com/office/drawing/2014/main" id="{5CFF52CB-42BD-43D9-8D7F-A6A4BE761FA1}"/>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23" name="Text Box 10">
          <a:extLst>
            <a:ext uri="{FF2B5EF4-FFF2-40B4-BE49-F238E27FC236}">
              <a16:creationId xmlns:a16="http://schemas.microsoft.com/office/drawing/2014/main" id="{810A2BEC-3248-48F2-95C1-B8596B35076F}"/>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24" name="Text Box 1">
          <a:extLst>
            <a:ext uri="{FF2B5EF4-FFF2-40B4-BE49-F238E27FC236}">
              <a16:creationId xmlns:a16="http://schemas.microsoft.com/office/drawing/2014/main" id="{440D6C5A-EC74-4D98-9841-CEA3AF565C32}"/>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25" name="Text Box 2">
          <a:extLst>
            <a:ext uri="{FF2B5EF4-FFF2-40B4-BE49-F238E27FC236}">
              <a16:creationId xmlns:a16="http://schemas.microsoft.com/office/drawing/2014/main" id="{9F48ACF7-0687-48F1-A91D-3ED7BB1C695A}"/>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26" name="Text Box 7">
          <a:extLst>
            <a:ext uri="{FF2B5EF4-FFF2-40B4-BE49-F238E27FC236}">
              <a16:creationId xmlns:a16="http://schemas.microsoft.com/office/drawing/2014/main" id="{8195669A-4325-4054-8665-ADE6B01922F0}"/>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27" name="Text Box 8">
          <a:extLst>
            <a:ext uri="{FF2B5EF4-FFF2-40B4-BE49-F238E27FC236}">
              <a16:creationId xmlns:a16="http://schemas.microsoft.com/office/drawing/2014/main" id="{A7729206-C716-46DC-9036-DBB7C69F0DD9}"/>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28" name="Text Box 9">
          <a:extLst>
            <a:ext uri="{FF2B5EF4-FFF2-40B4-BE49-F238E27FC236}">
              <a16:creationId xmlns:a16="http://schemas.microsoft.com/office/drawing/2014/main" id="{69702DEF-57C5-462E-B64E-DF4E0A4F38D1}"/>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29" name="Text Box 10">
          <a:extLst>
            <a:ext uri="{FF2B5EF4-FFF2-40B4-BE49-F238E27FC236}">
              <a16:creationId xmlns:a16="http://schemas.microsoft.com/office/drawing/2014/main" id="{FFE6FA32-E762-4455-9160-5B19EFED4E56}"/>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30" name="Text Box 1">
          <a:extLst>
            <a:ext uri="{FF2B5EF4-FFF2-40B4-BE49-F238E27FC236}">
              <a16:creationId xmlns:a16="http://schemas.microsoft.com/office/drawing/2014/main" id="{462D4779-E8C5-4AC6-B39B-7AB033951542}"/>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31" name="Text Box 2">
          <a:extLst>
            <a:ext uri="{FF2B5EF4-FFF2-40B4-BE49-F238E27FC236}">
              <a16:creationId xmlns:a16="http://schemas.microsoft.com/office/drawing/2014/main" id="{4EFD6F96-E56D-481E-810E-537EFB843180}"/>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32" name="Text Box 7">
          <a:extLst>
            <a:ext uri="{FF2B5EF4-FFF2-40B4-BE49-F238E27FC236}">
              <a16:creationId xmlns:a16="http://schemas.microsoft.com/office/drawing/2014/main" id="{00822D2F-D4E7-4C2C-8F7E-888EE5ADA5DC}"/>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33" name="Text Box 8">
          <a:extLst>
            <a:ext uri="{FF2B5EF4-FFF2-40B4-BE49-F238E27FC236}">
              <a16:creationId xmlns:a16="http://schemas.microsoft.com/office/drawing/2014/main" id="{260EFC2D-152D-4F5F-B785-3450085FC74B}"/>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34" name="Text Box 9">
          <a:extLst>
            <a:ext uri="{FF2B5EF4-FFF2-40B4-BE49-F238E27FC236}">
              <a16:creationId xmlns:a16="http://schemas.microsoft.com/office/drawing/2014/main" id="{7E90CEAA-BE91-4728-A873-686292A3B5E7}"/>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35" name="Text Box 10">
          <a:extLst>
            <a:ext uri="{FF2B5EF4-FFF2-40B4-BE49-F238E27FC236}">
              <a16:creationId xmlns:a16="http://schemas.microsoft.com/office/drawing/2014/main" id="{037B4586-407C-4D87-9B32-C7E86162BD25}"/>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36" name="Text Box 1">
          <a:extLst>
            <a:ext uri="{FF2B5EF4-FFF2-40B4-BE49-F238E27FC236}">
              <a16:creationId xmlns:a16="http://schemas.microsoft.com/office/drawing/2014/main" id="{28FBF909-764D-4F55-A5DE-89EDF5DEDE06}"/>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37" name="Text Box 2">
          <a:extLst>
            <a:ext uri="{FF2B5EF4-FFF2-40B4-BE49-F238E27FC236}">
              <a16:creationId xmlns:a16="http://schemas.microsoft.com/office/drawing/2014/main" id="{A7CDF641-637B-46C3-B116-B46C926F5AF0}"/>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38" name="Text Box 7">
          <a:extLst>
            <a:ext uri="{FF2B5EF4-FFF2-40B4-BE49-F238E27FC236}">
              <a16:creationId xmlns:a16="http://schemas.microsoft.com/office/drawing/2014/main" id="{CFA8905F-8407-4100-95D4-56B29E3FFC95}"/>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39" name="Text Box 8">
          <a:extLst>
            <a:ext uri="{FF2B5EF4-FFF2-40B4-BE49-F238E27FC236}">
              <a16:creationId xmlns:a16="http://schemas.microsoft.com/office/drawing/2014/main" id="{4D786333-C454-42BD-804C-954B8468A2CD}"/>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40" name="Text Box 9">
          <a:extLst>
            <a:ext uri="{FF2B5EF4-FFF2-40B4-BE49-F238E27FC236}">
              <a16:creationId xmlns:a16="http://schemas.microsoft.com/office/drawing/2014/main" id="{10BB20EC-909A-4E67-B61F-505BAD6D9148}"/>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41" name="Text Box 10">
          <a:extLst>
            <a:ext uri="{FF2B5EF4-FFF2-40B4-BE49-F238E27FC236}">
              <a16:creationId xmlns:a16="http://schemas.microsoft.com/office/drawing/2014/main" id="{01448FD2-8D8C-471F-8F28-A29E00EBFA93}"/>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42" name="Text Box 1">
          <a:extLst>
            <a:ext uri="{FF2B5EF4-FFF2-40B4-BE49-F238E27FC236}">
              <a16:creationId xmlns:a16="http://schemas.microsoft.com/office/drawing/2014/main" id="{9394D439-722C-44CF-8864-6852866EA850}"/>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43" name="Text Box 2">
          <a:extLst>
            <a:ext uri="{FF2B5EF4-FFF2-40B4-BE49-F238E27FC236}">
              <a16:creationId xmlns:a16="http://schemas.microsoft.com/office/drawing/2014/main" id="{29255ECC-D6FD-49AA-9E3B-DD46F7DD6CE4}"/>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44" name="Text Box 7">
          <a:extLst>
            <a:ext uri="{FF2B5EF4-FFF2-40B4-BE49-F238E27FC236}">
              <a16:creationId xmlns:a16="http://schemas.microsoft.com/office/drawing/2014/main" id="{B1EB94D4-FEAE-4A9C-9B0D-A697756555C1}"/>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45" name="Text Box 8">
          <a:extLst>
            <a:ext uri="{FF2B5EF4-FFF2-40B4-BE49-F238E27FC236}">
              <a16:creationId xmlns:a16="http://schemas.microsoft.com/office/drawing/2014/main" id="{EC8B7419-B7BB-44A4-AB1A-E8867F2CC090}"/>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46" name="Text Box 9">
          <a:extLst>
            <a:ext uri="{FF2B5EF4-FFF2-40B4-BE49-F238E27FC236}">
              <a16:creationId xmlns:a16="http://schemas.microsoft.com/office/drawing/2014/main" id="{BAB62D2E-477D-41E1-AAB5-242610DFD9CF}"/>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47" name="Text Box 10">
          <a:extLst>
            <a:ext uri="{FF2B5EF4-FFF2-40B4-BE49-F238E27FC236}">
              <a16:creationId xmlns:a16="http://schemas.microsoft.com/office/drawing/2014/main" id="{21EEC7DC-A635-41E8-9247-FB3D27663B70}"/>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48" name="Text Box 1">
          <a:extLst>
            <a:ext uri="{FF2B5EF4-FFF2-40B4-BE49-F238E27FC236}">
              <a16:creationId xmlns:a16="http://schemas.microsoft.com/office/drawing/2014/main" id="{9D223D71-70E5-4A50-B72F-23077DAF85E5}"/>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49" name="Text Box 2">
          <a:extLst>
            <a:ext uri="{FF2B5EF4-FFF2-40B4-BE49-F238E27FC236}">
              <a16:creationId xmlns:a16="http://schemas.microsoft.com/office/drawing/2014/main" id="{875CF0D4-48D0-43F1-9F5B-8220973DF01C}"/>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50" name="Text Box 7">
          <a:extLst>
            <a:ext uri="{FF2B5EF4-FFF2-40B4-BE49-F238E27FC236}">
              <a16:creationId xmlns:a16="http://schemas.microsoft.com/office/drawing/2014/main" id="{D6B7AAAD-47C9-4913-A38A-BDD800720C0F}"/>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51" name="Text Box 8">
          <a:extLst>
            <a:ext uri="{FF2B5EF4-FFF2-40B4-BE49-F238E27FC236}">
              <a16:creationId xmlns:a16="http://schemas.microsoft.com/office/drawing/2014/main" id="{E5442587-0F22-4021-8F29-5E161FE5C487}"/>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52" name="Text Box 9">
          <a:extLst>
            <a:ext uri="{FF2B5EF4-FFF2-40B4-BE49-F238E27FC236}">
              <a16:creationId xmlns:a16="http://schemas.microsoft.com/office/drawing/2014/main" id="{C227413E-49BA-4D00-8BD2-431F4B37272A}"/>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245</xdr:row>
      <xdr:rowOff>0</xdr:rowOff>
    </xdr:from>
    <xdr:ext cx="95250" cy="228600"/>
    <xdr:sp macro="" textlink="">
      <xdr:nvSpPr>
        <xdr:cNvPr id="1453" name="Text Box 10">
          <a:extLst>
            <a:ext uri="{FF2B5EF4-FFF2-40B4-BE49-F238E27FC236}">
              <a16:creationId xmlns:a16="http://schemas.microsoft.com/office/drawing/2014/main" id="{6ED18171-DA85-4C05-B819-2366E5C3D99F}"/>
            </a:ext>
          </a:extLst>
        </xdr:cNvPr>
        <xdr:cNvSpPr txBox="1">
          <a:spLocks noChangeArrowheads="1"/>
        </xdr:cNvSpPr>
      </xdr:nvSpPr>
      <xdr:spPr bwMode="auto">
        <a:xfrm>
          <a:off x="0" y="6105525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54" name="Text Box 1">
          <a:extLst>
            <a:ext uri="{FF2B5EF4-FFF2-40B4-BE49-F238E27FC236}">
              <a16:creationId xmlns:a16="http://schemas.microsoft.com/office/drawing/2014/main" id="{EAE520F3-5D2E-4C53-85D5-A9AF24E2B9B6}"/>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55" name="Text Box 2">
          <a:extLst>
            <a:ext uri="{FF2B5EF4-FFF2-40B4-BE49-F238E27FC236}">
              <a16:creationId xmlns:a16="http://schemas.microsoft.com/office/drawing/2014/main" id="{41615E1A-29AC-4977-B403-9C403B605276}"/>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56" name="Text Box 3">
          <a:extLst>
            <a:ext uri="{FF2B5EF4-FFF2-40B4-BE49-F238E27FC236}">
              <a16:creationId xmlns:a16="http://schemas.microsoft.com/office/drawing/2014/main" id="{72243B0E-4B8F-4FB2-A861-3ADBF2AAB72F}"/>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57" name="Text Box 4">
          <a:extLst>
            <a:ext uri="{FF2B5EF4-FFF2-40B4-BE49-F238E27FC236}">
              <a16:creationId xmlns:a16="http://schemas.microsoft.com/office/drawing/2014/main" id="{2072EAE0-B527-408A-A133-D0E80D1A7115}"/>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58" name="Text Box 5">
          <a:extLst>
            <a:ext uri="{FF2B5EF4-FFF2-40B4-BE49-F238E27FC236}">
              <a16:creationId xmlns:a16="http://schemas.microsoft.com/office/drawing/2014/main" id="{8B369A8A-49F6-4125-8A25-4534282BBE3F}"/>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59" name="Text Box 6">
          <a:extLst>
            <a:ext uri="{FF2B5EF4-FFF2-40B4-BE49-F238E27FC236}">
              <a16:creationId xmlns:a16="http://schemas.microsoft.com/office/drawing/2014/main" id="{825372AE-4454-4ECE-8B96-87D5729E4345}"/>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60" name="Text Box 7">
          <a:extLst>
            <a:ext uri="{FF2B5EF4-FFF2-40B4-BE49-F238E27FC236}">
              <a16:creationId xmlns:a16="http://schemas.microsoft.com/office/drawing/2014/main" id="{AD7592E9-D0B8-4CD8-ACED-23157E5CD115}"/>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61" name="Text Box 8">
          <a:extLst>
            <a:ext uri="{FF2B5EF4-FFF2-40B4-BE49-F238E27FC236}">
              <a16:creationId xmlns:a16="http://schemas.microsoft.com/office/drawing/2014/main" id="{AA8F0437-8BC6-4D7D-BB03-38579169B1C1}"/>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62" name="Text Box 9">
          <a:extLst>
            <a:ext uri="{FF2B5EF4-FFF2-40B4-BE49-F238E27FC236}">
              <a16:creationId xmlns:a16="http://schemas.microsoft.com/office/drawing/2014/main" id="{0EE122E4-4F7A-44BB-A429-C944EB113ADC}"/>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63" name="Text Box 10">
          <a:extLst>
            <a:ext uri="{FF2B5EF4-FFF2-40B4-BE49-F238E27FC236}">
              <a16:creationId xmlns:a16="http://schemas.microsoft.com/office/drawing/2014/main" id="{373BAC01-5B2D-458F-A04A-CAB33F1E82ED}"/>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76200" cy="1703915"/>
    <xdr:sp macro="" textlink="">
      <xdr:nvSpPr>
        <xdr:cNvPr id="1464" name="Text Box 11">
          <a:extLst>
            <a:ext uri="{FF2B5EF4-FFF2-40B4-BE49-F238E27FC236}">
              <a16:creationId xmlns:a16="http://schemas.microsoft.com/office/drawing/2014/main" id="{3E58B18B-CF95-4680-A125-1516EAAF140B}"/>
            </a:ext>
          </a:extLst>
        </xdr:cNvPr>
        <xdr:cNvSpPr txBox="1">
          <a:spLocks noChangeArrowheads="1"/>
        </xdr:cNvSpPr>
      </xdr:nvSpPr>
      <xdr:spPr bwMode="auto">
        <a:xfrm>
          <a:off x="0" y="61264800"/>
          <a:ext cx="76200" cy="1703915"/>
        </a:xfrm>
        <a:prstGeom prst="rect">
          <a:avLst/>
        </a:prstGeom>
        <a:noFill/>
        <a:ln w="9525">
          <a:noFill/>
          <a:miter lim="800000"/>
          <a:headEnd/>
          <a:tailEnd/>
        </a:ln>
      </xdr:spPr>
    </xdr:sp>
    <xdr:clientData/>
  </xdr:oneCellAnchor>
  <xdr:oneCellAnchor>
    <xdr:from>
      <xdr:col>0</xdr:col>
      <xdr:colOff>0</xdr:colOff>
      <xdr:row>246</xdr:row>
      <xdr:rowOff>0</xdr:rowOff>
    </xdr:from>
    <xdr:ext cx="76200" cy="1703915"/>
    <xdr:sp macro="" textlink="">
      <xdr:nvSpPr>
        <xdr:cNvPr id="1465" name="Text Box 12">
          <a:extLst>
            <a:ext uri="{FF2B5EF4-FFF2-40B4-BE49-F238E27FC236}">
              <a16:creationId xmlns:a16="http://schemas.microsoft.com/office/drawing/2014/main" id="{B9A85DA5-B90E-4458-B048-E1A73EE6C5F1}"/>
            </a:ext>
          </a:extLst>
        </xdr:cNvPr>
        <xdr:cNvSpPr txBox="1">
          <a:spLocks noChangeArrowheads="1"/>
        </xdr:cNvSpPr>
      </xdr:nvSpPr>
      <xdr:spPr bwMode="auto">
        <a:xfrm>
          <a:off x="0" y="61264800"/>
          <a:ext cx="76200" cy="1703915"/>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66" name="Text Box 1">
          <a:extLst>
            <a:ext uri="{FF2B5EF4-FFF2-40B4-BE49-F238E27FC236}">
              <a16:creationId xmlns:a16="http://schemas.microsoft.com/office/drawing/2014/main" id="{FEAE8FDB-A4F6-451B-B1FB-112FF00D16CC}"/>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67" name="Text Box 2">
          <a:extLst>
            <a:ext uri="{FF2B5EF4-FFF2-40B4-BE49-F238E27FC236}">
              <a16:creationId xmlns:a16="http://schemas.microsoft.com/office/drawing/2014/main" id="{E8EC2818-3AA1-4EF7-970F-3AF9000C3F33}"/>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68" name="Text Box 7">
          <a:extLst>
            <a:ext uri="{FF2B5EF4-FFF2-40B4-BE49-F238E27FC236}">
              <a16:creationId xmlns:a16="http://schemas.microsoft.com/office/drawing/2014/main" id="{6949E2F0-760F-4A2A-8455-B9D86A22E970}"/>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69" name="Text Box 8">
          <a:extLst>
            <a:ext uri="{FF2B5EF4-FFF2-40B4-BE49-F238E27FC236}">
              <a16:creationId xmlns:a16="http://schemas.microsoft.com/office/drawing/2014/main" id="{29F78B86-7D00-4BE6-B2CB-F86F1967A3B2}"/>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70" name="Text Box 9">
          <a:extLst>
            <a:ext uri="{FF2B5EF4-FFF2-40B4-BE49-F238E27FC236}">
              <a16:creationId xmlns:a16="http://schemas.microsoft.com/office/drawing/2014/main" id="{5E7F0164-C368-4352-B24C-9B4B2602FD6C}"/>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71" name="Text Box 10">
          <a:extLst>
            <a:ext uri="{FF2B5EF4-FFF2-40B4-BE49-F238E27FC236}">
              <a16:creationId xmlns:a16="http://schemas.microsoft.com/office/drawing/2014/main" id="{72474013-4380-4196-81EE-30DCFB4CE597}"/>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72" name="Text Box 1">
          <a:extLst>
            <a:ext uri="{FF2B5EF4-FFF2-40B4-BE49-F238E27FC236}">
              <a16:creationId xmlns:a16="http://schemas.microsoft.com/office/drawing/2014/main" id="{1B0C7917-AF2A-4D9E-B840-0E7D16096A49}"/>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73" name="Text Box 2">
          <a:extLst>
            <a:ext uri="{FF2B5EF4-FFF2-40B4-BE49-F238E27FC236}">
              <a16:creationId xmlns:a16="http://schemas.microsoft.com/office/drawing/2014/main" id="{550864AD-154B-4238-8F42-3307F338E9E8}"/>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74" name="Text Box 3">
          <a:extLst>
            <a:ext uri="{FF2B5EF4-FFF2-40B4-BE49-F238E27FC236}">
              <a16:creationId xmlns:a16="http://schemas.microsoft.com/office/drawing/2014/main" id="{9C28A2B7-3E50-43AB-91C1-B5678A30BC2D}"/>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75" name="Text Box 4">
          <a:extLst>
            <a:ext uri="{FF2B5EF4-FFF2-40B4-BE49-F238E27FC236}">
              <a16:creationId xmlns:a16="http://schemas.microsoft.com/office/drawing/2014/main" id="{EE2CFC35-C95A-442C-ACEE-4C845E0DF499}"/>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76" name="Text Box 5">
          <a:extLst>
            <a:ext uri="{FF2B5EF4-FFF2-40B4-BE49-F238E27FC236}">
              <a16:creationId xmlns:a16="http://schemas.microsoft.com/office/drawing/2014/main" id="{21273B18-7F05-4781-9F80-2C2E41C0EF63}"/>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77" name="Text Box 6">
          <a:extLst>
            <a:ext uri="{FF2B5EF4-FFF2-40B4-BE49-F238E27FC236}">
              <a16:creationId xmlns:a16="http://schemas.microsoft.com/office/drawing/2014/main" id="{7676B05B-AB03-4FFD-9D1C-9B2C1C2F6898}"/>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78" name="Text Box 7">
          <a:extLst>
            <a:ext uri="{FF2B5EF4-FFF2-40B4-BE49-F238E27FC236}">
              <a16:creationId xmlns:a16="http://schemas.microsoft.com/office/drawing/2014/main" id="{5CFECB83-C342-4014-B8B4-2557ECEADA51}"/>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79" name="Text Box 8">
          <a:extLst>
            <a:ext uri="{FF2B5EF4-FFF2-40B4-BE49-F238E27FC236}">
              <a16:creationId xmlns:a16="http://schemas.microsoft.com/office/drawing/2014/main" id="{55E360C6-901D-4150-A65D-1EC14D5016E7}"/>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80" name="Text Box 9">
          <a:extLst>
            <a:ext uri="{FF2B5EF4-FFF2-40B4-BE49-F238E27FC236}">
              <a16:creationId xmlns:a16="http://schemas.microsoft.com/office/drawing/2014/main" id="{BAB5BEEE-98BE-46B2-BCBD-FCA7DCD24904}"/>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81" name="Text Box 10">
          <a:extLst>
            <a:ext uri="{FF2B5EF4-FFF2-40B4-BE49-F238E27FC236}">
              <a16:creationId xmlns:a16="http://schemas.microsoft.com/office/drawing/2014/main" id="{103B84F7-F61C-4B4C-8D86-00D83D108C21}"/>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76200" cy="1703915"/>
    <xdr:sp macro="" textlink="">
      <xdr:nvSpPr>
        <xdr:cNvPr id="1482" name="Text Box 11">
          <a:extLst>
            <a:ext uri="{FF2B5EF4-FFF2-40B4-BE49-F238E27FC236}">
              <a16:creationId xmlns:a16="http://schemas.microsoft.com/office/drawing/2014/main" id="{C698FEBF-0627-4D0E-B667-4874431544DD}"/>
            </a:ext>
          </a:extLst>
        </xdr:cNvPr>
        <xdr:cNvSpPr txBox="1">
          <a:spLocks noChangeArrowheads="1"/>
        </xdr:cNvSpPr>
      </xdr:nvSpPr>
      <xdr:spPr bwMode="auto">
        <a:xfrm>
          <a:off x="0" y="61264800"/>
          <a:ext cx="76200" cy="1703915"/>
        </a:xfrm>
        <a:prstGeom prst="rect">
          <a:avLst/>
        </a:prstGeom>
        <a:noFill/>
        <a:ln w="9525">
          <a:noFill/>
          <a:miter lim="800000"/>
          <a:headEnd/>
          <a:tailEnd/>
        </a:ln>
      </xdr:spPr>
    </xdr:sp>
    <xdr:clientData/>
  </xdr:oneCellAnchor>
  <xdr:oneCellAnchor>
    <xdr:from>
      <xdr:col>0</xdr:col>
      <xdr:colOff>0</xdr:colOff>
      <xdr:row>246</xdr:row>
      <xdr:rowOff>0</xdr:rowOff>
    </xdr:from>
    <xdr:ext cx="76200" cy="1703915"/>
    <xdr:sp macro="" textlink="">
      <xdr:nvSpPr>
        <xdr:cNvPr id="1483" name="Text Box 12">
          <a:extLst>
            <a:ext uri="{FF2B5EF4-FFF2-40B4-BE49-F238E27FC236}">
              <a16:creationId xmlns:a16="http://schemas.microsoft.com/office/drawing/2014/main" id="{2305B3C5-0DDC-4F93-B27A-64081A5CCD79}"/>
            </a:ext>
          </a:extLst>
        </xdr:cNvPr>
        <xdr:cNvSpPr txBox="1">
          <a:spLocks noChangeArrowheads="1"/>
        </xdr:cNvSpPr>
      </xdr:nvSpPr>
      <xdr:spPr bwMode="auto">
        <a:xfrm>
          <a:off x="0" y="61264800"/>
          <a:ext cx="76200" cy="1703915"/>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84" name="Text Box 1">
          <a:extLst>
            <a:ext uri="{FF2B5EF4-FFF2-40B4-BE49-F238E27FC236}">
              <a16:creationId xmlns:a16="http://schemas.microsoft.com/office/drawing/2014/main" id="{89A56055-F47F-43A6-92C8-7C7D62F0F3DA}"/>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85" name="Text Box 2">
          <a:extLst>
            <a:ext uri="{FF2B5EF4-FFF2-40B4-BE49-F238E27FC236}">
              <a16:creationId xmlns:a16="http://schemas.microsoft.com/office/drawing/2014/main" id="{BE5DCD4B-22B7-4F4B-9E93-EE96AA32F5EE}"/>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86" name="Text Box 7">
          <a:extLst>
            <a:ext uri="{FF2B5EF4-FFF2-40B4-BE49-F238E27FC236}">
              <a16:creationId xmlns:a16="http://schemas.microsoft.com/office/drawing/2014/main" id="{6DE2CE7D-993D-4DE9-A498-EAA554A2B846}"/>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87" name="Text Box 8">
          <a:extLst>
            <a:ext uri="{FF2B5EF4-FFF2-40B4-BE49-F238E27FC236}">
              <a16:creationId xmlns:a16="http://schemas.microsoft.com/office/drawing/2014/main" id="{11927406-BBE8-43FA-BD65-31F4C56CE42E}"/>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88" name="Text Box 9">
          <a:extLst>
            <a:ext uri="{FF2B5EF4-FFF2-40B4-BE49-F238E27FC236}">
              <a16:creationId xmlns:a16="http://schemas.microsoft.com/office/drawing/2014/main" id="{D2026DEF-A984-44BE-8A9F-138DA572C839}"/>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89" name="Text Box 10">
          <a:extLst>
            <a:ext uri="{FF2B5EF4-FFF2-40B4-BE49-F238E27FC236}">
              <a16:creationId xmlns:a16="http://schemas.microsoft.com/office/drawing/2014/main" id="{6DAC29B4-44E7-4B50-9796-DFC90D7DC913}"/>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90" name="Text Box 1">
          <a:extLst>
            <a:ext uri="{FF2B5EF4-FFF2-40B4-BE49-F238E27FC236}">
              <a16:creationId xmlns:a16="http://schemas.microsoft.com/office/drawing/2014/main" id="{D902D7DE-470E-454C-A8A1-86B0B7368659}"/>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91" name="Text Box 2">
          <a:extLst>
            <a:ext uri="{FF2B5EF4-FFF2-40B4-BE49-F238E27FC236}">
              <a16:creationId xmlns:a16="http://schemas.microsoft.com/office/drawing/2014/main" id="{11EC646F-C1D2-4CB6-B79A-1AE37A948AC5}"/>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92" name="Text Box 3">
          <a:extLst>
            <a:ext uri="{FF2B5EF4-FFF2-40B4-BE49-F238E27FC236}">
              <a16:creationId xmlns:a16="http://schemas.microsoft.com/office/drawing/2014/main" id="{128105FA-CCB0-410E-BF4C-8ECD37F42212}"/>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93" name="Text Box 4">
          <a:extLst>
            <a:ext uri="{FF2B5EF4-FFF2-40B4-BE49-F238E27FC236}">
              <a16:creationId xmlns:a16="http://schemas.microsoft.com/office/drawing/2014/main" id="{44CAF9F4-FF6B-439E-A33F-B1CA2E062544}"/>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94" name="Text Box 5">
          <a:extLst>
            <a:ext uri="{FF2B5EF4-FFF2-40B4-BE49-F238E27FC236}">
              <a16:creationId xmlns:a16="http://schemas.microsoft.com/office/drawing/2014/main" id="{EFA2FC67-EE56-45D7-A8C8-CF99F7C1C438}"/>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95" name="Text Box 6">
          <a:extLst>
            <a:ext uri="{FF2B5EF4-FFF2-40B4-BE49-F238E27FC236}">
              <a16:creationId xmlns:a16="http://schemas.microsoft.com/office/drawing/2014/main" id="{D0BEF501-EECE-483F-9DC5-0E9A2EE8F1F6}"/>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96" name="Text Box 7">
          <a:extLst>
            <a:ext uri="{FF2B5EF4-FFF2-40B4-BE49-F238E27FC236}">
              <a16:creationId xmlns:a16="http://schemas.microsoft.com/office/drawing/2014/main" id="{EFAB0ECD-B462-4AF9-AFC4-566470F1A280}"/>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97" name="Text Box 8">
          <a:extLst>
            <a:ext uri="{FF2B5EF4-FFF2-40B4-BE49-F238E27FC236}">
              <a16:creationId xmlns:a16="http://schemas.microsoft.com/office/drawing/2014/main" id="{A7E4F530-7E1B-4404-8E84-244F94EEC3DF}"/>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98" name="Text Box 9">
          <a:extLst>
            <a:ext uri="{FF2B5EF4-FFF2-40B4-BE49-F238E27FC236}">
              <a16:creationId xmlns:a16="http://schemas.microsoft.com/office/drawing/2014/main" id="{43D6034E-42C2-458E-BE8A-EAEF4BFCCC71}"/>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499" name="Text Box 10">
          <a:extLst>
            <a:ext uri="{FF2B5EF4-FFF2-40B4-BE49-F238E27FC236}">
              <a16:creationId xmlns:a16="http://schemas.microsoft.com/office/drawing/2014/main" id="{93DB74AC-4FA7-48AA-87DB-09DD200242FA}"/>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76200" cy="1627715"/>
    <xdr:sp macro="" textlink="">
      <xdr:nvSpPr>
        <xdr:cNvPr id="1500" name="Text Box 11">
          <a:extLst>
            <a:ext uri="{FF2B5EF4-FFF2-40B4-BE49-F238E27FC236}">
              <a16:creationId xmlns:a16="http://schemas.microsoft.com/office/drawing/2014/main" id="{4E79215D-9741-4C0F-B050-AF596C562B72}"/>
            </a:ext>
          </a:extLst>
        </xdr:cNvPr>
        <xdr:cNvSpPr txBox="1">
          <a:spLocks noChangeArrowheads="1"/>
        </xdr:cNvSpPr>
      </xdr:nvSpPr>
      <xdr:spPr bwMode="auto">
        <a:xfrm>
          <a:off x="0" y="61264800"/>
          <a:ext cx="76200" cy="1627715"/>
        </a:xfrm>
        <a:prstGeom prst="rect">
          <a:avLst/>
        </a:prstGeom>
        <a:noFill/>
        <a:ln w="9525">
          <a:noFill/>
          <a:miter lim="800000"/>
          <a:headEnd/>
          <a:tailEnd/>
        </a:ln>
      </xdr:spPr>
    </xdr:sp>
    <xdr:clientData/>
  </xdr:oneCellAnchor>
  <xdr:oneCellAnchor>
    <xdr:from>
      <xdr:col>0</xdr:col>
      <xdr:colOff>0</xdr:colOff>
      <xdr:row>246</xdr:row>
      <xdr:rowOff>0</xdr:rowOff>
    </xdr:from>
    <xdr:ext cx="76200" cy="1627715"/>
    <xdr:sp macro="" textlink="">
      <xdr:nvSpPr>
        <xdr:cNvPr id="1501" name="Text Box 12">
          <a:extLst>
            <a:ext uri="{FF2B5EF4-FFF2-40B4-BE49-F238E27FC236}">
              <a16:creationId xmlns:a16="http://schemas.microsoft.com/office/drawing/2014/main" id="{357FB58F-E559-4E74-A7E6-FE7277E51303}"/>
            </a:ext>
          </a:extLst>
        </xdr:cNvPr>
        <xdr:cNvSpPr txBox="1">
          <a:spLocks noChangeArrowheads="1"/>
        </xdr:cNvSpPr>
      </xdr:nvSpPr>
      <xdr:spPr bwMode="auto">
        <a:xfrm>
          <a:off x="0" y="61264800"/>
          <a:ext cx="76200" cy="1627715"/>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02" name="Text Box 1">
          <a:extLst>
            <a:ext uri="{FF2B5EF4-FFF2-40B4-BE49-F238E27FC236}">
              <a16:creationId xmlns:a16="http://schemas.microsoft.com/office/drawing/2014/main" id="{C98CBF06-B19A-4FC2-963E-709E27C473E1}"/>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03" name="Text Box 2">
          <a:extLst>
            <a:ext uri="{FF2B5EF4-FFF2-40B4-BE49-F238E27FC236}">
              <a16:creationId xmlns:a16="http://schemas.microsoft.com/office/drawing/2014/main" id="{F5F025B4-07CF-4281-B16F-410DAAD5C919}"/>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04" name="Text Box 7">
          <a:extLst>
            <a:ext uri="{FF2B5EF4-FFF2-40B4-BE49-F238E27FC236}">
              <a16:creationId xmlns:a16="http://schemas.microsoft.com/office/drawing/2014/main" id="{078D4AD7-E076-4105-81F4-ECC131957D15}"/>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05" name="Text Box 8">
          <a:extLst>
            <a:ext uri="{FF2B5EF4-FFF2-40B4-BE49-F238E27FC236}">
              <a16:creationId xmlns:a16="http://schemas.microsoft.com/office/drawing/2014/main" id="{D99E21E6-16AE-4B8B-9CE5-2B7151EDF377}"/>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06" name="Text Box 9">
          <a:extLst>
            <a:ext uri="{FF2B5EF4-FFF2-40B4-BE49-F238E27FC236}">
              <a16:creationId xmlns:a16="http://schemas.microsoft.com/office/drawing/2014/main" id="{9AD55F07-734A-46A3-ACED-99B62B5CEF92}"/>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07" name="Text Box 10">
          <a:extLst>
            <a:ext uri="{FF2B5EF4-FFF2-40B4-BE49-F238E27FC236}">
              <a16:creationId xmlns:a16="http://schemas.microsoft.com/office/drawing/2014/main" id="{FCCA2FC8-381C-47E8-BAC9-6134AD596DF5}"/>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08" name="Text Box 1">
          <a:extLst>
            <a:ext uri="{FF2B5EF4-FFF2-40B4-BE49-F238E27FC236}">
              <a16:creationId xmlns:a16="http://schemas.microsoft.com/office/drawing/2014/main" id="{9DD7A1DD-2D5D-4A33-9497-AF72B85E2A63}"/>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09" name="Text Box 2">
          <a:extLst>
            <a:ext uri="{FF2B5EF4-FFF2-40B4-BE49-F238E27FC236}">
              <a16:creationId xmlns:a16="http://schemas.microsoft.com/office/drawing/2014/main" id="{D8745359-5081-4DF8-8CC6-9B6D9A8ABCCC}"/>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10" name="Text Box 3">
          <a:extLst>
            <a:ext uri="{FF2B5EF4-FFF2-40B4-BE49-F238E27FC236}">
              <a16:creationId xmlns:a16="http://schemas.microsoft.com/office/drawing/2014/main" id="{303E8EEA-BE54-4057-8938-5DB4AA151139}"/>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11" name="Text Box 4">
          <a:extLst>
            <a:ext uri="{FF2B5EF4-FFF2-40B4-BE49-F238E27FC236}">
              <a16:creationId xmlns:a16="http://schemas.microsoft.com/office/drawing/2014/main" id="{ADC0A865-53C2-49B8-97FF-BDA28F2FDFDF}"/>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12" name="Text Box 5">
          <a:extLst>
            <a:ext uri="{FF2B5EF4-FFF2-40B4-BE49-F238E27FC236}">
              <a16:creationId xmlns:a16="http://schemas.microsoft.com/office/drawing/2014/main" id="{F4FE7536-9378-4142-AA32-F540439A8E61}"/>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13" name="Text Box 6">
          <a:extLst>
            <a:ext uri="{FF2B5EF4-FFF2-40B4-BE49-F238E27FC236}">
              <a16:creationId xmlns:a16="http://schemas.microsoft.com/office/drawing/2014/main" id="{BA34B67D-4461-4582-8B16-5246585D8250}"/>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14" name="Text Box 7">
          <a:extLst>
            <a:ext uri="{FF2B5EF4-FFF2-40B4-BE49-F238E27FC236}">
              <a16:creationId xmlns:a16="http://schemas.microsoft.com/office/drawing/2014/main" id="{0E3ABEB1-1A2B-4029-8100-4FF6C3C3D53A}"/>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15" name="Text Box 8">
          <a:extLst>
            <a:ext uri="{FF2B5EF4-FFF2-40B4-BE49-F238E27FC236}">
              <a16:creationId xmlns:a16="http://schemas.microsoft.com/office/drawing/2014/main" id="{07C258B8-324B-4E87-854C-B91FEF50993F}"/>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16" name="Text Box 9">
          <a:extLst>
            <a:ext uri="{FF2B5EF4-FFF2-40B4-BE49-F238E27FC236}">
              <a16:creationId xmlns:a16="http://schemas.microsoft.com/office/drawing/2014/main" id="{C6F5C0C5-0AAB-45FB-B282-A47603D503C1}"/>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17" name="Text Box 10">
          <a:extLst>
            <a:ext uri="{FF2B5EF4-FFF2-40B4-BE49-F238E27FC236}">
              <a16:creationId xmlns:a16="http://schemas.microsoft.com/office/drawing/2014/main" id="{143C98F1-BC87-4771-BAF0-1861BBF437DE}"/>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76200" cy="1627715"/>
    <xdr:sp macro="" textlink="">
      <xdr:nvSpPr>
        <xdr:cNvPr id="1518" name="Text Box 11">
          <a:extLst>
            <a:ext uri="{FF2B5EF4-FFF2-40B4-BE49-F238E27FC236}">
              <a16:creationId xmlns:a16="http://schemas.microsoft.com/office/drawing/2014/main" id="{D6A3C231-70EC-45B7-BB3E-92ABD092D42B}"/>
            </a:ext>
          </a:extLst>
        </xdr:cNvPr>
        <xdr:cNvSpPr txBox="1">
          <a:spLocks noChangeArrowheads="1"/>
        </xdr:cNvSpPr>
      </xdr:nvSpPr>
      <xdr:spPr bwMode="auto">
        <a:xfrm>
          <a:off x="0" y="61264800"/>
          <a:ext cx="76200" cy="1627715"/>
        </a:xfrm>
        <a:prstGeom prst="rect">
          <a:avLst/>
        </a:prstGeom>
        <a:noFill/>
        <a:ln w="9525">
          <a:noFill/>
          <a:miter lim="800000"/>
          <a:headEnd/>
          <a:tailEnd/>
        </a:ln>
      </xdr:spPr>
    </xdr:sp>
    <xdr:clientData/>
  </xdr:oneCellAnchor>
  <xdr:oneCellAnchor>
    <xdr:from>
      <xdr:col>0</xdr:col>
      <xdr:colOff>0</xdr:colOff>
      <xdr:row>246</xdr:row>
      <xdr:rowOff>0</xdr:rowOff>
    </xdr:from>
    <xdr:ext cx="76200" cy="1627715"/>
    <xdr:sp macro="" textlink="">
      <xdr:nvSpPr>
        <xdr:cNvPr id="1519" name="Text Box 12">
          <a:extLst>
            <a:ext uri="{FF2B5EF4-FFF2-40B4-BE49-F238E27FC236}">
              <a16:creationId xmlns:a16="http://schemas.microsoft.com/office/drawing/2014/main" id="{E3E04470-A2F3-43EE-AB6C-6C4F34F5AFDB}"/>
            </a:ext>
          </a:extLst>
        </xdr:cNvPr>
        <xdr:cNvSpPr txBox="1">
          <a:spLocks noChangeArrowheads="1"/>
        </xdr:cNvSpPr>
      </xdr:nvSpPr>
      <xdr:spPr bwMode="auto">
        <a:xfrm>
          <a:off x="0" y="61264800"/>
          <a:ext cx="76200" cy="1627715"/>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20" name="Text Box 1">
          <a:extLst>
            <a:ext uri="{FF2B5EF4-FFF2-40B4-BE49-F238E27FC236}">
              <a16:creationId xmlns:a16="http://schemas.microsoft.com/office/drawing/2014/main" id="{05CAD99A-A8CC-4E9A-8034-EC0C078AD49E}"/>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21" name="Text Box 2">
          <a:extLst>
            <a:ext uri="{FF2B5EF4-FFF2-40B4-BE49-F238E27FC236}">
              <a16:creationId xmlns:a16="http://schemas.microsoft.com/office/drawing/2014/main" id="{C68A264B-E1ED-497C-A595-E7D0BFF56FD5}"/>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22" name="Text Box 7">
          <a:extLst>
            <a:ext uri="{FF2B5EF4-FFF2-40B4-BE49-F238E27FC236}">
              <a16:creationId xmlns:a16="http://schemas.microsoft.com/office/drawing/2014/main" id="{599E186E-5F6A-4405-AE2D-62F21877247B}"/>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23" name="Text Box 8">
          <a:extLst>
            <a:ext uri="{FF2B5EF4-FFF2-40B4-BE49-F238E27FC236}">
              <a16:creationId xmlns:a16="http://schemas.microsoft.com/office/drawing/2014/main" id="{0F3A9C4D-1C39-420B-AA31-93BF4F609408}"/>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24" name="Text Box 9">
          <a:extLst>
            <a:ext uri="{FF2B5EF4-FFF2-40B4-BE49-F238E27FC236}">
              <a16:creationId xmlns:a16="http://schemas.microsoft.com/office/drawing/2014/main" id="{7F4F6D58-E6CD-413B-BD6F-856F1C3478D6}"/>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25" name="Text Box 10">
          <a:extLst>
            <a:ext uri="{FF2B5EF4-FFF2-40B4-BE49-F238E27FC236}">
              <a16:creationId xmlns:a16="http://schemas.microsoft.com/office/drawing/2014/main" id="{8DA62C0E-EED6-4952-8B7D-53F032B61D8B}"/>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26" name="Text Box 1">
          <a:extLst>
            <a:ext uri="{FF2B5EF4-FFF2-40B4-BE49-F238E27FC236}">
              <a16:creationId xmlns:a16="http://schemas.microsoft.com/office/drawing/2014/main" id="{0AD3D061-A558-497E-A388-7C7EC527EBCC}"/>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27" name="Text Box 2">
          <a:extLst>
            <a:ext uri="{FF2B5EF4-FFF2-40B4-BE49-F238E27FC236}">
              <a16:creationId xmlns:a16="http://schemas.microsoft.com/office/drawing/2014/main" id="{1C33A48F-0ED1-4C17-98C5-594D871D2C99}"/>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28" name="Text Box 3">
          <a:extLst>
            <a:ext uri="{FF2B5EF4-FFF2-40B4-BE49-F238E27FC236}">
              <a16:creationId xmlns:a16="http://schemas.microsoft.com/office/drawing/2014/main" id="{59797DF1-DB28-4972-83E8-ED1885906368}"/>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29" name="Text Box 4">
          <a:extLst>
            <a:ext uri="{FF2B5EF4-FFF2-40B4-BE49-F238E27FC236}">
              <a16:creationId xmlns:a16="http://schemas.microsoft.com/office/drawing/2014/main" id="{7CB06024-52A8-41DB-915C-BFD251C39BD6}"/>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30" name="Text Box 5">
          <a:extLst>
            <a:ext uri="{FF2B5EF4-FFF2-40B4-BE49-F238E27FC236}">
              <a16:creationId xmlns:a16="http://schemas.microsoft.com/office/drawing/2014/main" id="{5CB924A6-CB5B-4517-A5BD-EA2277B2D0C9}"/>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31" name="Text Box 6">
          <a:extLst>
            <a:ext uri="{FF2B5EF4-FFF2-40B4-BE49-F238E27FC236}">
              <a16:creationId xmlns:a16="http://schemas.microsoft.com/office/drawing/2014/main" id="{1F269E99-9B4F-44DB-B3F9-D01065064209}"/>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32" name="Text Box 7">
          <a:extLst>
            <a:ext uri="{FF2B5EF4-FFF2-40B4-BE49-F238E27FC236}">
              <a16:creationId xmlns:a16="http://schemas.microsoft.com/office/drawing/2014/main" id="{924E342D-C15F-4493-AFF9-864FEB29BC83}"/>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33" name="Text Box 8">
          <a:extLst>
            <a:ext uri="{FF2B5EF4-FFF2-40B4-BE49-F238E27FC236}">
              <a16:creationId xmlns:a16="http://schemas.microsoft.com/office/drawing/2014/main" id="{6BCA632A-57A7-4ED0-A5BC-0712725E4BA0}"/>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34" name="Text Box 9">
          <a:extLst>
            <a:ext uri="{FF2B5EF4-FFF2-40B4-BE49-F238E27FC236}">
              <a16:creationId xmlns:a16="http://schemas.microsoft.com/office/drawing/2014/main" id="{640580FC-173C-4AA3-8142-6A05B02B0C53}"/>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35" name="Text Box 10">
          <a:extLst>
            <a:ext uri="{FF2B5EF4-FFF2-40B4-BE49-F238E27FC236}">
              <a16:creationId xmlns:a16="http://schemas.microsoft.com/office/drawing/2014/main" id="{14CCE030-2A20-4200-8499-CDDE04B745DB}"/>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76200" cy="1627715"/>
    <xdr:sp macro="" textlink="">
      <xdr:nvSpPr>
        <xdr:cNvPr id="1536" name="Text Box 11">
          <a:extLst>
            <a:ext uri="{FF2B5EF4-FFF2-40B4-BE49-F238E27FC236}">
              <a16:creationId xmlns:a16="http://schemas.microsoft.com/office/drawing/2014/main" id="{F2867970-877C-466B-993E-88C00DD26247}"/>
            </a:ext>
          </a:extLst>
        </xdr:cNvPr>
        <xdr:cNvSpPr txBox="1">
          <a:spLocks noChangeArrowheads="1"/>
        </xdr:cNvSpPr>
      </xdr:nvSpPr>
      <xdr:spPr bwMode="auto">
        <a:xfrm>
          <a:off x="0" y="61264800"/>
          <a:ext cx="76200" cy="1627715"/>
        </a:xfrm>
        <a:prstGeom prst="rect">
          <a:avLst/>
        </a:prstGeom>
        <a:noFill/>
        <a:ln w="9525">
          <a:noFill/>
          <a:miter lim="800000"/>
          <a:headEnd/>
          <a:tailEnd/>
        </a:ln>
      </xdr:spPr>
    </xdr:sp>
    <xdr:clientData/>
  </xdr:oneCellAnchor>
  <xdr:oneCellAnchor>
    <xdr:from>
      <xdr:col>0</xdr:col>
      <xdr:colOff>0</xdr:colOff>
      <xdr:row>246</xdr:row>
      <xdr:rowOff>0</xdr:rowOff>
    </xdr:from>
    <xdr:ext cx="76200" cy="1627715"/>
    <xdr:sp macro="" textlink="">
      <xdr:nvSpPr>
        <xdr:cNvPr id="1537" name="Text Box 12">
          <a:extLst>
            <a:ext uri="{FF2B5EF4-FFF2-40B4-BE49-F238E27FC236}">
              <a16:creationId xmlns:a16="http://schemas.microsoft.com/office/drawing/2014/main" id="{BADA6562-9E6D-420A-94F2-AE697AB309D1}"/>
            </a:ext>
          </a:extLst>
        </xdr:cNvPr>
        <xdr:cNvSpPr txBox="1">
          <a:spLocks noChangeArrowheads="1"/>
        </xdr:cNvSpPr>
      </xdr:nvSpPr>
      <xdr:spPr bwMode="auto">
        <a:xfrm>
          <a:off x="0" y="61264800"/>
          <a:ext cx="76200" cy="1627715"/>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38" name="Text Box 1">
          <a:extLst>
            <a:ext uri="{FF2B5EF4-FFF2-40B4-BE49-F238E27FC236}">
              <a16:creationId xmlns:a16="http://schemas.microsoft.com/office/drawing/2014/main" id="{59B5C3BC-45DD-41A7-90D3-6DC0D51AC993}"/>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39" name="Text Box 2">
          <a:extLst>
            <a:ext uri="{FF2B5EF4-FFF2-40B4-BE49-F238E27FC236}">
              <a16:creationId xmlns:a16="http://schemas.microsoft.com/office/drawing/2014/main" id="{CB53993A-33C8-4F71-9320-3C40F3C634AA}"/>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40" name="Text Box 7">
          <a:extLst>
            <a:ext uri="{FF2B5EF4-FFF2-40B4-BE49-F238E27FC236}">
              <a16:creationId xmlns:a16="http://schemas.microsoft.com/office/drawing/2014/main" id="{65C43DCE-B982-46F3-94CB-F43378E9A7B6}"/>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41" name="Text Box 8">
          <a:extLst>
            <a:ext uri="{FF2B5EF4-FFF2-40B4-BE49-F238E27FC236}">
              <a16:creationId xmlns:a16="http://schemas.microsoft.com/office/drawing/2014/main" id="{75736558-FB1E-4105-BADB-4314648CBD9B}"/>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42" name="Text Box 9">
          <a:extLst>
            <a:ext uri="{FF2B5EF4-FFF2-40B4-BE49-F238E27FC236}">
              <a16:creationId xmlns:a16="http://schemas.microsoft.com/office/drawing/2014/main" id="{F7A1471F-A9AC-47BE-8401-39C1B3643726}"/>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43" name="Text Box 10">
          <a:extLst>
            <a:ext uri="{FF2B5EF4-FFF2-40B4-BE49-F238E27FC236}">
              <a16:creationId xmlns:a16="http://schemas.microsoft.com/office/drawing/2014/main" id="{84BF2AF4-08F1-4A04-8228-C9B1A1DFF966}"/>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44" name="Text Box 1">
          <a:extLst>
            <a:ext uri="{FF2B5EF4-FFF2-40B4-BE49-F238E27FC236}">
              <a16:creationId xmlns:a16="http://schemas.microsoft.com/office/drawing/2014/main" id="{8555FA84-BF02-4618-BC5B-37525966E16D}"/>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45" name="Text Box 2">
          <a:extLst>
            <a:ext uri="{FF2B5EF4-FFF2-40B4-BE49-F238E27FC236}">
              <a16:creationId xmlns:a16="http://schemas.microsoft.com/office/drawing/2014/main" id="{CBD2D2AF-AECC-4FCF-A1DE-080E8A2309FF}"/>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46" name="Text Box 3">
          <a:extLst>
            <a:ext uri="{FF2B5EF4-FFF2-40B4-BE49-F238E27FC236}">
              <a16:creationId xmlns:a16="http://schemas.microsoft.com/office/drawing/2014/main" id="{E968F1D5-F8EB-475E-9BE7-0744629F4CC9}"/>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47" name="Text Box 4">
          <a:extLst>
            <a:ext uri="{FF2B5EF4-FFF2-40B4-BE49-F238E27FC236}">
              <a16:creationId xmlns:a16="http://schemas.microsoft.com/office/drawing/2014/main" id="{AED832DF-0172-469D-B42E-E7E88E46913F}"/>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48" name="Text Box 5">
          <a:extLst>
            <a:ext uri="{FF2B5EF4-FFF2-40B4-BE49-F238E27FC236}">
              <a16:creationId xmlns:a16="http://schemas.microsoft.com/office/drawing/2014/main" id="{D119A0C9-13D1-43E5-B628-D2D8A70B3F60}"/>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49" name="Text Box 6">
          <a:extLst>
            <a:ext uri="{FF2B5EF4-FFF2-40B4-BE49-F238E27FC236}">
              <a16:creationId xmlns:a16="http://schemas.microsoft.com/office/drawing/2014/main" id="{1ABE9103-4422-4F25-AB9C-3D4F64F47989}"/>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50" name="Text Box 7">
          <a:extLst>
            <a:ext uri="{FF2B5EF4-FFF2-40B4-BE49-F238E27FC236}">
              <a16:creationId xmlns:a16="http://schemas.microsoft.com/office/drawing/2014/main" id="{2B85A451-FC05-42F7-BD47-E57E7CB64639}"/>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51" name="Text Box 8">
          <a:extLst>
            <a:ext uri="{FF2B5EF4-FFF2-40B4-BE49-F238E27FC236}">
              <a16:creationId xmlns:a16="http://schemas.microsoft.com/office/drawing/2014/main" id="{108C2A27-EB1C-4089-AE11-70541A95DD24}"/>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52" name="Text Box 9">
          <a:extLst>
            <a:ext uri="{FF2B5EF4-FFF2-40B4-BE49-F238E27FC236}">
              <a16:creationId xmlns:a16="http://schemas.microsoft.com/office/drawing/2014/main" id="{A9A40C94-0C48-4E25-9050-C33582F87C98}"/>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53" name="Text Box 10">
          <a:extLst>
            <a:ext uri="{FF2B5EF4-FFF2-40B4-BE49-F238E27FC236}">
              <a16:creationId xmlns:a16="http://schemas.microsoft.com/office/drawing/2014/main" id="{EF1FFB13-4B5A-45E6-9084-E2BE9E290227}"/>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76200" cy="1627715"/>
    <xdr:sp macro="" textlink="">
      <xdr:nvSpPr>
        <xdr:cNvPr id="1554" name="Text Box 11">
          <a:extLst>
            <a:ext uri="{FF2B5EF4-FFF2-40B4-BE49-F238E27FC236}">
              <a16:creationId xmlns:a16="http://schemas.microsoft.com/office/drawing/2014/main" id="{C70C1457-195A-4788-9259-62C5C2A9098F}"/>
            </a:ext>
          </a:extLst>
        </xdr:cNvPr>
        <xdr:cNvSpPr txBox="1">
          <a:spLocks noChangeArrowheads="1"/>
        </xdr:cNvSpPr>
      </xdr:nvSpPr>
      <xdr:spPr bwMode="auto">
        <a:xfrm>
          <a:off x="0" y="61264800"/>
          <a:ext cx="76200" cy="1627715"/>
        </a:xfrm>
        <a:prstGeom prst="rect">
          <a:avLst/>
        </a:prstGeom>
        <a:noFill/>
        <a:ln w="9525">
          <a:noFill/>
          <a:miter lim="800000"/>
          <a:headEnd/>
          <a:tailEnd/>
        </a:ln>
      </xdr:spPr>
    </xdr:sp>
    <xdr:clientData/>
  </xdr:oneCellAnchor>
  <xdr:oneCellAnchor>
    <xdr:from>
      <xdr:col>0</xdr:col>
      <xdr:colOff>0</xdr:colOff>
      <xdr:row>246</xdr:row>
      <xdr:rowOff>0</xdr:rowOff>
    </xdr:from>
    <xdr:ext cx="76200" cy="1627715"/>
    <xdr:sp macro="" textlink="">
      <xdr:nvSpPr>
        <xdr:cNvPr id="1555" name="Text Box 12">
          <a:extLst>
            <a:ext uri="{FF2B5EF4-FFF2-40B4-BE49-F238E27FC236}">
              <a16:creationId xmlns:a16="http://schemas.microsoft.com/office/drawing/2014/main" id="{6795EEA6-0354-4410-A51A-EA06EFD6F408}"/>
            </a:ext>
          </a:extLst>
        </xdr:cNvPr>
        <xdr:cNvSpPr txBox="1">
          <a:spLocks noChangeArrowheads="1"/>
        </xdr:cNvSpPr>
      </xdr:nvSpPr>
      <xdr:spPr bwMode="auto">
        <a:xfrm>
          <a:off x="0" y="61264800"/>
          <a:ext cx="76200" cy="1627715"/>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56" name="Text Box 1">
          <a:extLst>
            <a:ext uri="{FF2B5EF4-FFF2-40B4-BE49-F238E27FC236}">
              <a16:creationId xmlns:a16="http://schemas.microsoft.com/office/drawing/2014/main" id="{1EEC2E8C-4E16-41A1-B4E7-867F14E86D20}"/>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57" name="Text Box 2">
          <a:extLst>
            <a:ext uri="{FF2B5EF4-FFF2-40B4-BE49-F238E27FC236}">
              <a16:creationId xmlns:a16="http://schemas.microsoft.com/office/drawing/2014/main" id="{0E07B74E-6248-4B15-822F-4E812F42018E}"/>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58" name="Text Box 7">
          <a:extLst>
            <a:ext uri="{FF2B5EF4-FFF2-40B4-BE49-F238E27FC236}">
              <a16:creationId xmlns:a16="http://schemas.microsoft.com/office/drawing/2014/main" id="{AE3633C1-8547-4DFD-98CA-8655B58357BC}"/>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59" name="Text Box 8">
          <a:extLst>
            <a:ext uri="{FF2B5EF4-FFF2-40B4-BE49-F238E27FC236}">
              <a16:creationId xmlns:a16="http://schemas.microsoft.com/office/drawing/2014/main" id="{500E6E2A-3565-41A3-8D89-E30CA18ABB55}"/>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60" name="Text Box 9">
          <a:extLst>
            <a:ext uri="{FF2B5EF4-FFF2-40B4-BE49-F238E27FC236}">
              <a16:creationId xmlns:a16="http://schemas.microsoft.com/office/drawing/2014/main" id="{55088E38-FF0F-423B-A447-A59668B38D7A}"/>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246</xdr:row>
      <xdr:rowOff>0</xdr:rowOff>
    </xdr:from>
    <xdr:ext cx="95250" cy="228600"/>
    <xdr:sp macro="" textlink="">
      <xdr:nvSpPr>
        <xdr:cNvPr id="1561" name="Text Box 10">
          <a:extLst>
            <a:ext uri="{FF2B5EF4-FFF2-40B4-BE49-F238E27FC236}">
              <a16:creationId xmlns:a16="http://schemas.microsoft.com/office/drawing/2014/main" id="{D8388DAE-C0E0-4490-A948-C8B027FF247D}"/>
            </a:ext>
          </a:extLst>
        </xdr:cNvPr>
        <xdr:cNvSpPr txBox="1">
          <a:spLocks noChangeArrowheads="1"/>
        </xdr:cNvSpPr>
      </xdr:nvSpPr>
      <xdr:spPr bwMode="auto">
        <a:xfrm>
          <a:off x="0" y="61264800"/>
          <a:ext cx="95250" cy="228600"/>
        </a:xfrm>
        <a:prstGeom prst="rect">
          <a:avLst/>
        </a:prstGeom>
        <a:noFill/>
        <a:ln w="9525">
          <a:noFill/>
          <a:miter lim="800000"/>
          <a:headEnd/>
          <a:tailEnd/>
        </a:ln>
      </xdr:spPr>
    </xdr:sp>
    <xdr:clientData/>
  </xdr:oneCellAnchor>
  <xdr:oneCellAnchor>
    <xdr:from>
      <xdr:col>0</xdr:col>
      <xdr:colOff>0</xdr:colOff>
      <xdr:row>247</xdr:row>
      <xdr:rowOff>0</xdr:rowOff>
    </xdr:from>
    <xdr:ext cx="95250" cy="228600"/>
    <xdr:sp macro="" textlink="">
      <xdr:nvSpPr>
        <xdr:cNvPr id="1562" name="Text Box 1">
          <a:extLst>
            <a:ext uri="{FF2B5EF4-FFF2-40B4-BE49-F238E27FC236}">
              <a16:creationId xmlns:a16="http://schemas.microsoft.com/office/drawing/2014/main" id="{8C28B710-C8CD-43B5-93EB-7E40FEB105A4}"/>
            </a:ext>
          </a:extLst>
        </xdr:cNvPr>
        <xdr:cNvSpPr txBox="1">
          <a:spLocks noChangeArrowheads="1"/>
        </xdr:cNvSpPr>
      </xdr:nvSpPr>
      <xdr:spPr bwMode="auto">
        <a:xfrm>
          <a:off x="0" y="61474350"/>
          <a:ext cx="95250" cy="228600"/>
        </a:xfrm>
        <a:prstGeom prst="rect">
          <a:avLst/>
        </a:prstGeom>
        <a:noFill/>
        <a:ln w="9525">
          <a:noFill/>
          <a:miter lim="800000"/>
          <a:headEnd/>
          <a:tailEnd/>
        </a:ln>
      </xdr:spPr>
    </xdr:sp>
    <xdr:clientData/>
  </xdr:oneCellAnchor>
  <xdr:oneCellAnchor>
    <xdr:from>
      <xdr:col>0</xdr:col>
      <xdr:colOff>0</xdr:colOff>
      <xdr:row>247</xdr:row>
      <xdr:rowOff>0</xdr:rowOff>
    </xdr:from>
    <xdr:ext cx="95250" cy="228600"/>
    <xdr:sp macro="" textlink="">
      <xdr:nvSpPr>
        <xdr:cNvPr id="1563" name="Text Box 2">
          <a:extLst>
            <a:ext uri="{FF2B5EF4-FFF2-40B4-BE49-F238E27FC236}">
              <a16:creationId xmlns:a16="http://schemas.microsoft.com/office/drawing/2014/main" id="{5D6823F5-E9F8-46E4-918B-D13DBF8DF10A}"/>
            </a:ext>
          </a:extLst>
        </xdr:cNvPr>
        <xdr:cNvSpPr txBox="1">
          <a:spLocks noChangeArrowheads="1"/>
        </xdr:cNvSpPr>
      </xdr:nvSpPr>
      <xdr:spPr bwMode="auto">
        <a:xfrm>
          <a:off x="0" y="61474350"/>
          <a:ext cx="95250" cy="228600"/>
        </a:xfrm>
        <a:prstGeom prst="rect">
          <a:avLst/>
        </a:prstGeom>
        <a:noFill/>
        <a:ln w="9525">
          <a:noFill/>
          <a:miter lim="800000"/>
          <a:headEnd/>
          <a:tailEnd/>
        </a:ln>
      </xdr:spPr>
    </xdr:sp>
    <xdr:clientData/>
  </xdr:oneCellAnchor>
  <xdr:oneCellAnchor>
    <xdr:from>
      <xdr:col>0</xdr:col>
      <xdr:colOff>0</xdr:colOff>
      <xdr:row>247</xdr:row>
      <xdr:rowOff>0</xdr:rowOff>
    </xdr:from>
    <xdr:ext cx="95250" cy="228600"/>
    <xdr:sp macro="" textlink="">
      <xdr:nvSpPr>
        <xdr:cNvPr id="1564" name="Text Box 7">
          <a:extLst>
            <a:ext uri="{FF2B5EF4-FFF2-40B4-BE49-F238E27FC236}">
              <a16:creationId xmlns:a16="http://schemas.microsoft.com/office/drawing/2014/main" id="{2BC76553-51A2-4B5B-9BD1-8E25E7324D77}"/>
            </a:ext>
          </a:extLst>
        </xdr:cNvPr>
        <xdr:cNvSpPr txBox="1">
          <a:spLocks noChangeArrowheads="1"/>
        </xdr:cNvSpPr>
      </xdr:nvSpPr>
      <xdr:spPr bwMode="auto">
        <a:xfrm>
          <a:off x="0" y="61474350"/>
          <a:ext cx="95250" cy="228600"/>
        </a:xfrm>
        <a:prstGeom prst="rect">
          <a:avLst/>
        </a:prstGeom>
        <a:noFill/>
        <a:ln w="9525">
          <a:noFill/>
          <a:miter lim="800000"/>
          <a:headEnd/>
          <a:tailEnd/>
        </a:ln>
      </xdr:spPr>
    </xdr:sp>
    <xdr:clientData/>
  </xdr:oneCellAnchor>
  <xdr:oneCellAnchor>
    <xdr:from>
      <xdr:col>0</xdr:col>
      <xdr:colOff>0</xdr:colOff>
      <xdr:row>247</xdr:row>
      <xdr:rowOff>0</xdr:rowOff>
    </xdr:from>
    <xdr:ext cx="95250" cy="228600"/>
    <xdr:sp macro="" textlink="">
      <xdr:nvSpPr>
        <xdr:cNvPr id="1565" name="Text Box 8">
          <a:extLst>
            <a:ext uri="{FF2B5EF4-FFF2-40B4-BE49-F238E27FC236}">
              <a16:creationId xmlns:a16="http://schemas.microsoft.com/office/drawing/2014/main" id="{B066538A-AA7A-4178-AF71-FB34B3E4AFD5}"/>
            </a:ext>
          </a:extLst>
        </xdr:cNvPr>
        <xdr:cNvSpPr txBox="1">
          <a:spLocks noChangeArrowheads="1"/>
        </xdr:cNvSpPr>
      </xdr:nvSpPr>
      <xdr:spPr bwMode="auto">
        <a:xfrm>
          <a:off x="0" y="61474350"/>
          <a:ext cx="95250" cy="228600"/>
        </a:xfrm>
        <a:prstGeom prst="rect">
          <a:avLst/>
        </a:prstGeom>
        <a:noFill/>
        <a:ln w="9525">
          <a:noFill/>
          <a:miter lim="800000"/>
          <a:headEnd/>
          <a:tailEnd/>
        </a:ln>
      </xdr:spPr>
    </xdr:sp>
    <xdr:clientData/>
  </xdr:oneCellAnchor>
  <xdr:oneCellAnchor>
    <xdr:from>
      <xdr:col>0</xdr:col>
      <xdr:colOff>0</xdr:colOff>
      <xdr:row>247</xdr:row>
      <xdr:rowOff>0</xdr:rowOff>
    </xdr:from>
    <xdr:ext cx="95250" cy="228600"/>
    <xdr:sp macro="" textlink="">
      <xdr:nvSpPr>
        <xdr:cNvPr id="1566" name="Text Box 9">
          <a:extLst>
            <a:ext uri="{FF2B5EF4-FFF2-40B4-BE49-F238E27FC236}">
              <a16:creationId xmlns:a16="http://schemas.microsoft.com/office/drawing/2014/main" id="{F5DCEAA4-9FB3-4B4A-B703-D1DF44D5FE13}"/>
            </a:ext>
          </a:extLst>
        </xdr:cNvPr>
        <xdr:cNvSpPr txBox="1">
          <a:spLocks noChangeArrowheads="1"/>
        </xdr:cNvSpPr>
      </xdr:nvSpPr>
      <xdr:spPr bwMode="auto">
        <a:xfrm>
          <a:off x="0" y="61474350"/>
          <a:ext cx="95250" cy="228600"/>
        </a:xfrm>
        <a:prstGeom prst="rect">
          <a:avLst/>
        </a:prstGeom>
        <a:noFill/>
        <a:ln w="9525">
          <a:noFill/>
          <a:miter lim="800000"/>
          <a:headEnd/>
          <a:tailEnd/>
        </a:ln>
      </xdr:spPr>
    </xdr:sp>
    <xdr:clientData/>
  </xdr:oneCellAnchor>
  <xdr:oneCellAnchor>
    <xdr:from>
      <xdr:col>0</xdr:col>
      <xdr:colOff>0</xdr:colOff>
      <xdr:row>247</xdr:row>
      <xdr:rowOff>0</xdr:rowOff>
    </xdr:from>
    <xdr:ext cx="95250" cy="228600"/>
    <xdr:sp macro="" textlink="">
      <xdr:nvSpPr>
        <xdr:cNvPr id="1567" name="Text Box 10">
          <a:extLst>
            <a:ext uri="{FF2B5EF4-FFF2-40B4-BE49-F238E27FC236}">
              <a16:creationId xmlns:a16="http://schemas.microsoft.com/office/drawing/2014/main" id="{A6F7559D-8566-49A4-A596-A45DCCB1789D}"/>
            </a:ext>
          </a:extLst>
        </xdr:cNvPr>
        <xdr:cNvSpPr txBox="1">
          <a:spLocks noChangeArrowheads="1"/>
        </xdr:cNvSpPr>
      </xdr:nvSpPr>
      <xdr:spPr bwMode="auto">
        <a:xfrm>
          <a:off x="0" y="61474350"/>
          <a:ext cx="95250" cy="228600"/>
        </a:xfrm>
        <a:prstGeom prst="rect">
          <a:avLst/>
        </a:prstGeom>
        <a:noFill/>
        <a:ln w="9525">
          <a:noFill/>
          <a:miter lim="800000"/>
          <a:headEnd/>
          <a:tailEnd/>
        </a:ln>
      </xdr:spPr>
    </xdr:sp>
    <xdr:clientData/>
  </xdr:oneCellAnchor>
  <xdr:oneCellAnchor>
    <xdr:from>
      <xdr:col>0</xdr:col>
      <xdr:colOff>0</xdr:colOff>
      <xdr:row>247</xdr:row>
      <xdr:rowOff>0</xdr:rowOff>
    </xdr:from>
    <xdr:ext cx="95250" cy="228600"/>
    <xdr:sp macro="" textlink="">
      <xdr:nvSpPr>
        <xdr:cNvPr id="1568" name="Text Box 1">
          <a:extLst>
            <a:ext uri="{FF2B5EF4-FFF2-40B4-BE49-F238E27FC236}">
              <a16:creationId xmlns:a16="http://schemas.microsoft.com/office/drawing/2014/main" id="{28B267D8-8E2D-48D4-BBA0-DC2E078C4124}"/>
            </a:ext>
          </a:extLst>
        </xdr:cNvPr>
        <xdr:cNvSpPr txBox="1">
          <a:spLocks noChangeArrowheads="1"/>
        </xdr:cNvSpPr>
      </xdr:nvSpPr>
      <xdr:spPr bwMode="auto">
        <a:xfrm>
          <a:off x="0" y="61474350"/>
          <a:ext cx="95250" cy="228600"/>
        </a:xfrm>
        <a:prstGeom prst="rect">
          <a:avLst/>
        </a:prstGeom>
        <a:noFill/>
        <a:ln w="9525">
          <a:noFill/>
          <a:miter lim="800000"/>
          <a:headEnd/>
          <a:tailEnd/>
        </a:ln>
      </xdr:spPr>
    </xdr:sp>
    <xdr:clientData/>
  </xdr:oneCellAnchor>
  <xdr:oneCellAnchor>
    <xdr:from>
      <xdr:col>0</xdr:col>
      <xdr:colOff>0</xdr:colOff>
      <xdr:row>247</xdr:row>
      <xdr:rowOff>0</xdr:rowOff>
    </xdr:from>
    <xdr:ext cx="95250" cy="228600"/>
    <xdr:sp macro="" textlink="">
      <xdr:nvSpPr>
        <xdr:cNvPr id="1569" name="Text Box 2">
          <a:extLst>
            <a:ext uri="{FF2B5EF4-FFF2-40B4-BE49-F238E27FC236}">
              <a16:creationId xmlns:a16="http://schemas.microsoft.com/office/drawing/2014/main" id="{E5CDBF67-BC89-4F86-BEE5-1300C68D0E7F}"/>
            </a:ext>
          </a:extLst>
        </xdr:cNvPr>
        <xdr:cNvSpPr txBox="1">
          <a:spLocks noChangeArrowheads="1"/>
        </xdr:cNvSpPr>
      </xdr:nvSpPr>
      <xdr:spPr bwMode="auto">
        <a:xfrm>
          <a:off x="0" y="61474350"/>
          <a:ext cx="95250" cy="228600"/>
        </a:xfrm>
        <a:prstGeom prst="rect">
          <a:avLst/>
        </a:prstGeom>
        <a:noFill/>
        <a:ln w="9525">
          <a:noFill/>
          <a:miter lim="800000"/>
          <a:headEnd/>
          <a:tailEnd/>
        </a:ln>
      </xdr:spPr>
    </xdr:sp>
    <xdr:clientData/>
  </xdr:oneCellAnchor>
  <xdr:oneCellAnchor>
    <xdr:from>
      <xdr:col>0</xdr:col>
      <xdr:colOff>0</xdr:colOff>
      <xdr:row>247</xdr:row>
      <xdr:rowOff>0</xdr:rowOff>
    </xdr:from>
    <xdr:ext cx="95250" cy="228600"/>
    <xdr:sp macro="" textlink="">
      <xdr:nvSpPr>
        <xdr:cNvPr id="1570" name="Text Box 7">
          <a:extLst>
            <a:ext uri="{FF2B5EF4-FFF2-40B4-BE49-F238E27FC236}">
              <a16:creationId xmlns:a16="http://schemas.microsoft.com/office/drawing/2014/main" id="{A7834BA7-8F59-432B-9525-2298EA63DF51}"/>
            </a:ext>
          </a:extLst>
        </xdr:cNvPr>
        <xdr:cNvSpPr txBox="1">
          <a:spLocks noChangeArrowheads="1"/>
        </xdr:cNvSpPr>
      </xdr:nvSpPr>
      <xdr:spPr bwMode="auto">
        <a:xfrm>
          <a:off x="0" y="61474350"/>
          <a:ext cx="95250" cy="228600"/>
        </a:xfrm>
        <a:prstGeom prst="rect">
          <a:avLst/>
        </a:prstGeom>
        <a:noFill/>
        <a:ln w="9525">
          <a:noFill/>
          <a:miter lim="800000"/>
          <a:headEnd/>
          <a:tailEnd/>
        </a:ln>
      </xdr:spPr>
    </xdr:sp>
    <xdr:clientData/>
  </xdr:oneCellAnchor>
  <xdr:oneCellAnchor>
    <xdr:from>
      <xdr:col>0</xdr:col>
      <xdr:colOff>0</xdr:colOff>
      <xdr:row>247</xdr:row>
      <xdr:rowOff>0</xdr:rowOff>
    </xdr:from>
    <xdr:ext cx="95250" cy="228600"/>
    <xdr:sp macro="" textlink="">
      <xdr:nvSpPr>
        <xdr:cNvPr id="1571" name="Text Box 8">
          <a:extLst>
            <a:ext uri="{FF2B5EF4-FFF2-40B4-BE49-F238E27FC236}">
              <a16:creationId xmlns:a16="http://schemas.microsoft.com/office/drawing/2014/main" id="{8D930CB2-BCCC-4C89-AD2D-C5D29E913FC9}"/>
            </a:ext>
          </a:extLst>
        </xdr:cNvPr>
        <xdr:cNvSpPr txBox="1">
          <a:spLocks noChangeArrowheads="1"/>
        </xdr:cNvSpPr>
      </xdr:nvSpPr>
      <xdr:spPr bwMode="auto">
        <a:xfrm>
          <a:off x="0" y="61474350"/>
          <a:ext cx="95250" cy="228600"/>
        </a:xfrm>
        <a:prstGeom prst="rect">
          <a:avLst/>
        </a:prstGeom>
        <a:noFill/>
        <a:ln w="9525">
          <a:noFill/>
          <a:miter lim="800000"/>
          <a:headEnd/>
          <a:tailEnd/>
        </a:ln>
      </xdr:spPr>
    </xdr:sp>
    <xdr:clientData/>
  </xdr:oneCellAnchor>
  <xdr:oneCellAnchor>
    <xdr:from>
      <xdr:col>0</xdr:col>
      <xdr:colOff>0</xdr:colOff>
      <xdr:row>247</xdr:row>
      <xdr:rowOff>0</xdr:rowOff>
    </xdr:from>
    <xdr:ext cx="95250" cy="228600"/>
    <xdr:sp macro="" textlink="">
      <xdr:nvSpPr>
        <xdr:cNvPr id="1572" name="Text Box 9">
          <a:extLst>
            <a:ext uri="{FF2B5EF4-FFF2-40B4-BE49-F238E27FC236}">
              <a16:creationId xmlns:a16="http://schemas.microsoft.com/office/drawing/2014/main" id="{F2808A84-F8AB-49D5-827B-AAF092DA2BD4}"/>
            </a:ext>
          </a:extLst>
        </xdr:cNvPr>
        <xdr:cNvSpPr txBox="1">
          <a:spLocks noChangeArrowheads="1"/>
        </xdr:cNvSpPr>
      </xdr:nvSpPr>
      <xdr:spPr bwMode="auto">
        <a:xfrm>
          <a:off x="0" y="61474350"/>
          <a:ext cx="95250" cy="228600"/>
        </a:xfrm>
        <a:prstGeom prst="rect">
          <a:avLst/>
        </a:prstGeom>
        <a:noFill/>
        <a:ln w="9525">
          <a:noFill/>
          <a:miter lim="800000"/>
          <a:headEnd/>
          <a:tailEnd/>
        </a:ln>
      </xdr:spPr>
    </xdr:sp>
    <xdr:clientData/>
  </xdr:oneCellAnchor>
  <xdr:oneCellAnchor>
    <xdr:from>
      <xdr:col>0</xdr:col>
      <xdr:colOff>0</xdr:colOff>
      <xdr:row>247</xdr:row>
      <xdr:rowOff>0</xdr:rowOff>
    </xdr:from>
    <xdr:ext cx="95250" cy="228600"/>
    <xdr:sp macro="" textlink="">
      <xdr:nvSpPr>
        <xdr:cNvPr id="1573" name="Text Box 10">
          <a:extLst>
            <a:ext uri="{FF2B5EF4-FFF2-40B4-BE49-F238E27FC236}">
              <a16:creationId xmlns:a16="http://schemas.microsoft.com/office/drawing/2014/main" id="{24DA6687-5760-4FD8-95AB-6B8985B28693}"/>
            </a:ext>
          </a:extLst>
        </xdr:cNvPr>
        <xdr:cNvSpPr txBox="1">
          <a:spLocks noChangeArrowheads="1"/>
        </xdr:cNvSpPr>
      </xdr:nvSpPr>
      <xdr:spPr bwMode="auto">
        <a:xfrm>
          <a:off x="0" y="61474350"/>
          <a:ext cx="95250" cy="228600"/>
        </a:xfrm>
        <a:prstGeom prst="rect">
          <a:avLst/>
        </a:prstGeom>
        <a:noFill/>
        <a:ln w="9525">
          <a:noFill/>
          <a:miter lim="800000"/>
          <a:headEnd/>
          <a:tailEnd/>
        </a:ln>
      </xdr:spPr>
    </xdr:sp>
    <xdr:clientData/>
  </xdr:oneCellAnchor>
  <xdr:oneCellAnchor>
    <xdr:from>
      <xdr:col>0</xdr:col>
      <xdr:colOff>0</xdr:colOff>
      <xdr:row>247</xdr:row>
      <xdr:rowOff>0</xdr:rowOff>
    </xdr:from>
    <xdr:ext cx="95250" cy="228600"/>
    <xdr:sp macro="" textlink="">
      <xdr:nvSpPr>
        <xdr:cNvPr id="1574" name="Text Box 1">
          <a:extLst>
            <a:ext uri="{FF2B5EF4-FFF2-40B4-BE49-F238E27FC236}">
              <a16:creationId xmlns:a16="http://schemas.microsoft.com/office/drawing/2014/main" id="{95D7CD3B-866C-4B22-9C8A-2B069BBA7C20}"/>
            </a:ext>
          </a:extLst>
        </xdr:cNvPr>
        <xdr:cNvSpPr txBox="1">
          <a:spLocks noChangeArrowheads="1"/>
        </xdr:cNvSpPr>
      </xdr:nvSpPr>
      <xdr:spPr bwMode="auto">
        <a:xfrm>
          <a:off x="0" y="61474350"/>
          <a:ext cx="95250" cy="228600"/>
        </a:xfrm>
        <a:prstGeom prst="rect">
          <a:avLst/>
        </a:prstGeom>
        <a:noFill/>
        <a:ln w="9525">
          <a:noFill/>
          <a:miter lim="800000"/>
          <a:headEnd/>
          <a:tailEnd/>
        </a:ln>
      </xdr:spPr>
    </xdr:sp>
    <xdr:clientData/>
  </xdr:oneCellAnchor>
  <xdr:oneCellAnchor>
    <xdr:from>
      <xdr:col>0</xdr:col>
      <xdr:colOff>0</xdr:colOff>
      <xdr:row>247</xdr:row>
      <xdr:rowOff>0</xdr:rowOff>
    </xdr:from>
    <xdr:ext cx="95250" cy="228600"/>
    <xdr:sp macro="" textlink="">
      <xdr:nvSpPr>
        <xdr:cNvPr id="1575" name="Text Box 2">
          <a:extLst>
            <a:ext uri="{FF2B5EF4-FFF2-40B4-BE49-F238E27FC236}">
              <a16:creationId xmlns:a16="http://schemas.microsoft.com/office/drawing/2014/main" id="{2944E701-6FFC-46DC-9AC7-3CD423A8A04D}"/>
            </a:ext>
          </a:extLst>
        </xdr:cNvPr>
        <xdr:cNvSpPr txBox="1">
          <a:spLocks noChangeArrowheads="1"/>
        </xdr:cNvSpPr>
      </xdr:nvSpPr>
      <xdr:spPr bwMode="auto">
        <a:xfrm>
          <a:off x="0" y="61474350"/>
          <a:ext cx="95250" cy="228600"/>
        </a:xfrm>
        <a:prstGeom prst="rect">
          <a:avLst/>
        </a:prstGeom>
        <a:noFill/>
        <a:ln w="9525">
          <a:noFill/>
          <a:miter lim="800000"/>
          <a:headEnd/>
          <a:tailEnd/>
        </a:ln>
      </xdr:spPr>
    </xdr:sp>
    <xdr:clientData/>
  </xdr:oneCellAnchor>
  <xdr:oneCellAnchor>
    <xdr:from>
      <xdr:col>0</xdr:col>
      <xdr:colOff>0</xdr:colOff>
      <xdr:row>247</xdr:row>
      <xdr:rowOff>0</xdr:rowOff>
    </xdr:from>
    <xdr:ext cx="95250" cy="228600"/>
    <xdr:sp macro="" textlink="">
      <xdr:nvSpPr>
        <xdr:cNvPr id="1576" name="Text Box 7">
          <a:extLst>
            <a:ext uri="{FF2B5EF4-FFF2-40B4-BE49-F238E27FC236}">
              <a16:creationId xmlns:a16="http://schemas.microsoft.com/office/drawing/2014/main" id="{72E44A72-9231-4CC4-92F3-B8CE9B381E8C}"/>
            </a:ext>
          </a:extLst>
        </xdr:cNvPr>
        <xdr:cNvSpPr txBox="1">
          <a:spLocks noChangeArrowheads="1"/>
        </xdr:cNvSpPr>
      </xdr:nvSpPr>
      <xdr:spPr bwMode="auto">
        <a:xfrm>
          <a:off x="0" y="61474350"/>
          <a:ext cx="95250" cy="228600"/>
        </a:xfrm>
        <a:prstGeom prst="rect">
          <a:avLst/>
        </a:prstGeom>
        <a:noFill/>
        <a:ln w="9525">
          <a:noFill/>
          <a:miter lim="800000"/>
          <a:headEnd/>
          <a:tailEnd/>
        </a:ln>
      </xdr:spPr>
    </xdr:sp>
    <xdr:clientData/>
  </xdr:oneCellAnchor>
  <xdr:oneCellAnchor>
    <xdr:from>
      <xdr:col>0</xdr:col>
      <xdr:colOff>0</xdr:colOff>
      <xdr:row>247</xdr:row>
      <xdr:rowOff>0</xdr:rowOff>
    </xdr:from>
    <xdr:ext cx="95250" cy="228600"/>
    <xdr:sp macro="" textlink="">
      <xdr:nvSpPr>
        <xdr:cNvPr id="1577" name="Text Box 8">
          <a:extLst>
            <a:ext uri="{FF2B5EF4-FFF2-40B4-BE49-F238E27FC236}">
              <a16:creationId xmlns:a16="http://schemas.microsoft.com/office/drawing/2014/main" id="{C3F0B006-C15A-4276-AB63-B00AFE81DB2F}"/>
            </a:ext>
          </a:extLst>
        </xdr:cNvPr>
        <xdr:cNvSpPr txBox="1">
          <a:spLocks noChangeArrowheads="1"/>
        </xdr:cNvSpPr>
      </xdr:nvSpPr>
      <xdr:spPr bwMode="auto">
        <a:xfrm>
          <a:off x="0" y="61474350"/>
          <a:ext cx="95250" cy="228600"/>
        </a:xfrm>
        <a:prstGeom prst="rect">
          <a:avLst/>
        </a:prstGeom>
        <a:noFill/>
        <a:ln w="9525">
          <a:noFill/>
          <a:miter lim="800000"/>
          <a:headEnd/>
          <a:tailEnd/>
        </a:ln>
      </xdr:spPr>
    </xdr:sp>
    <xdr:clientData/>
  </xdr:oneCellAnchor>
  <xdr:oneCellAnchor>
    <xdr:from>
      <xdr:col>0</xdr:col>
      <xdr:colOff>0</xdr:colOff>
      <xdr:row>247</xdr:row>
      <xdr:rowOff>0</xdr:rowOff>
    </xdr:from>
    <xdr:ext cx="95250" cy="228600"/>
    <xdr:sp macro="" textlink="">
      <xdr:nvSpPr>
        <xdr:cNvPr id="1578" name="Text Box 9">
          <a:extLst>
            <a:ext uri="{FF2B5EF4-FFF2-40B4-BE49-F238E27FC236}">
              <a16:creationId xmlns:a16="http://schemas.microsoft.com/office/drawing/2014/main" id="{1827AF7E-84EF-475A-8500-DD755BFF18CE}"/>
            </a:ext>
          </a:extLst>
        </xdr:cNvPr>
        <xdr:cNvSpPr txBox="1">
          <a:spLocks noChangeArrowheads="1"/>
        </xdr:cNvSpPr>
      </xdr:nvSpPr>
      <xdr:spPr bwMode="auto">
        <a:xfrm>
          <a:off x="0" y="61474350"/>
          <a:ext cx="95250" cy="228600"/>
        </a:xfrm>
        <a:prstGeom prst="rect">
          <a:avLst/>
        </a:prstGeom>
        <a:noFill/>
        <a:ln w="9525">
          <a:noFill/>
          <a:miter lim="800000"/>
          <a:headEnd/>
          <a:tailEnd/>
        </a:ln>
      </xdr:spPr>
    </xdr:sp>
    <xdr:clientData/>
  </xdr:oneCellAnchor>
  <xdr:oneCellAnchor>
    <xdr:from>
      <xdr:col>0</xdr:col>
      <xdr:colOff>0</xdr:colOff>
      <xdr:row>247</xdr:row>
      <xdr:rowOff>0</xdr:rowOff>
    </xdr:from>
    <xdr:ext cx="95250" cy="228600"/>
    <xdr:sp macro="" textlink="">
      <xdr:nvSpPr>
        <xdr:cNvPr id="1579" name="Text Box 10">
          <a:extLst>
            <a:ext uri="{FF2B5EF4-FFF2-40B4-BE49-F238E27FC236}">
              <a16:creationId xmlns:a16="http://schemas.microsoft.com/office/drawing/2014/main" id="{D86F54B1-B06B-4E1D-A9D0-9678F355153B}"/>
            </a:ext>
          </a:extLst>
        </xdr:cNvPr>
        <xdr:cNvSpPr txBox="1">
          <a:spLocks noChangeArrowheads="1"/>
        </xdr:cNvSpPr>
      </xdr:nvSpPr>
      <xdr:spPr bwMode="auto">
        <a:xfrm>
          <a:off x="0" y="61474350"/>
          <a:ext cx="95250" cy="228600"/>
        </a:xfrm>
        <a:prstGeom prst="rect">
          <a:avLst/>
        </a:prstGeom>
        <a:noFill/>
        <a:ln w="9525">
          <a:noFill/>
          <a:miter lim="800000"/>
          <a:headEnd/>
          <a:tailEnd/>
        </a:ln>
      </xdr:spPr>
    </xdr:sp>
    <xdr:clientData/>
  </xdr:oneCellAnchor>
  <xdr:oneCellAnchor>
    <xdr:from>
      <xdr:col>0</xdr:col>
      <xdr:colOff>0</xdr:colOff>
      <xdr:row>247</xdr:row>
      <xdr:rowOff>0</xdr:rowOff>
    </xdr:from>
    <xdr:ext cx="95250" cy="228600"/>
    <xdr:sp macro="" textlink="">
      <xdr:nvSpPr>
        <xdr:cNvPr id="1580" name="Text Box 1">
          <a:extLst>
            <a:ext uri="{FF2B5EF4-FFF2-40B4-BE49-F238E27FC236}">
              <a16:creationId xmlns:a16="http://schemas.microsoft.com/office/drawing/2014/main" id="{1EFB0629-1CC4-4026-B633-5137A98155B8}"/>
            </a:ext>
          </a:extLst>
        </xdr:cNvPr>
        <xdr:cNvSpPr txBox="1">
          <a:spLocks noChangeArrowheads="1"/>
        </xdr:cNvSpPr>
      </xdr:nvSpPr>
      <xdr:spPr bwMode="auto">
        <a:xfrm>
          <a:off x="0" y="61474350"/>
          <a:ext cx="95250" cy="228600"/>
        </a:xfrm>
        <a:prstGeom prst="rect">
          <a:avLst/>
        </a:prstGeom>
        <a:noFill/>
        <a:ln w="9525">
          <a:noFill/>
          <a:miter lim="800000"/>
          <a:headEnd/>
          <a:tailEnd/>
        </a:ln>
      </xdr:spPr>
    </xdr:sp>
    <xdr:clientData/>
  </xdr:oneCellAnchor>
  <xdr:oneCellAnchor>
    <xdr:from>
      <xdr:col>0</xdr:col>
      <xdr:colOff>0</xdr:colOff>
      <xdr:row>247</xdr:row>
      <xdr:rowOff>0</xdr:rowOff>
    </xdr:from>
    <xdr:ext cx="95250" cy="228600"/>
    <xdr:sp macro="" textlink="">
      <xdr:nvSpPr>
        <xdr:cNvPr id="1581" name="Text Box 2">
          <a:extLst>
            <a:ext uri="{FF2B5EF4-FFF2-40B4-BE49-F238E27FC236}">
              <a16:creationId xmlns:a16="http://schemas.microsoft.com/office/drawing/2014/main" id="{F43273E0-AA19-4F2B-BB73-78F9C713B0BA}"/>
            </a:ext>
          </a:extLst>
        </xdr:cNvPr>
        <xdr:cNvSpPr txBox="1">
          <a:spLocks noChangeArrowheads="1"/>
        </xdr:cNvSpPr>
      </xdr:nvSpPr>
      <xdr:spPr bwMode="auto">
        <a:xfrm>
          <a:off x="0" y="61474350"/>
          <a:ext cx="95250" cy="228600"/>
        </a:xfrm>
        <a:prstGeom prst="rect">
          <a:avLst/>
        </a:prstGeom>
        <a:noFill/>
        <a:ln w="9525">
          <a:noFill/>
          <a:miter lim="800000"/>
          <a:headEnd/>
          <a:tailEnd/>
        </a:ln>
      </xdr:spPr>
    </xdr:sp>
    <xdr:clientData/>
  </xdr:oneCellAnchor>
  <xdr:oneCellAnchor>
    <xdr:from>
      <xdr:col>0</xdr:col>
      <xdr:colOff>0</xdr:colOff>
      <xdr:row>247</xdr:row>
      <xdr:rowOff>0</xdr:rowOff>
    </xdr:from>
    <xdr:ext cx="95250" cy="228600"/>
    <xdr:sp macro="" textlink="">
      <xdr:nvSpPr>
        <xdr:cNvPr id="1582" name="Text Box 7">
          <a:extLst>
            <a:ext uri="{FF2B5EF4-FFF2-40B4-BE49-F238E27FC236}">
              <a16:creationId xmlns:a16="http://schemas.microsoft.com/office/drawing/2014/main" id="{C73DD97D-CB8C-4A9E-98C1-AB461BB3946F}"/>
            </a:ext>
          </a:extLst>
        </xdr:cNvPr>
        <xdr:cNvSpPr txBox="1">
          <a:spLocks noChangeArrowheads="1"/>
        </xdr:cNvSpPr>
      </xdr:nvSpPr>
      <xdr:spPr bwMode="auto">
        <a:xfrm>
          <a:off x="0" y="61474350"/>
          <a:ext cx="95250" cy="228600"/>
        </a:xfrm>
        <a:prstGeom prst="rect">
          <a:avLst/>
        </a:prstGeom>
        <a:noFill/>
        <a:ln w="9525">
          <a:noFill/>
          <a:miter lim="800000"/>
          <a:headEnd/>
          <a:tailEnd/>
        </a:ln>
      </xdr:spPr>
    </xdr:sp>
    <xdr:clientData/>
  </xdr:oneCellAnchor>
  <xdr:oneCellAnchor>
    <xdr:from>
      <xdr:col>0</xdr:col>
      <xdr:colOff>0</xdr:colOff>
      <xdr:row>247</xdr:row>
      <xdr:rowOff>0</xdr:rowOff>
    </xdr:from>
    <xdr:ext cx="95250" cy="228600"/>
    <xdr:sp macro="" textlink="">
      <xdr:nvSpPr>
        <xdr:cNvPr id="1583" name="Text Box 8">
          <a:extLst>
            <a:ext uri="{FF2B5EF4-FFF2-40B4-BE49-F238E27FC236}">
              <a16:creationId xmlns:a16="http://schemas.microsoft.com/office/drawing/2014/main" id="{EC90E1A2-CA0A-4D27-8403-CC56CE89C615}"/>
            </a:ext>
          </a:extLst>
        </xdr:cNvPr>
        <xdr:cNvSpPr txBox="1">
          <a:spLocks noChangeArrowheads="1"/>
        </xdr:cNvSpPr>
      </xdr:nvSpPr>
      <xdr:spPr bwMode="auto">
        <a:xfrm>
          <a:off x="0" y="61474350"/>
          <a:ext cx="95250" cy="228600"/>
        </a:xfrm>
        <a:prstGeom prst="rect">
          <a:avLst/>
        </a:prstGeom>
        <a:noFill/>
        <a:ln w="9525">
          <a:noFill/>
          <a:miter lim="800000"/>
          <a:headEnd/>
          <a:tailEnd/>
        </a:ln>
      </xdr:spPr>
    </xdr:sp>
    <xdr:clientData/>
  </xdr:oneCellAnchor>
  <xdr:oneCellAnchor>
    <xdr:from>
      <xdr:col>0</xdr:col>
      <xdr:colOff>0</xdr:colOff>
      <xdr:row>247</xdr:row>
      <xdr:rowOff>0</xdr:rowOff>
    </xdr:from>
    <xdr:ext cx="95250" cy="228600"/>
    <xdr:sp macro="" textlink="">
      <xdr:nvSpPr>
        <xdr:cNvPr id="1584" name="Text Box 9">
          <a:extLst>
            <a:ext uri="{FF2B5EF4-FFF2-40B4-BE49-F238E27FC236}">
              <a16:creationId xmlns:a16="http://schemas.microsoft.com/office/drawing/2014/main" id="{AB03DBAA-A940-4C0B-B50E-0277631B76FF}"/>
            </a:ext>
          </a:extLst>
        </xdr:cNvPr>
        <xdr:cNvSpPr txBox="1">
          <a:spLocks noChangeArrowheads="1"/>
        </xdr:cNvSpPr>
      </xdr:nvSpPr>
      <xdr:spPr bwMode="auto">
        <a:xfrm>
          <a:off x="0" y="61474350"/>
          <a:ext cx="95250" cy="228600"/>
        </a:xfrm>
        <a:prstGeom prst="rect">
          <a:avLst/>
        </a:prstGeom>
        <a:noFill/>
        <a:ln w="9525">
          <a:noFill/>
          <a:miter lim="800000"/>
          <a:headEnd/>
          <a:tailEnd/>
        </a:ln>
      </xdr:spPr>
    </xdr:sp>
    <xdr:clientData/>
  </xdr:oneCellAnchor>
  <xdr:oneCellAnchor>
    <xdr:from>
      <xdr:col>0</xdr:col>
      <xdr:colOff>0</xdr:colOff>
      <xdr:row>247</xdr:row>
      <xdr:rowOff>0</xdr:rowOff>
    </xdr:from>
    <xdr:ext cx="95250" cy="228600"/>
    <xdr:sp macro="" textlink="">
      <xdr:nvSpPr>
        <xdr:cNvPr id="1585" name="Text Box 10">
          <a:extLst>
            <a:ext uri="{FF2B5EF4-FFF2-40B4-BE49-F238E27FC236}">
              <a16:creationId xmlns:a16="http://schemas.microsoft.com/office/drawing/2014/main" id="{463E6E76-BA83-4C95-B608-2D155FBCC300}"/>
            </a:ext>
          </a:extLst>
        </xdr:cNvPr>
        <xdr:cNvSpPr txBox="1">
          <a:spLocks noChangeArrowheads="1"/>
        </xdr:cNvSpPr>
      </xdr:nvSpPr>
      <xdr:spPr bwMode="auto">
        <a:xfrm>
          <a:off x="0" y="61474350"/>
          <a:ext cx="95250" cy="228600"/>
        </a:xfrm>
        <a:prstGeom prst="rect">
          <a:avLst/>
        </a:prstGeom>
        <a:noFill/>
        <a:ln w="9525">
          <a:noFill/>
          <a:miter lim="800000"/>
          <a:headEnd/>
          <a:tailEnd/>
        </a:ln>
      </xdr:spPr>
    </xdr:sp>
    <xdr:clientData/>
  </xdr:oneCellAnchor>
  <xdr:oneCellAnchor>
    <xdr:from>
      <xdr:col>0</xdr:col>
      <xdr:colOff>0</xdr:colOff>
      <xdr:row>248</xdr:row>
      <xdr:rowOff>0</xdr:rowOff>
    </xdr:from>
    <xdr:ext cx="95250" cy="228600"/>
    <xdr:sp macro="" textlink="">
      <xdr:nvSpPr>
        <xdr:cNvPr id="1586" name="Text Box 1">
          <a:extLst>
            <a:ext uri="{FF2B5EF4-FFF2-40B4-BE49-F238E27FC236}">
              <a16:creationId xmlns:a16="http://schemas.microsoft.com/office/drawing/2014/main" id="{37CFB3C8-422A-4DC4-9345-0F35C8C73B0E}"/>
            </a:ext>
          </a:extLst>
        </xdr:cNvPr>
        <xdr:cNvSpPr txBox="1">
          <a:spLocks noChangeArrowheads="1"/>
        </xdr:cNvSpPr>
      </xdr:nvSpPr>
      <xdr:spPr bwMode="auto">
        <a:xfrm>
          <a:off x="0" y="61683900"/>
          <a:ext cx="95250" cy="228600"/>
        </a:xfrm>
        <a:prstGeom prst="rect">
          <a:avLst/>
        </a:prstGeom>
        <a:noFill/>
        <a:ln w="9525">
          <a:noFill/>
          <a:miter lim="800000"/>
          <a:headEnd/>
          <a:tailEnd/>
        </a:ln>
      </xdr:spPr>
    </xdr:sp>
    <xdr:clientData/>
  </xdr:oneCellAnchor>
  <xdr:oneCellAnchor>
    <xdr:from>
      <xdr:col>0</xdr:col>
      <xdr:colOff>0</xdr:colOff>
      <xdr:row>248</xdr:row>
      <xdr:rowOff>0</xdr:rowOff>
    </xdr:from>
    <xdr:ext cx="95250" cy="228600"/>
    <xdr:sp macro="" textlink="">
      <xdr:nvSpPr>
        <xdr:cNvPr id="1587" name="Text Box 2">
          <a:extLst>
            <a:ext uri="{FF2B5EF4-FFF2-40B4-BE49-F238E27FC236}">
              <a16:creationId xmlns:a16="http://schemas.microsoft.com/office/drawing/2014/main" id="{7400D2D5-5E6D-4DD6-BBA2-18B6FB0581EB}"/>
            </a:ext>
          </a:extLst>
        </xdr:cNvPr>
        <xdr:cNvSpPr txBox="1">
          <a:spLocks noChangeArrowheads="1"/>
        </xdr:cNvSpPr>
      </xdr:nvSpPr>
      <xdr:spPr bwMode="auto">
        <a:xfrm>
          <a:off x="0" y="61683900"/>
          <a:ext cx="95250" cy="228600"/>
        </a:xfrm>
        <a:prstGeom prst="rect">
          <a:avLst/>
        </a:prstGeom>
        <a:noFill/>
        <a:ln w="9525">
          <a:noFill/>
          <a:miter lim="800000"/>
          <a:headEnd/>
          <a:tailEnd/>
        </a:ln>
      </xdr:spPr>
    </xdr:sp>
    <xdr:clientData/>
  </xdr:oneCellAnchor>
  <xdr:oneCellAnchor>
    <xdr:from>
      <xdr:col>0</xdr:col>
      <xdr:colOff>0</xdr:colOff>
      <xdr:row>248</xdr:row>
      <xdr:rowOff>0</xdr:rowOff>
    </xdr:from>
    <xdr:ext cx="95250" cy="228600"/>
    <xdr:sp macro="" textlink="">
      <xdr:nvSpPr>
        <xdr:cNvPr id="1588" name="Text Box 7">
          <a:extLst>
            <a:ext uri="{FF2B5EF4-FFF2-40B4-BE49-F238E27FC236}">
              <a16:creationId xmlns:a16="http://schemas.microsoft.com/office/drawing/2014/main" id="{C07F0779-DD2F-40F4-BA77-027DC97FA0B3}"/>
            </a:ext>
          </a:extLst>
        </xdr:cNvPr>
        <xdr:cNvSpPr txBox="1">
          <a:spLocks noChangeArrowheads="1"/>
        </xdr:cNvSpPr>
      </xdr:nvSpPr>
      <xdr:spPr bwMode="auto">
        <a:xfrm>
          <a:off x="0" y="61683900"/>
          <a:ext cx="95250" cy="228600"/>
        </a:xfrm>
        <a:prstGeom prst="rect">
          <a:avLst/>
        </a:prstGeom>
        <a:noFill/>
        <a:ln w="9525">
          <a:noFill/>
          <a:miter lim="800000"/>
          <a:headEnd/>
          <a:tailEnd/>
        </a:ln>
      </xdr:spPr>
    </xdr:sp>
    <xdr:clientData/>
  </xdr:oneCellAnchor>
  <xdr:oneCellAnchor>
    <xdr:from>
      <xdr:col>0</xdr:col>
      <xdr:colOff>0</xdr:colOff>
      <xdr:row>248</xdr:row>
      <xdr:rowOff>0</xdr:rowOff>
    </xdr:from>
    <xdr:ext cx="95250" cy="228600"/>
    <xdr:sp macro="" textlink="">
      <xdr:nvSpPr>
        <xdr:cNvPr id="1589" name="Text Box 8">
          <a:extLst>
            <a:ext uri="{FF2B5EF4-FFF2-40B4-BE49-F238E27FC236}">
              <a16:creationId xmlns:a16="http://schemas.microsoft.com/office/drawing/2014/main" id="{87491EF7-EF31-4D97-B35A-37EB4F4D3EA4}"/>
            </a:ext>
          </a:extLst>
        </xdr:cNvPr>
        <xdr:cNvSpPr txBox="1">
          <a:spLocks noChangeArrowheads="1"/>
        </xdr:cNvSpPr>
      </xdr:nvSpPr>
      <xdr:spPr bwMode="auto">
        <a:xfrm>
          <a:off x="0" y="61683900"/>
          <a:ext cx="95250" cy="228600"/>
        </a:xfrm>
        <a:prstGeom prst="rect">
          <a:avLst/>
        </a:prstGeom>
        <a:noFill/>
        <a:ln w="9525">
          <a:noFill/>
          <a:miter lim="800000"/>
          <a:headEnd/>
          <a:tailEnd/>
        </a:ln>
      </xdr:spPr>
    </xdr:sp>
    <xdr:clientData/>
  </xdr:oneCellAnchor>
  <xdr:oneCellAnchor>
    <xdr:from>
      <xdr:col>0</xdr:col>
      <xdr:colOff>0</xdr:colOff>
      <xdr:row>248</xdr:row>
      <xdr:rowOff>0</xdr:rowOff>
    </xdr:from>
    <xdr:ext cx="95250" cy="228600"/>
    <xdr:sp macro="" textlink="">
      <xdr:nvSpPr>
        <xdr:cNvPr id="1590" name="Text Box 9">
          <a:extLst>
            <a:ext uri="{FF2B5EF4-FFF2-40B4-BE49-F238E27FC236}">
              <a16:creationId xmlns:a16="http://schemas.microsoft.com/office/drawing/2014/main" id="{95BDE00A-D17D-4140-8831-9738E00E8DC2}"/>
            </a:ext>
          </a:extLst>
        </xdr:cNvPr>
        <xdr:cNvSpPr txBox="1">
          <a:spLocks noChangeArrowheads="1"/>
        </xdr:cNvSpPr>
      </xdr:nvSpPr>
      <xdr:spPr bwMode="auto">
        <a:xfrm>
          <a:off x="0" y="61683900"/>
          <a:ext cx="95250" cy="228600"/>
        </a:xfrm>
        <a:prstGeom prst="rect">
          <a:avLst/>
        </a:prstGeom>
        <a:noFill/>
        <a:ln w="9525">
          <a:noFill/>
          <a:miter lim="800000"/>
          <a:headEnd/>
          <a:tailEnd/>
        </a:ln>
      </xdr:spPr>
    </xdr:sp>
    <xdr:clientData/>
  </xdr:oneCellAnchor>
  <xdr:oneCellAnchor>
    <xdr:from>
      <xdr:col>0</xdr:col>
      <xdr:colOff>0</xdr:colOff>
      <xdr:row>248</xdr:row>
      <xdr:rowOff>0</xdr:rowOff>
    </xdr:from>
    <xdr:ext cx="95250" cy="228600"/>
    <xdr:sp macro="" textlink="">
      <xdr:nvSpPr>
        <xdr:cNvPr id="1591" name="Text Box 10">
          <a:extLst>
            <a:ext uri="{FF2B5EF4-FFF2-40B4-BE49-F238E27FC236}">
              <a16:creationId xmlns:a16="http://schemas.microsoft.com/office/drawing/2014/main" id="{BF41EFDE-6508-47B9-A1EC-28C9D91564CB}"/>
            </a:ext>
          </a:extLst>
        </xdr:cNvPr>
        <xdr:cNvSpPr txBox="1">
          <a:spLocks noChangeArrowheads="1"/>
        </xdr:cNvSpPr>
      </xdr:nvSpPr>
      <xdr:spPr bwMode="auto">
        <a:xfrm>
          <a:off x="0" y="61683900"/>
          <a:ext cx="95250" cy="228600"/>
        </a:xfrm>
        <a:prstGeom prst="rect">
          <a:avLst/>
        </a:prstGeom>
        <a:noFill/>
        <a:ln w="9525">
          <a:noFill/>
          <a:miter lim="800000"/>
          <a:headEnd/>
          <a:tailEnd/>
        </a:ln>
      </xdr:spPr>
    </xdr:sp>
    <xdr:clientData/>
  </xdr:oneCellAnchor>
  <xdr:oneCellAnchor>
    <xdr:from>
      <xdr:col>0</xdr:col>
      <xdr:colOff>0</xdr:colOff>
      <xdr:row>248</xdr:row>
      <xdr:rowOff>0</xdr:rowOff>
    </xdr:from>
    <xdr:ext cx="95250" cy="228600"/>
    <xdr:sp macro="" textlink="">
      <xdr:nvSpPr>
        <xdr:cNvPr id="1592" name="Text Box 1">
          <a:extLst>
            <a:ext uri="{FF2B5EF4-FFF2-40B4-BE49-F238E27FC236}">
              <a16:creationId xmlns:a16="http://schemas.microsoft.com/office/drawing/2014/main" id="{ABAC7DC8-ED69-4BB9-B1AE-EB7AF9F19EFF}"/>
            </a:ext>
          </a:extLst>
        </xdr:cNvPr>
        <xdr:cNvSpPr txBox="1">
          <a:spLocks noChangeArrowheads="1"/>
        </xdr:cNvSpPr>
      </xdr:nvSpPr>
      <xdr:spPr bwMode="auto">
        <a:xfrm>
          <a:off x="0" y="61683900"/>
          <a:ext cx="95250" cy="228600"/>
        </a:xfrm>
        <a:prstGeom prst="rect">
          <a:avLst/>
        </a:prstGeom>
        <a:noFill/>
        <a:ln w="9525">
          <a:noFill/>
          <a:miter lim="800000"/>
          <a:headEnd/>
          <a:tailEnd/>
        </a:ln>
      </xdr:spPr>
    </xdr:sp>
    <xdr:clientData/>
  </xdr:oneCellAnchor>
  <xdr:oneCellAnchor>
    <xdr:from>
      <xdr:col>0</xdr:col>
      <xdr:colOff>0</xdr:colOff>
      <xdr:row>248</xdr:row>
      <xdr:rowOff>0</xdr:rowOff>
    </xdr:from>
    <xdr:ext cx="95250" cy="228600"/>
    <xdr:sp macro="" textlink="">
      <xdr:nvSpPr>
        <xdr:cNvPr id="1593" name="Text Box 2">
          <a:extLst>
            <a:ext uri="{FF2B5EF4-FFF2-40B4-BE49-F238E27FC236}">
              <a16:creationId xmlns:a16="http://schemas.microsoft.com/office/drawing/2014/main" id="{0A279F16-3E94-4CDD-9434-6DE5CEF96632}"/>
            </a:ext>
          </a:extLst>
        </xdr:cNvPr>
        <xdr:cNvSpPr txBox="1">
          <a:spLocks noChangeArrowheads="1"/>
        </xdr:cNvSpPr>
      </xdr:nvSpPr>
      <xdr:spPr bwMode="auto">
        <a:xfrm>
          <a:off x="0" y="61683900"/>
          <a:ext cx="95250" cy="228600"/>
        </a:xfrm>
        <a:prstGeom prst="rect">
          <a:avLst/>
        </a:prstGeom>
        <a:noFill/>
        <a:ln w="9525">
          <a:noFill/>
          <a:miter lim="800000"/>
          <a:headEnd/>
          <a:tailEnd/>
        </a:ln>
      </xdr:spPr>
    </xdr:sp>
    <xdr:clientData/>
  </xdr:oneCellAnchor>
  <xdr:oneCellAnchor>
    <xdr:from>
      <xdr:col>0</xdr:col>
      <xdr:colOff>0</xdr:colOff>
      <xdr:row>248</xdr:row>
      <xdr:rowOff>0</xdr:rowOff>
    </xdr:from>
    <xdr:ext cx="95250" cy="228600"/>
    <xdr:sp macro="" textlink="">
      <xdr:nvSpPr>
        <xdr:cNvPr id="1594" name="Text Box 7">
          <a:extLst>
            <a:ext uri="{FF2B5EF4-FFF2-40B4-BE49-F238E27FC236}">
              <a16:creationId xmlns:a16="http://schemas.microsoft.com/office/drawing/2014/main" id="{66EFEA90-0934-4502-880C-DD9084D51821}"/>
            </a:ext>
          </a:extLst>
        </xdr:cNvPr>
        <xdr:cNvSpPr txBox="1">
          <a:spLocks noChangeArrowheads="1"/>
        </xdr:cNvSpPr>
      </xdr:nvSpPr>
      <xdr:spPr bwMode="auto">
        <a:xfrm>
          <a:off x="0" y="61683900"/>
          <a:ext cx="95250" cy="228600"/>
        </a:xfrm>
        <a:prstGeom prst="rect">
          <a:avLst/>
        </a:prstGeom>
        <a:noFill/>
        <a:ln w="9525">
          <a:noFill/>
          <a:miter lim="800000"/>
          <a:headEnd/>
          <a:tailEnd/>
        </a:ln>
      </xdr:spPr>
    </xdr:sp>
    <xdr:clientData/>
  </xdr:oneCellAnchor>
  <xdr:oneCellAnchor>
    <xdr:from>
      <xdr:col>0</xdr:col>
      <xdr:colOff>0</xdr:colOff>
      <xdr:row>248</xdr:row>
      <xdr:rowOff>0</xdr:rowOff>
    </xdr:from>
    <xdr:ext cx="95250" cy="228600"/>
    <xdr:sp macro="" textlink="">
      <xdr:nvSpPr>
        <xdr:cNvPr id="1595" name="Text Box 8">
          <a:extLst>
            <a:ext uri="{FF2B5EF4-FFF2-40B4-BE49-F238E27FC236}">
              <a16:creationId xmlns:a16="http://schemas.microsoft.com/office/drawing/2014/main" id="{A5EFA825-32C2-417E-BD95-AE22F5D881C8}"/>
            </a:ext>
          </a:extLst>
        </xdr:cNvPr>
        <xdr:cNvSpPr txBox="1">
          <a:spLocks noChangeArrowheads="1"/>
        </xdr:cNvSpPr>
      </xdr:nvSpPr>
      <xdr:spPr bwMode="auto">
        <a:xfrm>
          <a:off x="0" y="61683900"/>
          <a:ext cx="95250" cy="228600"/>
        </a:xfrm>
        <a:prstGeom prst="rect">
          <a:avLst/>
        </a:prstGeom>
        <a:noFill/>
        <a:ln w="9525">
          <a:noFill/>
          <a:miter lim="800000"/>
          <a:headEnd/>
          <a:tailEnd/>
        </a:ln>
      </xdr:spPr>
    </xdr:sp>
    <xdr:clientData/>
  </xdr:oneCellAnchor>
  <xdr:oneCellAnchor>
    <xdr:from>
      <xdr:col>0</xdr:col>
      <xdr:colOff>0</xdr:colOff>
      <xdr:row>248</xdr:row>
      <xdr:rowOff>0</xdr:rowOff>
    </xdr:from>
    <xdr:ext cx="95250" cy="228600"/>
    <xdr:sp macro="" textlink="">
      <xdr:nvSpPr>
        <xdr:cNvPr id="1596" name="Text Box 9">
          <a:extLst>
            <a:ext uri="{FF2B5EF4-FFF2-40B4-BE49-F238E27FC236}">
              <a16:creationId xmlns:a16="http://schemas.microsoft.com/office/drawing/2014/main" id="{8FA511F9-D671-4227-B227-CF9F5A3A5060}"/>
            </a:ext>
          </a:extLst>
        </xdr:cNvPr>
        <xdr:cNvSpPr txBox="1">
          <a:spLocks noChangeArrowheads="1"/>
        </xdr:cNvSpPr>
      </xdr:nvSpPr>
      <xdr:spPr bwMode="auto">
        <a:xfrm>
          <a:off x="0" y="61683900"/>
          <a:ext cx="95250" cy="228600"/>
        </a:xfrm>
        <a:prstGeom prst="rect">
          <a:avLst/>
        </a:prstGeom>
        <a:noFill/>
        <a:ln w="9525">
          <a:noFill/>
          <a:miter lim="800000"/>
          <a:headEnd/>
          <a:tailEnd/>
        </a:ln>
      </xdr:spPr>
    </xdr:sp>
    <xdr:clientData/>
  </xdr:oneCellAnchor>
  <xdr:oneCellAnchor>
    <xdr:from>
      <xdr:col>0</xdr:col>
      <xdr:colOff>0</xdr:colOff>
      <xdr:row>248</xdr:row>
      <xdr:rowOff>0</xdr:rowOff>
    </xdr:from>
    <xdr:ext cx="95250" cy="228600"/>
    <xdr:sp macro="" textlink="">
      <xdr:nvSpPr>
        <xdr:cNvPr id="1597" name="Text Box 10">
          <a:extLst>
            <a:ext uri="{FF2B5EF4-FFF2-40B4-BE49-F238E27FC236}">
              <a16:creationId xmlns:a16="http://schemas.microsoft.com/office/drawing/2014/main" id="{8C9C0097-88C8-4F74-92D8-4B33CB915523}"/>
            </a:ext>
          </a:extLst>
        </xdr:cNvPr>
        <xdr:cNvSpPr txBox="1">
          <a:spLocks noChangeArrowheads="1"/>
        </xdr:cNvSpPr>
      </xdr:nvSpPr>
      <xdr:spPr bwMode="auto">
        <a:xfrm>
          <a:off x="0" y="61683900"/>
          <a:ext cx="95250" cy="228600"/>
        </a:xfrm>
        <a:prstGeom prst="rect">
          <a:avLst/>
        </a:prstGeom>
        <a:noFill/>
        <a:ln w="9525">
          <a:noFill/>
          <a:miter lim="800000"/>
          <a:headEnd/>
          <a:tailEnd/>
        </a:ln>
      </xdr:spPr>
    </xdr:sp>
    <xdr:clientData/>
  </xdr:oneCellAnchor>
  <xdr:oneCellAnchor>
    <xdr:from>
      <xdr:col>0</xdr:col>
      <xdr:colOff>0</xdr:colOff>
      <xdr:row>248</xdr:row>
      <xdr:rowOff>0</xdr:rowOff>
    </xdr:from>
    <xdr:ext cx="95250" cy="228600"/>
    <xdr:sp macro="" textlink="">
      <xdr:nvSpPr>
        <xdr:cNvPr id="1598" name="Text Box 1">
          <a:extLst>
            <a:ext uri="{FF2B5EF4-FFF2-40B4-BE49-F238E27FC236}">
              <a16:creationId xmlns:a16="http://schemas.microsoft.com/office/drawing/2014/main" id="{3971F18B-732A-4F66-B9CD-9F21284F94B6}"/>
            </a:ext>
          </a:extLst>
        </xdr:cNvPr>
        <xdr:cNvSpPr txBox="1">
          <a:spLocks noChangeArrowheads="1"/>
        </xdr:cNvSpPr>
      </xdr:nvSpPr>
      <xdr:spPr bwMode="auto">
        <a:xfrm>
          <a:off x="0" y="61683900"/>
          <a:ext cx="95250" cy="228600"/>
        </a:xfrm>
        <a:prstGeom prst="rect">
          <a:avLst/>
        </a:prstGeom>
        <a:noFill/>
        <a:ln w="9525">
          <a:noFill/>
          <a:miter lim="800000"/>
          <a:headEnd/>
          <a:tailEnd/>
        </a:ln>
      </xdr:spPr>
    </xdr:sp>
    <xdr:clientData/>
  </xdr:oneCellAnchor>
  <xdr:oneCellAnchor>
    <xdr:from>
      <xdr:col>0</xdr:col>
      <xdr:colOff>0</xdr:colOff>
      <xdr:row>248</xdr:row>
      <xdr:rowOff>0</xdr:rowOff>
    </xdr:from>
    <xdr:ext cx="95250" cy="228600"/>
    <xdr:sp macro="" textlink="">
      <xdr:nvSpPr>
        <xdr:cNvPr id="1599" name="Text Box 2">
          <a:extLst>
            <a:ext uri="{FF2B5EF4-FFF2-40B4-BE49-F238E27FC236}">
              <a16:creationId xmlns:a16="http://schemas.microsoft.com/office/drawing/2014/main" id="{F844CDEE-F2E6-4483-B781-88CBCE313BB3}"/>
            </a:ext>
          </a:extLst>
        </xdr:cNvPr>
        <xdr:cNvSpPr txBox="1">
          <a:spLocks noChangeArrowheads="1"/>
        </xdr:cNvSpPr>
      </xdr:nvSpPr>
      <xdr:spPr bwMode="auto">
        <a:xfrm>
          <a:off x="0" y="61683900"/>
          <a:ext cx="95250" cy="228600"/>
        </a:xfrm>
        <a:prstGeom prst="rect">
          <a:avLst/>
        </a:prstGeom>
        <a:noFill/>
        <a:ln w="9525">
          <a:noFill/>
          <a:miter lim="800000"/>
          <a:headEnd/>
          <a:tailEnd/>
        </a:ln>
      </xdr:spPr>
    </xdr:sp>
    <xdr:clientData/>
  </xdr:oneCellAnchor>
  <xdr:oneCellAnchor>
    <xdr:from>
      <xdr:col>0</xdr:col>
      <xdr:colOff>0</xdr:colOff>
      <xdr:row>248</xdr:row>
      <xdr:rowOff>0</xdr:rowOff>
    </xdr:from>
    <xdr:ext cx="95250" cy="228600"/>
    <xdr:sp macro="" textlink="">
      <xdr:nvSpPr>
        <xdr:cNvPr id="1600" name="Text Box 7">
          <a:extLst>
            <a:ext uri="{FF2B5EF4-FFF2-40B4-BE49-F238E27FC236}">
              <a16:creationId xmlns:a16="http://schemas.microsoft.com/office/drawing/2014/main" id="{FB55DE5A-3028-4DBB-9D59-587FCDA1B99F}"/>
            </a:ext>
          </a:extLst>
        </xdr:cNvPr>
        <xdr:cNvSpPr txBox="1">
          <a:spLocks noChangeArrowheads="1"/>
        </xdr:cNvSpPr>
      </xdr:nvSpPr>
      <xdr:spPr bwMode="auto">
        <a:xfrm>
          <a:off x="0" y="61683900"/>
          <a:ext cx="95250" cy="228600"/>
        </a:xfrm>
        <a:prstGeom prst="rect">
          <a:avLst/>
        </a:prstGeom>
        <a:noFill/>
        <a:ln w="9525">
          <a:noFill/>
          <a:miter lim="800000"/>
          <a:headEnd/>
          <a:tailEnd/>
        </a:ln>
      </xdr:spPr>
    </xdr:sp>
    <xdr:clientData/>
  </xdr:oneCellAnchor>
  <xdr:oneCellAnchor>
    <xdr:from>
      <xdr:col>0</xdr:col>
      <xdr:colOff>0</xdr:colOff>
      <xdr:row>248</xdr:row>
      <xdr:rowOff>0</xdr:rowOff>
    </xdr:from>
    <xdr:ext cx="95250" cy="228600"/>
    <xdr:sp macro="" textlink="">
      <xdr:nvSpPr>
        <xdr:cNvPr id="1601" name="Text Box 8">
          <a:extLst>
            <a:ext uri="{FF2B5EF4-FFF2-40B4-BE49-F238E27FC236}">
              <a16:creationId xmlns:a16="http://schemas.microsoft.com/office/drawing/2014/main" id="{7919D883-E96F-4995-9CD4-D7423534356F}"/>
            </a:ext>
          </a:extLst>
        </xdr:cNvPr>
        <xdr:cNvSpPr txBox="1">
          <a:spLocks noChangeArrowheads="1"/>
        </xdr:cNvSpPr>
      </xdr:nvSpPr>
      <xdr:spPr bwMode="auto">
        <a:xfrm>
          <a:off x="0" y="61683900"/>
          <a:ext cx="95250" cy="228600"/>
        </a:xfrm>
        <a:prstGeom prst="rect">
          <a:avLst/>
        </a:prstGeom>
        <a:noFill/>
        <a:ln w="9525">
          <a:noFill/>
          <a:miter lim="800000"/>
          <a:headEnd/>
          <a:tailEnd/>
        </a:ln>
      </xdr:spPr>
    </xdr:sp>
    <xdr:clientData/>
  </xdr:oneCellAnchor>
  <xdr:oneCellAnchor>
    <xdr:from>
      <xdr:col>0</xdr:col>
      <xdr:colOff>0</xdr:colOff>
      <xdr:row>248</xdr:row>
      <xdr:rowOff>0</xdr:rowOff>
    </xdr:from>
    <xdr:ext cx="95250" cy="228600"/>
    <xdr:sp macro="" textlink="">
      <xdr:nvSpPr>
        <xdr:cNvPr id="1602" name="Text Box 9">
          <a:extLst>
            <a:ext uri="{FF2B5EF4-FFF2-40B4-BE49-F238E27FC236}">
              <a16:creationId xmlns:a16="http://schemas.microsoft.com/office/drawing/2014/main" id="{1D5D95BC-75BD-4643-8E6F-1A8052B3871F}"/>
            </a:ext>
          </a:extLst>
        </xdr:cNvPr>
        <xdr:cNvSpPr txBox="1">
          <a:spLocks noChangeArrowheads="1"/>
        </xdr:cNvSpPr>
      </xdr:nvSpPr>
      <xdr:spPr bwMode="auto">
        <a:xfrm>
          <a:off x="0" y="61683900"/>
          <a:ext cx="95250" cy="228600"/>
        </a:xfrm>
        <a:prstGeom prst="rect">
          <a:avLst/>
        </a:prstGeom>
        <a:noFill/>
        <a:ln w="9525">
          <a:noFill/>
          <a:miter lim="800000"/>
          <a:headEnd/>
          <a:tailEnd/>
        </a:ln>
      </xdr:spPr>
    </xdr:sp>
    <xdr:clientData/>
  </xdr:oneCellAnchor>
  <xdr:oneCellAnchor>
    <xdr:from>
      <xdr:col>0</xdr:col>
      <xdr:colOff>0</xdr:colOff>
      <xdr:row>248</xdr:row>
      <xdr:rowOff>0</xdr:rowOff>
    </xdr:from>
    <xdr:ext cx="95250" cy="228600"/>
    <xdr:sp macro="" textlink="">
      <xdr:nvSpPr>
        <xdr:cNvPr id="1603" name="Text Box 10">
          <a:extLst>
            <a:ext uri="{FF2B5EF4-FFF2-40B4-BE49-F238E27FC236}">
              <a16:creationId xmlns:a16="http://schemas.microsoft.com/office/drawing/2014/main" id="{4CA7A4D7-D9A0-42EE-941C-58F28829A343}"/>
            </a:ext>
          </a:extLst>
        </xdr:cNvPr>
        <xdr:cNvSpPr txBox="1">
          <a:spLocks noChangeArrowheads="1"/>
        </xdr:cNvSpPr>
      </xdr:nvSpPr>
      <xdr:spPr bwMode="auto">
        <a:xfrm>
          <a:off x="0" y="61683900"/>
          <a:ext cx="95250" cy="228600"/>
        </a:xfrm>
        <a:prstGeom prst="rect">
          <a:avLst/>
        </a:prstGeom>
        <a:noFill/>
        <a:ln w="9525">
          <a:noFill/>
          <a:miter lim="800000"/>
          <a:headEnd/>
          <a:tailEnd/>
        </a:ln>
      </xdr:spPr>
    </xdr:sp>
    <xdr:clientData/>
  </xdr:oneCellAnchor>
  <xdr:oneCellAnchor>
    <xdr:from>
      <xdr:col>0</xdr:col>
      <xdr:colOff>0</xdr:colOff>
      <xdr:row>248</xdr:row>
      <xdr:rowOff>0</xdr:rowOff>
    </xdr:from>
    <xdr:ext cx="95250" cy="228600"/>
    <xdr:sp macro="" textlink="">
      <xdr:nvSpPr>
        <xdr:cNvPr id="1604" name="Text Box 1">
          <a:extLst>
            <a:ext uri="{FF2B5EF4-FFF2-40B4-BE49-F238E27FC236}">
              <a16:creationId xmlns:a16="http://schemas.microsoft.com/office/drawing/2014/main" id="{3B36FAF3-2226-4740-8D4A-4437D02B46DA}"/>
            </a:ext>
          </a:extLst>
        </xdr:cNvPr>
        <xdr:cNvSpPr txBox="1">
          <a:spLocks noChangeArrowheads="1"/>
        </xdr:cNvSpPr>
      </xdr:nvSpPr>
      <xdr:spPr bwMode="auto">
        <a:xfrm>
          <a:off x="0" y="61683900"/>
          <a:ext cx="95250" cy="228600"/>
        </a:xfrm>
        <a:prstGeom prst="rect">
          <a:avLst/>
        </a:prstGeom>
        <a:noFill/>
        <a:ln w="9525">
          <a:noFill/>
          <a:miter lim="800000"/>
          <a:headEnd/>
          <a:tailEnd/>
        </a:ln>
      </xdr:spPr>
    </xdr:sp>
    <xdr:clientData/>
  </xdr:oneCellAnchor>
  <xdr:oneCellAnchor>
    <xdr:from>
      <xdr:col>0</xdr:col>
      <xdr:colOff>0</xdr:colOff>
      <xdr:row>248</xdr:row>
      <xdr:rowOff>0</xdr:rowOff>
    </xdr:from>
    <xdr:ext cx="95250" cy="228600"/>
    <xdr:sp macro="" textlink="">
      <xdr:nvSpPr>
        <xdr:cNvPr id="1605" name="Text Box 2">
          <a:extLst>
            <a:ext uri="{FF2B5EF4-FFF2-40B4-BE49-F238E27FC236}">
              <a16:creationId xmlns:a16="http://schemas.microsoft.com/office/drawing/2014/main" id="{B594C530-7167-4855-BB3C-FFE1EFAF532B}"/>
            </a:ext>
          </a:extLst>
        </xdr:cNvPr>
        <xdr:cNvSpPr txBox="1">
          <a:spLocks noChangeArrowheads="1"/>
        </xdr:cNvSpPr>
      </xdr:nvSpPr>
      <xdr:spPr bwMode="auto">
        <a:xfrm>
          <a:off x="0" y="61683900"/>
          <a:ext cx="95250" cy="228600"/>
        </a:xfrm>
        <a:prstGeom prst="rect">
          <a:avLst/>
        </a:prstGeom>
        <a:noFill/>
        <a:ln w="9525">
          <a:noFill/>
          <a:miter lim="800000"/>
          <a:headEnd/>
          <a:tailEnd/>
        </a:ln>
      </xdr:spPr>
    </xdr:sp>
    <xdr:clientData/>
  </xdr:oneCellAnchor>
  <xdr:oneCellAnchor>
    <xdr:from>
      <xdr:col>0</xdr:col>
      <xdr:colOff>0</xdr:colOff>
      <xdr:row>248</xdr:row>
      <xdr:rowOff>0</xdr:rowOff>
    </xdr:from>
    <xdr:ext cx="95250" cy="228600"/>
    <xdr:sp macro="" textlink="">
      <xdr:nvSpPr>
        <xdr:cNvPr id="1606" name="Text Box 7">
          <a:extLst>
            <a:ext uri="{FF2B5EF4-FFF2-40B4-BE49-F238E27FC236}">
              <a16:creationId xmlns:a16="http://schemas.microsoft.com/office/drawing/2014/main" id="{2DAD138D-E777-4E46-9851-4E0DC33B2C2C}"/>
            </a:ext>
          </a:extLst>
        </xdr:cNvPr>
        <xdr:cNvSpPr txBox="1">
          <a:spLocks noChangeArrowheads="1"/>
        </xdr:cNvSpPr>
      </xdr:nvSpPr>
      <xdr:spPr bwMode="auto">
        <a:xfrm>
          <a:off x="0" y="61683900"/>
          <a:ext cx="95250" cy="228600"/>
        </a:xfrm>
        <a:prstGeom prst="rect">
          <a:avLst/>
        </a:prstGeom>
        <a:noFill/>
        <a:ln w="9525">
          <a:noFill/>
          <a:miter lim="800000"/>
          <a:headEnd/>
          <a:tailEnd/>
        </a:ln>
      </xdr:spPr>
    </xdr:sp>
    <xdr:clientData/>
  </xdr:oneCellAnchor>
  <xdr:oneCellAnchor>
    <xdr:from>
      <xdr:col>0</xdr:col>
      <xdr:colOff>0</xdr:colOff>
      <xdr:row>248</xdr:row>
      <xdr:rowOff>0</xdr:rowOff>
    </xdr:from>
    <xdr:ext cx="95250" cy="228600"/>
    <xdr:sp macro="" textlink="">
      <xdr:nvSpPr>
        <xdr:cNvPr id="1607" name="Text Box 8">
          <a:extLst>
            <a:ext uri="{FF2B5EF4-FFF2-40B4-BE49-F238E27FC236}">
              <a16:creationId xmlns:a16="http://schemas.microsoft.com/office/drawing/2014/main" id="{9EFFE253-2947-477B-BC44-8507BE08EE98}"/>
            </a:ext>
          </a:extLst>
        </xdr:cNvPr>
        <xdr:cNvSpPr txBox="1">
          <a:spLocks noChangeArrowheads="1"/>
        </xdr:cNvSpPr>
      </xdr:nvSpPr>
      <xdr:spPr bwMode="auto">
        <a:xfrm>
          <a:off x="0" y="61683900"/>
          <a:ext cx="95250" cy="228600"/>
        </a:xfrm>
        <a:prstGeom prst="rect">
          <a:avLst/>
        </a:prstGeom>
        <a:noFill/>
        <a:ln w="9525">
          <a:noFill/>
          <a:miter lim="800000"/>
          <a:headEnd/>
          <a:tailEnd/>
        </a:ln>
      </xdr:spPr>
    </xdr:sp>
    <xdr:clientData/>
  </xdr:oneCellAnchor>
  <xdr:oneCellAnchor>
    <xdr:from>
      <xdr:col>0</xdr:col>
      <xdr:colOff>0</xdr:colOff>
      <xdr:row>248</xdr:row>
      <xdr:rowOff>0</xdr:rowOff>
    </xdr:from>
    <xdr:ext cx="95250" cy="228600"/>
    <xdr:sp macro="" textlink="">
      <xdr:nvSpPr>
        <xdr:cNvPr id="1608" name="Text Box 9">
          <a:extLst>
            <a:ext uri="{FF2B5EF4-FFF2-40B4-BE49-F238E27FC236}">
              <a16:creationId xmlns:a16="http://schemas.microsoft.com/office/drawing/2014/main" id="{67D3D3C6-D1C3-48AF-99A7-25E42F9F703D}"/>
            </a:ext>
          </a:extLst>
        </xdr:cNvPr>
        <xdr:cNvSpPr txBox="1">
          <a:spLocks noChangeArrowheads="1"/>
        </xdr:cNvSpPr>
      </xdr:nvSpPr>
      <xdr:spPr bwMode="auto">
        <a:xfrm>
          <a:off x="0" y="61683900"/>
          <a:ext cx="95250" cy="228600"/>
        </a:xfrm>
        <a:prstGeom prst="rect">
          <a:avLst/>
        </a:prstGeom>
        <a:noFill/>
        <a:ln w="9525">
          <a:noFill/>
          <a:miter lim="800000"/>
          <a:headEnd/>
          <a:tailEnd/>
        </a:ln>
      </xdr:spPr>
    </xdr:sp>
    <xdr:clientData/>
  </xdr:oneCellAnchor>
  <xdr:oneCellAnchor>
    <xdr:from>
      <xdr:col>0</xdr:col>
      <xdr:colOff>0</xdr:colOff>
      <xdr:row>248</xdr:row>
      <xdr:rowOff>0</xdr:rowOff>
    </xdr:from>
    <xdr:ext cx="95250" cy="228600"/>
    <xdr:sp macro="" textlink="">
      <xdr:nvSpPr>
        <xdr:cNvPr id="1609" name="Text Box 10">
          <a:extLst>
            <a:ext uri="{FF2B5EF4-FFF2-40B4-BE49-F238E27FC236}">
              <a16:creationId xmlns:a16="http://schemas.microsoft.com/office/drawing/2014/main" id="{BFFBF376-DBDB-428F-8DCB-DFB92C79527A}"/>
            </a:ext>
          </a:extLst>
        </xdr:cNvPr>
        <xdr:cNvSpPr txBox="1">
          <a:spLocks noChangeArrowheads="1"/>
        </xdr:cNvSpPr>
      </xdr:nvSpPr>
      <xdr:spPr bwMode="auto">
        <a:xfrm>
          <a:off x="0" y="616839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10" name="Text Box 1">
          <a:extLst>
            <a:ext uri="{FF2B5EF4-FFF2-40B4-BE49-F238E27FC236}">
              <a16:creationId xmlns:a16="http://schemas.microsoft.com/office/drawing/2014/main" id="{FB693858-C67D-4353-BD13-DCED89090D5F}"/>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11" name="Text Box 2">
          <a:extLst>
            <a:ext uri="{FF2B5EF4-FFF2-40B4-BE49-F238E27FC236}">
              <a16:creationId xmlns:a16="http://schemas.microsoft.com/office/drawing/2014/main" id="{DA5F5C2F-44D1-4173-8B3E-15B727DA6EEA}"/>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12" name="Text Box 3">
          <a:extLst>
            <a:ext uri="{FF2B5EF4-FFF2-40B4-BE49-F238E27FC236}">
              <a16:creationId xmlns:a16="http://schemas.microsoft.com/office/drawing/2014/main" id="{26FA2657-39C0-4625-9D44-44CD33674DA6}"/>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13" name="Text Box 4">
          <a:extLst>
            <a:ext uri="{FF2B5EF4-FFF2-40B4-BE49-F238E27FC236}">
              <a16:creationId xmlns:a16="http://schemas.microsoft.com/office/drawing/2014/main" id="{3F0BAC7C-2329-4D34-8EA6-126BA67C85E0}"/>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14" name="Text Box 5">
          <a:extLst>
            <a:ext uri="{FF2B5EF4-FFF2-40B4-BE49-F238E27FC236}">
              <a16:creationId xmlns:a16="http://schemas.microsoft.com/office/drawing/2014/main" id="{91799BC3-B7FD-4DB3-8E5A-C598354348A8}"/>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15" name="Text Box 6">
          <a:extLst>
            <a:ext uri="{FF2B5EF4-FFF2-40B4-BE49-F238E27FC236}">
              <a16:creationId xmlns:a16="http://schemas.microsoft.com/office/drawing/2014/main" id="{20113237-6346-4398-BA47-F3B67182CDE0}"/>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16" name="Text Box 7">
          <a:extLst>
            <a:ext uri="{FF2B5EF4-FFF2-40B4-BE49-F238E27FC236}">
              <a16:creationId xmlns:a16="http://schemas.microsoft.com/office/drawing/2014/main" id="{49500946-A024-4CB8-8F26-2AD1AFF15E55}"/>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17" name="Text Box 8">
          <a:extLst>
            <a:ext uri="{FF2B5EF4-FFF2-40B4-BE49-F238E27FC236}">
              <a16:creationId xmlns:a16="http://schemas.microsoft.com/office/drawing/2014/main" id="{28291D0E-4A26-40FA-BAE7-9F0497A60E15}"/>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18" name="Text Box 9">
          <a:extLst>
            <a:ext uri="{FF2B5EF4-FFF2-40B4-BE49-F238E27FC236}">
              <a16:creationId xmlns:a16="http://schemas.microsoft.com/office/drawing/2014/main" id="{410383DF-6D57-4EAC-8BB3-7D46C5992014}"/>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19" name="Text Box 10">
          <a:extLst>
            <a:ext uri="{FF2B5EF4-FFF2-40B4-BE49-F238E27FC236}">
              <a16:creationId xmlns:a16="http://schemas.microsoft.com/office/drawing/2014/main" id="{1A6E53E9-10C8-4049-869A-F81C0E262EEA}"/>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76200" cy="1671530"/>
    <xdr:sp macro="" textlink="">
      <xdr:nvSpPr>
        <xdr:cNvPr id="1620" name="Text Box 11">
          <a:extLst>
            <a:ext uri="{FF2B5EF4-FFF2-40B4-BE49-F238E27FC236}">
              <a16:creationId xmlns:a16="http://schemas.microsoft.com/office/drawing/2014/main" id="{DD14D1FE-7CB7-4D07-860E-9118EB6B395D}"/>
            </a:ext>
          </a:extLst>
        </xdr:cNvPr>
        <xdr:cNvSpPr txBox="1">
          <a:spLocks noChangeArrowheads="1"/>
        </xdr:cNvSpPr>
      </xdr:nvSpPr>
      <xdr:spPr bwMode="auto">
        <a:xfrm>
          <a:off x="0" y="68389500"/>
          <a:ext cx="76200" cy="1671530"/>
        </a:xfrm>
        <a:prstGeom prst="rect">
          <a:avLst/>
        </a:prstGeom>
        <a:noFill/>
        <a:ln w="9525">
          <a:noFill/>
          <a:miter lim="800000"/>
          <a:headEnd/>
          <a:tailEnd/>
        </a:ln>
      </xdr:spPr>
    </xdr:sp>
    <xdr:clientData/>
  </xdr:oneCellAnchor>
  <xdr:oneCellAnchor>
    <xdr:from>
      <xdr:col>0</xdr:col>
      <xdr:colOff>0</xdr:colOff>
      <xdr:row>280</xdr:row>
      <xdr:rowOff>0</xdr:rowOff>
    </xdr:from>
    <xdr:ext cx="76200" cy="1671530"/>
    <xdr:sp macro="" textlink="">
      <xdr:nvSpPr>
        <xdr:cNvPr id="1621" name="Text Box 12">
          <a:extLst>
            <a:ext uri="{FF2B5EF4-FFF2-40B4-BE49-F238E27FC236}">
              <a16:creationId xmlns:a16="http://schemas.microsoft.com/office/drawing/2014/main" id="{B35D01D4-9B5A-4B60-BDF6-4DC2266620DA}"/>
            </a:ext>
          </a:extLst>
        </xdr:cNvPr>
        <xdr:cNvSpPr txBox="1">
          <a:spLocks noChangeArrowheads="1"/>
        </xdr:cNvSpPr>
      </xdr:nvSpPr>
      <xdr:spPr bwMode="auto">
        <a:xfrm>
          <a:off x="0" y="68389500"/>
          <a:ext cx="76200" cy="167153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22" name="Text Box 1">
          <a:extLst>
            <a:ext uri="{FF2B5EF4-FFF2-40B4-BE49-F238E27FC236}">
              <a16:creationId xmlns:a16="http://schemas.microsoft.com/office/drawing/2014/main" id="{FBB497A4-98E2-4B04-8E81-C57E92126C95}"/>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23" name="Text Box 2">
          <a:extLst>
            <a:ext uri="{FF2B5EF4-FFF2-40B4-BE49-F238E27FC236}">
              <a16:creationId xmlns:a16="http://schemas.microsoft.com/office/drawing/2014/main" id="{22C00CDF-6298-48D3-B5EE-7289D778CA54}"/>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24" name="Text Box 7">
          <a:extLst>
            <a:ext uri="{FF2B5EF4-FFF2-40B4-BE49-F238E27FC236}">
              <a16:creationId xmlns:a16="http://schemas.microsoft.com/office/drawing/2014/main" id="{8FF90C29-DC35-4B63-A412-B639685C74AA}"/>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25" name="Text Box 8">
          <a:extLst>
            <a:ext uri="{FF2B5EF4-FFF2-40B4-BE49-F238E27FC236}">
              <a16:creationId xmlns:a16="http://schemas.microsoft.com/office/drawing/2014/main" id="{CE6FD6A3-307F-477D-8679-60E6AE280C2D}"/>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26" name="Text Box 9">
          <a:extLst>
            <a:ext uri="{FF2B5EF4-FFF2-40B4-BE49-F238E27FC236}">
              <a16:creationId xmlns:a16="http://schemas.microsoft.com/office/drawing/2014/main" id="{FAC312B0-D028-41E9-B0D3-F97422790075}"/>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27" name="Text Box 10">
          <a:extLst>
            <a:ext uri="{FF2B5EF4-FFF2-40B4-BE49-F238E27FC236}">
              <a16:creationId xmlns:a16="http://schemas.microsoft.com/office/drawing/2014/main" id="{6CFE133E-477E-4075-A744-84B7C786BF85}"/>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28" name="Text Box 1">
          <a:extLst>
            <a:ext uri="{FF2B5EF4-FFF2-40B4-BE49-F238E27FC236}">
              <a16:creationId xmlns:a16="http://schemas.microsoft.com/office/drawing/2014/main" id="{469A843E-ADB3-4BEB-9C91-2B3BF20B05CB}"/>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29" name="Text Box 2">
          <a:extLst>
            <a:ext uri="{FF2B5EF4-FFF2-40B4-BE49-F238E27FC236}">
              <a16:creationId xmlns:a16="http://schemas.microsoft.com/office/drawing/2014/main" id="{9D6C45DE-F883-47E1-A9B8-04ED7303E280}"/>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30" name="Text Box 3">
          <a:extLst>
            <a:ext uri="{FF2B5EF4-FFF2-40B4-BE49-F238E27FC236}">
              <a16:creationId xmlns:a16="http://schemas.microsoft.com/office/drawing/2014/main" id="{1CAE7F5A-8A39-4454-AFF4-7EBEE792A5B0}"/>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31" name="Text Box 4">
          <a:extLst>
            <a:ext uri="{FF2B5EF4-FFF2-40B4-BE49-F238E27FC236}">
              <a16:creationId xmlns:a16="http://schemas.microsoft.com/office/drawing/2014/main" id="{9584C7E4-0450-4470-A71D-9820EC985FAC}"/>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32" name="Text Box 5">
          <a:extLst>
            <a:ext uri="{FF2B5EF4-FFF2-40B4-BE49-F238E27FC236}">
              <a16:creationId xmlns:a16="http://schemas.microsoft.com/office/drawing/2014/main" id="{D372CC31-4EC2-4985-A794-B622B607EBDC}"/>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33" name="Text Box 6">
          <a:extLst>
            <a:ext uri="{FF2B5EF4-FFF2-40B4-BE49-F238E27FC236}">
              <a16:creationId xmlns:a16="http://schemas.microsoft.com/office/drawing/2014/main" id="{66950AB2-0E66-4683-83EF-7030371AB00F}"/>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34" name="Text Box 7">
          <a:extLst>
            <a:ext uri="{FF2B5EF4-FFF2-40B4-BE49-F238E27FC236}">
              <a16:creationId xmlns:a16="http://schemas.microsoft.com/office/drawing/2014/main" id="{FAAEB380-C684-42CD-9BBC-67C33818A0C6}"/>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35" name="Text Box 8">
          <a:extLst>
            <a:ext uri="{FF2B5EF4-FFF2-40B4-BE49-F238E27FC236}">
              <a16:creationId xmlns:a16="http://schemas.microsoft.com/office/drawing/2014/main" id="{0BAEBAB9-07B4-4E1B-8110-C10597B81657}"/>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36" name="Text Box 9">
          <a:extLst>
            <a:ext uri="{FF2B5EF4-FFF2-40B4-BE49-F238E27FC236}">
              <a16:creationId xmlns:a16="http://schemas.microsoft.com/office/drawing/2014/main" id="{6D06F6E0-9BAF-4F6D-A379-77B6940B347D}"/>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37" name="Text Box 10">
          <a:extLst>
            <a:ext uri="{FF2B5EF4-FFF2-40B4-BE49-F238E27FC236}">
              <a16:creationId xmlns:a16="http://schemas.microsoft.com/office/drawing/2014/main" id="{5B9C863E-5472-49EF-9E19-594A2CBEFE23}"/>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76200" cy="1671530"/>
    <xdr:sp macro="" textlink="">
      <xdr:nvSpPr>
        <xdr:cNvPr id="1638" name="Text Box 11">
          <a:extLst>
            <a:ext uri="{FF2B5EF4-FFF2-40B4-BE49-F238E27FC236}">
              <a16:creationId xmlns:a16="http://schemas.microsoft.com/office/drawing/2014/main" id="{0FAEF759-0E9F-4003-A36D-3F3F34334A65}"/>
            </a:ext>
          </a:extLst>
        </xdr:cNvPr>
        <xdr:cNvSpPr txBox="1">
          <a:spLocks noChangeArrowheads="1"/>
        </xdr:cNvSpPr>
      </xdr:nvSpPr>
      <xdr:spPr bwMode="auto">
        <a:xfrm>
          <a:off x="0" y="68389500"/>
          <a:ext cx="76200" cy="1671530"/>
        </a:xfrm>
        <a:prstGeom prst="rect">
          <a:avLst/>
        </a:prstGeom>
        <a:noFill/>
        <a:ln w="9525">
          <a:noFill/>
          <a:miter lim="800000"/>
          <a:headEnd/>
          <a:tailEnd/>
        </a:ln>
      </xdr:spPr>
    </xdr:sp>
    <xdr:clientData/>
  </xdr:oneCellAnchor>
  <xdr:oneCellAnchor>
    <xdr:from>
      <xdr:col>0</xdr:col>
      <xdr:colOff>0</xdr:colOff>
      <xdr:row>280</xdr:row>
      <xdr:rowOff>0</xdr:rowOff>
    </xdr:from>
    <xdr:ext cx="76200" cy="1671530"/>
    <xdr:sp macro="" textlink="">
      <xdr:nvSpPr>
        <xdr:cNvPr id="1639" name="Text Box 12">
          <a:extLst>
            <a:ext uri="{FF2B5EF4-FFF2-40B4-BE49-F238E27FC236}">
              <a16:creationId xmlns:a16="http://schemas.microsoft.com/office/drawing/2014/main" id="{769DC789-ED8C-45A4-B768-51B1CE6F8715}"/>
            </a:ext>
          </a:extLst>
        </xdr:cNvPr>
        <xdr:cNvSpPr txBox="1">
          <a:spLocks noChangeArrowheads="1"/>
        </xdr:cNvSpPr>
      </xdr:nvSpPr>
      <xdr:spPr bwMode="auto">
        <a:xfrm>
          <a:off x="0" y="68389500"/>
          <a:ext cx="76200" cy="167153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40" name="Text Box 1">
          <a:extLst>
            <a:ext uri="{FF2B5EF4-FFF2-40B4-BE49-F238E27FC236}">
              <a16:creationId xmlns:a16="http://schemas.microsoft.com/office/drawing/2014/main" id="{C56DF18B-D0E7-4267-AF29-82F93306545A}"/>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41" name="Text Box 2">
          <a:extLst>
            <a:ext uri="{FF2B5EF4-FFF2-40B4-BE49-F238E27FC236}">
              <a16:creationId xmlns:a16="http://schemas.microsoft.com/office/drawing/2014/main" id="{6EC507A0-7922-449B-9397-19B7C214272E}"/>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42" name="Text Box 7">
          <a:extLst>
            <a:ext uri="{FF2B5EF4-FFF2-40B4-BE49-F238E27FC236}">
              <a16:creationId xmlns:a16="http://schemas.microsoft.com/office/drawing/2014/main" id="{C4AB20E3-BE71-48E0-BB7B-AEECDAE626D8}"/>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43" name="Text Box 8">
          <a:extLst>
            <a:ext uri="{FF2B5EF4-FFF2-40B4-BE49-F238E27FC236}">
              <a16:creationId xmlns:a16="http://schemas.microsoft.com/office/drawing/2014/main" id="{96572502-E2F4-4C64-86D3-6E03ABA7B0FB}"/>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44" name="Text Box 9">
          <a:extLst>
            <a:ext uri="{FF2B5EF4-FFF2-40B4-BE49-F238E27FC236}">
              <a16:creationId xmlns:a16="http://schemas.microsoft.com/office/drawing/2014/main" id="{EE11726B-695C-43F2-A775-466B03D3D351}"/>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45" name="Text Box 10">
          <a:extLst>
            <a:ext uri="{FF2B5EF4-FFF2-40B4-BE49-F238E27FC236}">
              <a16:creationId xmlns:a16="http://schemas.microsoft.com/office/drawing/2014/main" id="{9C75689B-7ADD-42C5-91F7-0C61E68F1924}"/>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46" name="Text Box 1">
          <a:extLst>
            <a:ext uri="{FF2B5EF4-FFF2-40B4-BE49-F238E27FC236}">
              <a16:creationId xmlns:a16="http://schemas.microsoft.com/office/drawing/2014/main" id="{1F896C41-E923-40CC-B3F9-6C8B4A26F43B}"/>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47" name="Text Box 2">
          <a:extLst>
            <a:ext uri="{FF2B5EF4-FFF2-40B4-BE49-F238E27FC236}">
              <a16:creationId xmlns:a16="http://schemas.microsoft.com/office/drawing/2014/main" id="{DECF8EAD-3EAF-479F-9BD0-388CC898DB49}"/>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48" name="Text Box 3">
          <a:extLst>
            <a:ext uri="{FF2B5EF4-FFF2-40B4-BE49-F238E27FC236}">
              <a16:creationId xmlns:a16="http://schemas.microsoft.com/office/drawing/2014/main" id="{8C8B9826-E861-4D03-AD5C-A83A9E63F79C}"/>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49" name="Text Box 4">
          <a:extLst>
            <a:ext uri="{FF2B5EF4-FFF2-40B4-BE49-F238E27FC236}">
              <a16:creationId xmlns:a16="http://schemas.microsoft.com/office/drawing/2014/main" id="{6BFA947D-3A7F-4FB8-B043-CBCA398F856C}"/>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50" name="Text Box 5">
          <a:extLst>
            <a:ext uri="{FF2B5EF4-FFF2-40B4-BE49-F238E27FC236}">
              <a16:creationId xmlns:a16="http://schemas.microsoft.com/office/drawing/2014/main" id="{C11FB422-BA10-49D3-9D1C-B3A97D660D29}"/>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51" name="Text Box 6">
          <a:extLst>
            <a:ext uri="{FF2B5EF4-FFF2-40B4-BE49-F238E27FC236}">
              <a16:creationId xmlns:a16="http://schemas.microsoft.com/office/drawing/2014/main" id="{6D0BF836-033A-4382-9FA3-171BB22F1A8C}"/>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52" name="Text Box 7">
          <a:extLst>
            <a:ext uri="{FF2B5EF4-FFF2-40B4-BE49-F238E27FC236}">
              <a16:creationId xmlns:a16="http://schemas.microsoft.com/office/drawing/2014/main" id="{865C74C1-960B-44B8-A669-C398668B939B}"/>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53" name="Text Box 8">
          <a:extLst>
            <a:ext uri="{FF2B5EF4-FFF2-40B4-BE49-F238E27FC236}">
              <a16:creationId xmlns:a16="http://schemas.microsoft.com/office/drawing/2014/main" id="{2FEFD34F-C030-4367-8F34-2B5695FD197D}"/>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54" name="Text Box 9">
          <a:extLst>
            <a:ext uri="{FF2B5EF4-FFF2-40B4-BE49-F238E27FC236}">
              <a16:creationId xmlns:a16="http://schemas.microsoft.com/office/drawing/2014/main" id="{6A4E4960-28B1-471B-ABBA-8421BD285239}"/>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55" name="Text Box 10">
          <a:extLst>
            <a:ext uri="{FF2B5EF4-FFF2-40B4-BE49-F238E27FC236}">
              <a16:creationId xmlns:a16="http://schemas.microsoft.com/office/drawing/2014/main" id="{B5141919-7926-46CF-8BBF-B01CB6F4D88F}"/>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76200" cy="1604855"/>
    <xdr:sp macro="" textlink="">
      <xdr:nvSpPr>
        <xdr:cNvPr id="1656" name="Text Box 11">
          <a:extLst>
            <a:ext uri="{FF2B5EF4-FFF2-40B4-BE49-F238E27FC236}">
              <a16:creationId xmlns:a16="http://schemas.microsoft.com/office/drawing/2014/main" id="{669D683E-D20F-40E0-9391-7698DD9C8B89}"/>
            </a:ext>
          </a:extLst>
        </xdr:cNvPr>
        <xdr:cNvSpPr txBox="1">
          <a:spLocks noChangeArrowheads="1"/>
        </xdr:cNvSpPr>
      </xdr:nvSpPr>
      <xdr:spPr bwMode="auto">
        <a:xfrm>
          <a:off x="0" y="68389500"/>
          <a:ext cx="76200" cy="1604855"/>
        </a:xfrm>
        <a:prstGeom prst="rect">
          <a:avLst/>
        </a:prstGeom>
        <a:noFill/>
        <a:ln w="9525">
          <a:noFill/>
          <a:miter lim="800000"/>
          <a:headEnd/>
          <a:tailEnd/>
        </a:ln>
      </xdr:spPr>
    </xdr:sp>
    <xdr:clientData/>
  </xdr:oneCellAnchor>
  <xdr:oneCellAnchor>
    <xdr:from>
      <xdr:col>0</xdr:col>
      <xdr:colOff>0</xdr:colOff>
      <xdr:row>280</xdr:row>
      <xdr:rowOff>0</xdr:rowOff>
    </xdr:from>
    <xdr:ext cx="76200" cy="1604855"/>
    <xdr:sp macro="" textlink="">
      <xdr:nvSpPr>
        <xdr:cNvPr id="1657" name="Text Box 12">
          <a:extLst>
            <a:ext uri="{FF2B5EF4-FFF2-40B4-BE49-F238E27FC236}">
              <a16:creationId xmlns:a16="http://schemas.microsoft.com/office/drawing/2014/main" id="{FA590356-988C-4199-8508-EE3CDF14EF2B}"/>
            </a:ext>
          </a:extLst>
        </xdr:cNvPr>
        <xdr:cNvSpPr txBox="1">
          <a:spLocks noChangeArrowheads="1"/>
        </xdr:cNvSpPr>
      </xdr:nvSpPr>
      <xdr:spPr bwMode="auto">
        <a:xfrm>
          <a:off x="0" y="68389500"/>
          <a:ext cx="76200" cy="1604855"/>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58" name="Text Box 1">
          <a:extLst>
            <a:ext uri="{FF2B5EF4-FFF2-40B4-BE49-F238E27FC236}">
              <a16:creationId xmlns:a16="http://schemas.microsoft.com/office/drawing/2014/main" id="{09341D05-E4DA-4EDD-B449-554D8CB36495}"/>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59" name="Text Box 2">
          <a:extLst>
            <a:ext uri="{FF2B5EF4-FFF2-40B4-BE49-F238E27FC236}">
              <a16:creationId xmlns:a16="http://schemas.microsoft.com/office/drawing/2014/main" id="{7126076E-D236-498B-A624-F160D92BD2D0}"/>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60" name="Text Box 7">
          <a:extLst>
            <a:ext uri="{FF2B5EF4-FFF2-40B4-BE49-F238E27FC236}">
              <a16:creationId xmlns:a16="http://schemas.microsoft.com/office/drawing/2014/main" id="{736886F1-139A-4404-99A6-1BA91C0CE3CF}"/>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61" name="Text Box 8">
          <a:extLst>
            <a:ext uri="{FF2B5EF4-FFF2-40B4-BE49-F238E27FC236}">
              <a16:creationId xmlns:a16="http://schemas.microsoft.com/office/drawing/2014/main" id="{EE32FBD5-827C-494D-A2EA-169059D00BE3}"/>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62" name="Text Box 9">
          <a:extLst>
            <a:ext uri="{FF2B5EF4-FFF2-40B4-BE49-F238E27FC236}">
              <a16:creationId xmlns:a16="http://schemas.microsoft.com/office/drawing/2014/main" id="{EBE30108-7A45-4102-ACDC-21BFB7CE0EB0}"/>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63" name="Text Box 10">
          <a:extLst>
            <a:ext uri="{FF2B5EF4-FFF2-40B4-BE49-F238E27FC236}">
              <a16:creationId xmlns:a16="http://schemas.microsoft.com/office/drawing/2014/main" id="{ABED90D8-58F1-44F6-91DC-086CEFD1BBC0}"/>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64" name="Text Box 1">
          <a:extLst>
            <a:ext uri="{FF2B5EF4-FFF2-40B4-BE49-F238E27FC236}">
              <a16:creationId xmlns:a16="http://schemas.microsoft.com/office/drawing/2014/main" id="{51CE8178-AC8D-45A1-8821-65A3FA5A7B52}"/>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65" name="Text Box 2">
          <a:extLst>
            <a:ext uri="{FF2B5EF4-FFF2-40B4-BE49-F238E27FC236}">
              <a16:creationId xmlns:a16="http://schemas.microsoft.com/office/drawing/2014/main" id="{00B67DCC-48C3-450E-AF3C-156C319262E7}"/>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66" name="Text Box 3">
          <a:extLst>
            <a:ext uri="{FF2B5EF4-FFF2-40B4-BE49-F238E27FC236}">
              <a16:creationId xmlns:a16="http://schemas.microsoft.com/office/drawing/2014/main" id="{61A8DB3D-1B80-493B-8860-B934D0BDA8F6}"/>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67" name="Text Box 4">
          <a:extLst>
            <a:ext uri="{FF2B5EF4-FFF2-40B4-BE49-F238E27FC236}">
              <a16:creationId xmlns:a16="http://schemas.microsoft.com/office/drawing/2014/main" id="{819215B4-EF34-49F3-99C5-CA6228BF68EC}"/>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68" name="Text Box 5">
          <a:extLst>
            <a:ext uri="{FF2B5EF4-FFF2-40B4-BE49-F238E27FC236}">
              <a16:creationId xmlns:a16="http://schemas.microsoft.com/office/drawing/2014/main" id="{7A862C56-310E-43CC-94BE-A76FCCC9A18B}"/>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69" name="Text Box 6">
          <a:extLst>
            <a:ext uri="{FF2B5EF4-FFF2-40B4-BE49-F238E27FC236}">
              <a16:creationId xmlns:a16="http://schemas.microsoft.com/office/drawing/2014/main" id="{63DA1F07-D945-45D1-9D29-83ABC676B4FE}"/>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70" name="Text Box 7">
          <a:extLst>
            <a:ext uri="{FF2B5EF4-FFF2-40B4-BE49-F238E27FC236}">
              <a16:creationId xmlns:a16="http://schemas.microsoft.com/office/drawing/2014/main" id="{07AD004A-29E5-48EE-9E65-BD3CF546A57C}"/>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71" name="Text Box 8">
          <a:extLst>
            <a:ext uri="{FF2B5EF4-FFF2-40B4-BE49-F238E27FC236}">
              <a16:creationId xmlns:a16="http://schemas.microsoft.com/office/drawing/2014/main" id="{619C2AA8-26A6-4C78-A799-D82358D7B1FD}"/>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72" name="Text Box 9">
          <a:extLst>
            <a:ext uri="{FF2B5EF4-FFF2-40B4-BE49-F238E27FC236}">
              <a16:creationId xmlns:a16="http://schemas.microsoft.com/office/drawing/2014/main" id="{30C2B15F-13F3-434E-9CFA-2894BBDAD89B}"/>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73" name="Text Box 10">
          <a:extLst>
            <a:ext uri="{FF2B5EF4-FFF2-40B4-BE49-F238E27FC236}">
              <a16:creationId xmlns:a16="http://schemas.microsoft.com/office/drawing/2014/main" id="{51A52527-A322-4BD9-9F93-CB94918E3B00}"/>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76200" cy="1604855"/>
    <xdr:sp macro="" textlink="">
      <xdr:nvSpPr>
        <xdr:cNvPr id="1674" name="Text Box 11">
          <a:extLst>
            <a:ext uri="{FF2B5EF4-FFF2-40B4-BE49-F238E27FC236}">
              <a16:creationId xmlns:a16="http://schemas.microsoft.com/office/drawing/2014/main" id="{B6CF37FA-C134-4CFF-BB6D-10FC88FFEE9B}"/>
            </a:ext>
          </a:extLst>
        </xdr:cNvPr>
        <xdr:cNvSpPr txBox="1">
          <a:spLocks noChangeArrowheads="1"/>
        </xdr:cNvSpPr>
      </xdr:nvSpPr>
      <xdr:spPr bwMode="auto">
        <a:xfrm>
          <a:off x="0" y="68389500"/>
          <a:ext cx="76200" cy="1604855"/>
        </a:xfrm>
        <a:prstGeom prst="rect">
          <a:avLst/>
        </a:prstGeom>
        <a:noFill/>
        <a:ln w="9525">
          <a:noFill/>
          <a:miter lim="800000"/>
          <a:headEnd/>
          <a:tailEnd/>
        </a:ln>
      </xdr:spPr>
    </xdr:sp>
    <xdr:clientData/>
  </xdr:oneCellAnchor>
  <xdr:oneCellAnchor>
    <xdr:from>
      <xdr:col>0</xdr:col>
      <xdr:colOff>0</xdr:colOff>
      <xdr:row>280</xdr:row>
      <xdr:rowOff>0</xdr:rowOff>
    </xdr:from>
    <xdr:ext cx="76200" cy="1604855"/>
    <xdr:sp macro="" textlink="">
      <xdr:nvSpPr>
        <xdr:cNvPr id="1675" name="Text Box 12">
          <a:extLst>
            <a:ext uri="{FF2B5EF4-FFF2-40B4-BE49-F238E27FC236}">
              <a16:creationId xmlns:a16="http://schemas.microsoft.com/office/drawing/2014/main" id="{F8DEDFE9-6F39-4ABD-BB7F-C0048EC52D25}"/>
            </a:ext>
          </a:extLst>
        </xdr:cNvPr>
        <xdr:cNvSpPr txBox="1">
          <a:spLocks noChangeArrowheads="1"/>
        </xdr:cNvSpPr>
      </xdr:nvSpPr>
      <xdr:spPr bwMode="auto">
        <a:xfrm>
          <a:off x="0" y="68389500"/>
          <a:ext cx="76200" cy="1604855"/>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76" name="Text Box 1">
          <a:extLst>
            <a:ext uri="{FF2B5EF4-FFF2-40B4-BE49-F238E27FC236}">
              <a16:creationId xmlns:a16="http://schemas.microsoft.com/office/drawing/2014/main" id="{3181235D-9748-4B74-9EC7-C129864F781C}"/>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77" name="Text Box 2">
          <a:extLst>
            <a:ext uri="{FF2B5EF4-FFF2-40B4-BE49-F238E27FC236}">
              <a16:creationId xmlns:a16="http://schemas.microsoft.com/office/drawing/2014/main" id="{5D1AB726-4ABF-4247-8826-C61492516714}"/>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78" name="Text Box 7">
          <a:extLst>
            <a:ext uri="{FF2B5EF4-FFF2-40B4-BE49-F238E27FC236}">
              <a16:creationId xmlns:a16="http://schemas.microsoft.com/office/drawing/2014/main" id="{1E110F5D-F634-4581-8B34-C7D9DC0EAA87}"/>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79" name="Text Box 8">
          <a:extLst>
            <a:ext uri="{FF2B5EF4-FFF2-40B4-BE49-F238E27FC236}">
              <a16:creationId xmlns:a16="http://schemas.microsoft.com/office/drawing/2014/main" id="{63C928F3-30DA-4408-B89C-09E044157793}"/>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80" name="Text Box 9">
          <a:extLst>
            <a:ext uri="{FF2B5EF4-FFF2-40B4-BE49-F238E27FC236}">
              <a16:creationId xmlns:a16="http://schemas.microsoft.com/office/drawing/2014/main" id="{211B056D-8625-447D-B2D0-C9B8C486A68A}"/>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81" name="Text Box 10">
          <a:extLst>
            <a:ext uri="{FF2B5EF4-FFF2-40B4-BE49-F238E27FC236}">
              <a16:creationId xmlns:a16="http://schemas.microsoft.com/office/drawing/2014/main" id="{68323C2D-CFF2-4475-B47B-462CC0ACCE8B}"/>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82" name="Text Box 1">
          <a:extLst>
            <a:ext uri="{FF2B5EF4-FFF2-40B4-BE49-F238E27FC236}">
              <a16:creationId xmlns:a16="http://schemas.microsoft.com/office/drawing/2014/main" id="{22597512-64EF-4D46-9626-131C85B38239}"/>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83" name="Text Box 2">
          <a:extLst>
            <a:ext uri="{FF2B5EF4-FFF2-40B4-BE49-F238E27FC236}">
              <a16:creationId xmlns:a16="http://schemas.microsoft.com/office/drawing/2014/main" id="{4AEB993F-B7F1-4CE7-B09C-4157C6B144EB}"/>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84" name="Text Box 3">
          <a:extLst>
            <a:ext uri="{FF2B5EF4-FFF2-40B4-BE49-F238E27FC236}">
              <a16:creationId xmlns:a16="http://schemas.microsoft.com/office/drawing/2014/main" id="{7CB03D14-BFF3-4850-B8AE-D8FC9E6AD59D}"/>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85" name="Text Box 4">
          <a:extLst>
            <a:ext uri="{FF2B5EF4-FFF2-40B4-BE49-F238E27FC236}">
              <a16:creationId xmlns:a16="http://schemas.microsoft.com/office/drawing/2014/main" id="{634528E5-7193-4FDA-9049-513022D85B3E}"/>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86" name="Text Box 5">
          <a:extLst>
            <a:ext uri="{FF2B5EF4-FFF2-40B4-BE49-F238E27FC236}">
              <a16:creationId xmlns:a16="http://schemas.microsoft.com/office/drawing/2014/main" id="{136BC3EC-F9A1-45E0-B07F-CB52946B41B3}"/>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87" name="Text Box 6">
          <a:extLst>
            <a:ext uri="{FF2B5EF4-FFF2-40B4-BE49-F238E27FC236}">
              <a16:creationId xmlns:a16="http://schemas.microsoft.com/office/drawing/2014/main" id="{06BA0BD6-D81B-4289-B5E9-11CEF3FE667F}"/>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88" name="Text Box 7">
          <a:extLst>
            <a:ext uri="{FF2B5EF4-FFF2-40B4-BE49-F238E27FC236}">
              <a16:creationId xmlns:a16="http://schemas.microsoft.com/office/drawing/2014/main" id="{AAEAEC94-C00F-47D8-9812-FC38280352C6}"/>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89" name="Text Box 8">
          <a:extLst>
            <a:ext uri="{FF2B5EF4-FFF2-40B4-BE49-F238E27FC236}">
              <a16:creationId xmlns:a16="http://schemas.microsoft.com/office/drawing/2014/main" id="{749332CD-7580-4296-BCDE-18038923D348}"/>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90" name="Text Box 9">
          <a:extLst>
            <a:ext uri="{FF2B5EF4-FFF2-40B4-BE49-F238E27FC236}">
              <a16:creationId xmlns:a16="http://schemas.microsoft.com/office/drawing/2014/main" id="{C0701A23-C524-441C-9F69-C300C4C42BA5}"/>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91" name="Text Box 10">
          <a:extLst>
            <a:ext uri="{FF2B5EF4-FFF2-40B4-BE49-F238E27FC236}">
              <a16:creationId xmlns:a16="http://schemas.microsoft.com/office/drawing/2014/main" id="{A564252A-CB43-459A-8084-4FEEF857BE4F}"/>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76200" cy="1604855"/>
    <xdr:sp macro="" textlink="">
      <xdr:nvSpPr>
        <xdr:cNvPr id="1692" name="Text Box 11">
          <a:extLst>
            <a:ext uri="{FF2B5EF4-FFF2-40B4-BE49-F238E27FC236}">
              <a16:creationId xmlns:a16="http://schemas.microsoft.com/office/drawing/2014/main" id="{FD4F0B3E-998C-41BE-BD26-F6957A2BFBA9}"/>
            </a:ext>
          </a:extLst>
        </xdr:cNvPr>
        <xdr:cNvSpPr txBox="1">
          <a:spLocks noChangeArrowheads="1"/>
        </xdr:cNvSpPr>
      </xdr:nvSpPr>
      <xdr:spPr bwMode="auto">
        <a:xfrm>
          <a:off x="0" y="68389500"/>
          <a:ext cx="76200" cy="1604855"/>
        </a:xfrm>
        <a:prstGeom prst="rect">
          <a:avLst/>
        </a:prstGeom>
        <a:noFill/>
        <a:ln w="9525">
          <a:noFill/>
          <a:miter lim="800000"/>
          <a:headEnd/>
          <a:tailEnd/>
        </a:ln>
      </xdr:spPr>
    </xdr:sp>
    <xdr:clientData/>
  </xdr:oneCellAnchor>
  <xdr:oneCellAnchor>
    <xdr:from>
      <xdr:col>0</xdr:col>
      <xdr:colOff>0</xdr:colOff>
      <xdr:row>280</xdr:row>
      <xdr:rowOff>0</xdr:rowOff>
    </xdr:from>
    <xdr:ext cx="76200" cy="1604855"/>
    <xdr:sp macro="" textlink="">
      <xdr:nvSpPr>
        <xdr:cNvPr id="1693" name="Text Box 12">
          <a:extLst>
            <a:ext uri="{FF2B5EF4-FFF2-40B4-BE49-F238E27FC236}">
              <a16:creationId xmlns:a16="http://schemas.microsoft.com/office/drawing/2014/main" id="{37891FD3-7E9C-416F-8300-4F61BA4D7C3F}"/>
            </a:ext>
          </a:extLst>
        </xdr:cNvPr>
        <xdr:cNvSpPr txBox="1">
          <a:spLocks noChangeArrowheads="1"/>
        </xdr:cNvSpPr>
      </xdr:nvSpPr>
      <xdr:spPr bwMode="auto">
        <a:xfrm>
          <a:off x="0" y="68389500"/>
          <a:ext cx="76200" cy="1604855"/>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94" name="Text Box 1">
          <a:extLst>
            <a:ext uri="{FF2B5EF4-FFF2-40B4-BE49-F238E27FC236}">
              <a16:creationId xmlns:a16="http://schemas.microsoft.com/office/drawing/2014/main" id="{B4A3E366-A53F-4545-864B-F9B109A1B351}"/>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95" name="Text Box 2">
          <a:extLst>
            <a:ext uri="{FF2B5EF4-FFF2-40B4-BE49-F238E27FC236}">
              <a16:creationId xmlns:a16="http://schemas.microsoft.com/office/drawing/2014/main" id="{07C394CC-0B8A-4F33-A134-8678E71D3D96}"/>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96" name="Text Box 7">
          <a:extLst>
            <a:ext uri="{FF2B5EF4-FFF2-40B4-BE49-F238E27FC236}">
              <a16:creationId xmlns:a16="http://schemas.microsoft.com/office/drawing/2014/main" id="{70F0C38D-389E-4989-A3C0-436DBACE97B7}"/>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97" name="Text Box 8">
          <a:extLst>
            <a:ext uri="{FF2B5EF4-FFF2-40B4-BE49-F238E27FC236}">
              <a16:creationId xmlns:a16="http://schemas.microsoft.com/office/drawing/2014/main" id="{8B88DA48-D6F1-4D6F-964A-33FEEA8ABFD0}"/>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98" name="Text Box 9">
          <a:extLst>
            <a:ext uri="{FF2B5EF4-FFF2-40B4-BE49-F238E27FC236}">
              <a16:creationId xmlns:a16="http://schemas.microsoft.com/office/drawing/2014/main" id="{7812B93F-6586-45CC-84FA-9AD457B35787}"/>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699" name="Text Box 10">
          <a:extLst>
            <a:ext uri="{FF2B5EF4-FFF2-40B4-BE49-F238E27FC236}">
              <a16:creationId xmlns:a16="http://schemas.microsoft.com/office/drawing/2014/main" id="{090A1149-6EB5-43EC-BEC1-26BE99C08D49}"/>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00" name="Text Box 1">
          <a:extLst>
            <a:ext uri="{FF2B5EF4-FFF2-40B4-BE49-F238E27FC236}">
              <a16:creationId xmlns:a16="http://schemas.microsoft.com/office/drawing/2014/main" id="{9CDFD9CF-0B36-4B44-A425-BEE397758DE7}"/>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01" name="Text Box 2">
          <a:extLst>
            <a:ext uri="{FF2B5EF4-FFF2-40B4-BE49-F238E27FC236}">
              <a16:creationId xmlns:a16="http://schemas.microsoft.com/office/drawing/2014/main" id="{DF60A454-5DB2-4D51-8A9A-4042C7112A87}"/>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02" name="Text Box 3">
          <a:extLst>
            <a:ext uri="{FF2B5EF4-FFF2-40B4-BE49-F238E27FC236}">
              <a16:creationId xmlns:a16="http://schemas.microsoft.com/office/drawing/2014/main" id="{A6B8DB41-076A-4837-BD92-ED96AF6025FB}"/>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03" name="Text Box 4">
          <a:extLst>
            <a:ext uri="{FF2B5EF4-FFF2-40B4-BE49-F238E27FC236}">
              <a16:creationId xmlns:a16="http://schemas.microsoft.com/office/drawing/2014/main" id="{54CB17A6-5623-421B-9CB4-209700A2EAC5}"/>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04" name="Text Box 5">
          <a:extLst>
            <a:ext uri="{FF2B5EF4-FFF2-40B4-BE49-F238E27FC236}">
              <a16:creationId xmlns:a16="http://schemas.microsoft.com/office/drawing/2014/main" id="{6479DCE1-829B-4449-974F-C0C5FA6BAE44}"/>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05" name="Text Box 6">
          <a:extLst>
            <a:ext uri="{FF2B5EF4-FFF2-40B4-BE49-F238E27FC236}">
              <a16:creationId xmlns:a16="http://schemas.microsoft.com/office/drawing/2014/main" id="{BF7CA316-D682-4408-A968-D287B65D506F}"/>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06" name="Text Box 7">
          <a:extLst>
            <a:ext uri="{FF2B5EF4-FFF2-40B4-BE49-F238E27FC236}">
              <a16:creationId xmlns:a16="http://schemas.microsoft.com/office/drawing/2014/main" id="{5C615468-100A-4D0B-9B42-F72D8198AF35}"/>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07" name="Text Box 8">
          <a:extLst>
            <a:ext uri="{FF2B5EF4-FFF2-40B4-BE49-F238E27FC236}">
              <a16:creationId xmlns:a16="http://schemas.microsoft.com/office/drawing/2014/main" id="{DF8275B0-2D32-4123-B6A2-D82590AAE7CC}"/>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08" name="Text Box 9">
          <a:extLst>
            <a:ext uri="{FF2B5EF4-FFF2-40B4-BE49-F238E27FC236}">
              <a16:creationId xmlns:a16="http://schemas.microsoft.com/office/drawing/2014/main" id="{2FAD7700-FD3B-4F21-A85F-2335493F8DB6}"/>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09" name="Text Box 10">
          <a:extLst>
            <a:ext uri="{FF2B5EF4-FFF2-40B4-BE49-F238E27FC236}">
              <a16:creationId xmlns:a16="http://schemas.microsoft.com/office/drawing/2014/main" id="{F64F4C6B-28AE-4E68-8352-DF9DD7A9E999}"/>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76200" cy="1604855"/>
    <xdr:sp macro="" textlink="">
      <xdr:nvSpPr>
        <xdr:cNvPr id="1710" name="Text Box 11">
          <a:extLst>
            <a:ext uri="{FF2B5EF4-FFF2-40B4-BE49-F238E27FC236}">
              <a16:creationId xmlns:a16="http://schemas.microsoft.com/office/drawing/2014/main" id="{A2186AAD-2C07-44E2-9F4E-514E347151A8}"/>
            </a:ext>
          </a:extLst>
        </xdr:cNvPr>
        <xdr:cNvSpPr txBox="1">
          <a:spLocks noChangeArrowheads="1"/>
        </xdr:cNvSpPr>
      </xdr:nvSpPr>
      <xdr:spPr bwMode="auto">
        <a:xfrm>
          <a:off x="0" y="68389500"/>
          <a:ext cx="76200" cy="1604855"/>
        </a:xfrm>
        <a:prstGeom prst="rect">
          <a:avLst/>
        </a:prstGeom>
        <a:noFill/>
        <a:ln w="9525">
          <a:noFill/>
          <a:miter lim="800000"/>
          <a:headEnd/>
          <a:tailEnd/>
        </a:ln>
      </xdr:spPr>
    </xdr:sp>
    <xdr:clientData/>
  </xdr:oneCellAnchor>
  <xdr:oneCellAnchor>
    <xdr:from>
      <xdr:col>0</xdr:col>
      <xdr:colOff>0</xdr:colOff>
      <xdr:row>280</xdr:row>
      <xdr:rowOff>0</xdr:rowOff>
    </xdr:from>
    <xdr:ext cx="76200" cy="1604855"/>
    <xdr:sp macro="" textlink="">
      <xdr:nvSpPr>
        <xdr:cNvPr id="1711" name="Text Box 12">
          <a:extLst>
            <a:ext uri="{FF2B5EF4-FFF2-40B4-BE49-F238E27FC236}">
              <a16:creationId xmlns:a16="http://schemas.microsoft.com/office/drawing/2014/main" id="{7D30D196-B5BE-4BE4-853B-E35C2E81B0B2}"/>
            </a:ext>
          </a:extLst>
        </xdr:cNvPr>
        <xdr:cNvSpPr txBox="1">
          <a:spLocks noChangeArrowheads="1"/>
        </xdr:cNvSpPr>
      </xdr:nvSpPr>
      <xdr:spPr bwMode="auto">
        <a:xfrm>
          <a:off x="0" y="68389500"/>
          <a:ext cx="76200" cy="1604855"/>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12" name="Text Box 1">
          <a:extLst>
            <a:ext uri="{FF2B5EF4-FFF2-40B4-BE49-F238E27FC236}">
              <a16:creationId xmlns:a16="http://schemas.microsoft.com/office/drawing/2014/main" id="{7E9030C5-FCDF-4EF5-95D1-FACFB2409A2B}"/>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13" name="Text Box 2">
          <a:extLst>
            <a:ext uri="{FF2B5EF4-FFF2-40B4-BE49-F238E27FC236}">
              <a16:creationId xmlns:a16="http://schemas.microsoft.com/office/drawing/2014/main" id="{D8E7019F-8E67-47BF-9370-C092965DA8E2}"/>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14" name="Text Box 7">
          <a:extLst>
            <a:ext uri="{FF2B5EF4-FFF2-40B4-BE49-F238E27FC236}">
              <a16:creationId xmlns:a16="http://schemas.microsoft.com/office/drawing/2014/main" id="{658381B5-5E80-480B-9DE0-B01B65D9498E}"/>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15" name="Text Box 8">
          <a:extLst>
            <a:ext uri="{FF2B5EF4-FFF2-40B4-BE49-F238E27FC236}">
              <a16:creationId xmlns:a16="http://schemas.microsoft.com/office/drawing/2014/main" id="{35398C3E-DEF1-4628-BF68-E2FED8A1D6A0}"/>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16" name="Text Box 9">
          <a:extLst>
            <a:ext uri="{FF2B5EF4-FFF2-40B4-BE49-F238E27FC236}">
              <a16:creationId xmlns:a16="http://schemas.microsoft.com/office/drawing/2014/main" id="{0301700B-040E-48F3-8AB3-1A9DBCD827DC}"/>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17" name="Text Box 10">
          <a:extLst>
            <a:ext uri="{FF2B5EF4-FFF2-40B4-BE49-F238E27FC236}">
              <a16:creationId xmlns:a16="http://schemas.microsoft.com/office/drawing/2014/main" id="{D770A2AC-0183-4255-A4A2-13F4FB927093}"/>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18" name="Text Box 1">
          <a:extLst>
            <a:ext uri="{FF2B5EF4-FFF2-40B4-BE49-F238E27FC236}">
              <a16:creationId xmlns:a16="http://schemas.microsoft.com/office/drawing/2014/main" id="{9CC26D5A-909E-4660-874A-14CD66B21FF2}"/>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19" name="Text Box 2">
          <a:extLst>
            <a:ext uri="{FF2B5EF4-FFF2-40B4-BE49-F238E27FC236}">
              <a16:creationId xmlns:a16="http://schemas.microsoft.com/office/drawing/2014/main" id="{C90F36BF-6E97-4DD1-B1D7-3006F2B644EF}"/>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20" name="Text Box 7">
          <a:extLst>
            <a:ext uri="{FF2B5EF4-FFF2-40B4-BE49-F238E27FC236}">
              <a16:creationId xmlns:a16="http://schemas.microsoft.com/office/drawing/2014/main" id="{DEBCAAEE-8669-4D6D-80F1-7C01B4936A9E}"/>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21" name="Text Box 8">
          <a:extLst>
            <a:ext uri="{FF2B5EF4-FFF2-40B4-BE49-F238E27FC236}">
              <a16:creationId xmlns:a16="http://schemas.microsoft.com/office/drawing/2014/main" id="{78156CED-19EB-4816-A54A-D5332633E266}"/>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22" name="Text Box 9">
          <a:extLst>
            <a:ext uri="{FF2B5EF4-FFF2-40B4-BE49-F238E27FC236}">
              <a16:creationId xmlns:a16="http://schemas.microsoft.com/office/drawing/2014/main" id="{76CBDE67-573D-452E-A6CA-0C8275E3154C}"/>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23" name="Text Box 10">
          <a:extLst>
            <a:ext uri="{FF2B5EF4-FFF2-40B4-BE49-F238E27FC236}">
              <a16:creationId xmlns:a16="http://schemas.microsoft.com/office/drawing/2014/main" id="{265B4E3C-7F4A-497D-B934-EFC4F5705DA9}"/>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24" name="Text Box 1">
          <a:extLst>
            <a:ext uri="{FF2B5EF4-FFF2-40B4-BE49-F238E27FC236}">
              <a16:creationId xmlns:a16="http://schemas.microsoft.com/office/drawing/2014/main" id="{93F7B2F1-3102-4880-BCD6-94C2256081C4}"/>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25" name="Text Box 2">
          <a:extLst>
            <a:ext uri="{FF2B5EF4-FFF2-40B4-BE49-F238E27FC236}">
              <a16:creationId xmlns:a16="http://schemas.microsoft.com/office/drawing/2014/main" id="{9D333961-9E0B-42BD-A40D-078E3300169E}"/>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26" name="Text Box 7">
          <a:extLst>
            <a:ext uri="{FF2B5EF4-FFF2-40B4-BE49-F238E27FC236}">
              <a16:creationId xmlns:a16="http://schemas.microsoft.com/office/drawing/2014/main" id="{E074EB7C-AE9B-4ED8-B5D5-627A474BC763}"/>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27" name="Text Box 8">
          <a:extLst>
            <a:ext uri="{FF2B5EF4-FFF2-40B4-BE49-F238E27FC236}">
              <a16:creationId xmlns:a16="http://schemas.microsoft.com/office/drawing/2014/main" id="{F936C252-4875-472A-B4D1-A9BD4E304A29}"/>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28" name="Text Box 9">
          <a:extLst>
            <a:ext uri="{FF2B5EF4-FFF2-40B4-BE49-F238E27FC236}">
              <a16:creationId xmlns:a16="http://schemas.microsoft.com/office/drawing/2014/main" id="{A0415AFF-D2C2-416D-BDE0-9CCF850E9483}"/>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29" name="Text Box 10">
          <a:extLst>
            <a:ext uri="{FF2B5EF4-FFF2-40B4-BE49-F238E27FC236}">
              <a16:creationId xmlns:a16="http://schemas.microsoft.com/office/drawing/2014/main" id="{3BD07C27-C42C-4906-8130-5AB85E0CB002}"/>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30" name="Text Box 1">
          <a:extLst>
            <a:ext uri="{FF2B5EF4-FFF2-40B4-BE49-F238E27FC236}">
              <a16:creationId xmlns:a16="http://schemas.microsoft.com/office/drawing/2014/main" id="{3F5B9905-523E-4D6C-8DDC-AE7903F1ED26}"/>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31" name="Text Box 2">
          <a:extLst>
            <a:ext uri="{FF2B5EF4-FFF2-40B4-BE49-F238E27FC236}">
              <a16:creationId xmlns:a16="http://schemas.microsoft.com/office/drawing/2014/main" id="{655A75BD-46F2-4636-B186-04339C7325AD}"/>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32" name="Text Box 7">
          <a:extLst>
            <a:ext uri="{FF2B5EF4-FFF2-40B4-BE49-F238E27FC236}">
              <a16:creationId xmlns:a16="http://schemas.microsoft.com/office/drawing/2014/main" id="{09602B54-BDBF-46CA-A965-3DC440A35B3D}"/>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33" name="Text Box 8">
          <a:extLst>
            <a:ext uri="{FF2B5EF4-FFF2-40B4-BE49-F238E27FC236}">
              <a16:creationId xmlns:a16="http://schemas.microsoft.com/office/drawing/2014/main" id="{728F3C51-54C8-485F-BDC1-B473EB8AEA89}"/>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34" name="Text Box 9">
          <a:extLst>
            <a:ext uri="{FF2B5EF4-FFF2-40B4-BE49-F238E27FC236}">
              <a16:creationId xmlns:a16="http://schemas.microsoft.com/office/drawing/2014/main" id="{C3CC5C3C-1CB4-4425-983B-BABF351D4FA3}"/>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35" name="Text Box 10">
          <a:extLst>
            <a:ext uri="{FF2B5EF4-FFF2-40B4-BE49-F238E27FC236}">
              <a16:creationId xmlns:a16="http://schemas.microsoft.com/office/drawing/2014/main" id="{98D553E3-9D96-41FC-A281-E497F2D65877}"/>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36" name="Text Box 1">
          <a:extLst>
            <a:ext uri="{FF2B5EF4-FFF2-40B4-BE49-F238E27FC236}">
              <a16:creationId xmlns:a16="http://schemas.microsoft.com/office/drawing/2014/main" id="{3F3AA633-9B4E-459E-A321-CE4FCAB86EFB}"/>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37" name="Text Box 2">
          <a:extLst>
            <a:ext uri="{FF2B5EF4-FFF2-40B4-BE49-F238E27FC236}">
              <a16:creationId xmlns:a16="http://schemas.microsoft.com/office/drawing/2014/main" id="{CCC0EF47-831B-4102-8E69-6094A8CA5D59}"/>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38" name="Text Box 7">
          <a:extLst>
            <a:ext uri="{FF2B5EF4-FFF2-40B4-BE49-F238E27FC236}">
              <a16:creationId xmlns:a16="http://schemas.microsoft.com/office/drawing/2014/main" id="{96CCCA91-48DF-4078-946C-5FA711F09B1E}"/>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39" name="Text Box 8">
          <a:extLst>
            <a:ext uri="{FF2B5EF4-FFF2-40B4-BE49-F238E27FC236}">
              <a16:creationId xmlns:a16="http://schemas.microsoft.com/office/drawing/2014/main" id="{E60A2870-FB40-4C55-BBC2-5A1E1B6DE0A6}"/>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40" name="Text Box 9">
          <a:extLst>
            <a:ext uri="{FF2B5EF4-FFF2-40B4-BE49-F238E27FC236}">
              <a16:creationId xmlns:a16="http://schemas.microsoft.com/office/drawing/2014/main" id="{48398A15-E465-47B5-8670-2102ACAE0FA4}"/>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41" name="Text Box 10">
          <a:extLst>
            <a:ext uri="{FF2B5EF4-FFF2-40B4-BE49-F238E27FC236}">
              <a16:creationId xmlns:a16="http://schemas.microsoft.com/office/drawing/2014/main" id="{3439E22E-ED3F-4A33-89C4-50012254F6B3}"/>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42" name="Text Box 1">
          <a:extLst>
            <a:ext uri="{FF2B5EF4-FFF2-40B4-BE49-F238E27FC236}">
              <a16:creationId xmlns:a16="http://schemas.microsoft.com/office/drawing/2014/main" id="{7816F5B2-C315-45FB-BEAE-CA71C283BCCD}"/>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43" name="Text Box 2">
          <a:extLst>
            <a:ext uri="{FF2B5EF4-FFF2-40B4-BE49-F238E27FC236}">
              <a16:creationId xmlns:a16="http://schemas.microsoft.com/office/drawing/2014/main" id="{B9859C99-A059-4F7A-BE8B-B07BBEC95DCE}"/>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44" name="Text Box 7">
          <a:extLst>
            <a:ext uri="{FF2B5EF4-FFF2-40B4-BE49-F238E27FC236}">
              <a16:creationId xmlns:a16="http://schemas.microsoft.com/office/drawing/2014/main" id="{CDF177F6-C164-464F-9A39-FDD1DE9081D7}"/>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45" name="Text Box 8">
          <a:extLst>
            <a:ext uri="{FF2B5EF4-FFF2-40B4-BE49-F238E27FC236}">
              <a16:creationId xmlns:a16="http://schemas.microsoft.com/office/drawing/2014/main" id="{1E57F94C-F299-4576-8B1A-59E0335A01C8}"/>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46" name="Text Box 9">
          <a:extLst>
            <a:ext uri="{FF2B5EF4-FFF2-40B4-BE49-F238E27FC236}">
              <a16:creationId xmlns:a16="http://schemas.microsoft.com/office/drawing/2014/main" id="{19AD649C-C6D6-42BE-8163-83B0248B6EB8}"/>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47" name="Text Box 10">
          <a:extLst>
            <a:ext uri="{FF2B5EF4-FFF2-40B4-BE49-F238E27FC236}">
              <a16:creationId xmlns:a16="http://schemas.microsoft.com/office/drawing/2014/main" id="{094BE7A4-94F1-4D0B-B97C-51C13B5E50F9}"/>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48" name="Text Box 1">
          <a:extLst>
            <a:ext uri="{FF2B5EF4-FFF2-40B4-BE49-F238E27FC236}">
              <a16:creationId xmlns:a16="http://schemas.microsoft.com/office/drawing/2014/main" id="{FED2C039-A575-4889-B032-2BE9814DA02E}"/>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49" name="Text Box 2">
          <a:extLst>
            <a:ext uri="{FF2B5EF4-FFF2-40B4-BE49-F238E27FC236}">
              <a16:creationId xmlns:a16="http://schemas.microsoft.com/office/drawing/2014/main" id="{FA2AE91F-35BA-435A-AE00-638A4E34A58F}"/>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50" name="Text Box 7">
          <a:extLst>
            <a:ext uri="{FF2B5EF4-FFF2-40B4-BE49-F238E27FC236}">
              <a16:creationId xmlns:a16="http://schemas.microsoft.com/office/drawing/2014/main" id="{BFE14537-8647-4981-8E73-A63F91A210C3}"/>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51" name="Text Box 8">
          <a:extLst>
            <a:ext uri="{FF2B5EF4-FFF2-40B4-BE49-F238E27FC236}">
              <a16:creationId xmlns:a16="http://schemas.microsoft.com/office/drawing/2014/main" id="{FE7EC046-D967-4DB0-B2A7-AC8B4D642C4F}"/>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52" name="Text Box 9">
          <a:extLst>
            <a:ext uri="{FF2B5EF4-FFF2-40B4-BE49-F238E27FC236}">
              <a16:creationId xmlns:a16="http://schemas.microsoft.com/office/drawing/2014/main" id="{9553EB1F-1A93-4E3F-A6A1-5C6F93B55726}"/>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53" name="Text Box 10">
          <a:extLst>
            <a:ext uri="{FF2B5EF4-FFF2-40B4-BE49-F238E27FC236}">
              <a16:creationId xmlns:a16="http://schemas.microsoft.com/office/drawing/2014/main" id="{B4F588AB-14ED-43FC-A0C6-EE939ADCD32E}"/>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54" name="Text Box 1">
          <a:extLst>
            <a:ext uri="{FF2B5EF4-FFF2-40B4-BE49-F238E27FC236}">
              <a16:creationId xmlns:a16="http://schemas.microsoft.com/office/drawing/2014/main" id="{D0BDB129-A778-46BB-9336-A2D227092021}"/>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55" name="Text Box 2">
          <a:extLst>
            <a:ext uri="{FF2B5EF4-FFF2-40B4-BE49-F238E27FC236}">
              <a16:creationId xmlns:a16="http://schemas.microsoft.com/office/drawing/2014/main" id="{8256FEFD-4992-4167-AC89-B63A48FD27FE}"/>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56" name="Text Box 7">
          <a:extLst>
            <a:ext uri="{FF2B5EF4-FFF2-40B4-BE49-F238E27FC236}">
              <a16:creationId xmlns:a16="http://schemas.microsoft.com/office/drawing/2014/main" id="{B0441B43-6E1A-4537-8141-B69DD01BA6F3}"/>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57" name="Text Box 8">
          <a:extLst>
            <a:ext uri="{FF2B5EF4-FFF2-40B4-BE49-F238E27FC236}">
              <a16:creationId xmlns:a16="http://schemas.microsoft.com/office/drawing/2014/main" id="{D2A8B489-D898-473F-8F2C-B2918EED6AA3}"/>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58" name="Text Box 9">
          <a:extLst>
            <a:ext uri="{FF2B5EF4-FFF2-40B4-BE49-F238E27FC236}">
              <a16:creationId xmlns:a16="http://schemas.microsoft.com/office/drawing/2014/main" id="{DCD444CF-BA94-4F0D-A7B3-AF3F285EE2A6}"/>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59" name="Text Box 10">
          <a:extLst>
            <a:ext uri="{FF2B5EF4-FFF2-40B4-BE49-F238E27FC236}">
              <a16:creationId xmlns:a16="http://schemas.microsoft.com/office/drawing/2014/main" id="{02E12D7D-5C56-48E3-83E7-A5CF8F399D7D}"/>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60" name="Text Box 1">
          <a:extLst>
            <a:ext uri="{FF2B5EF4-FFF2-40B4-BE49-F238E27FC236}">
              <a16:creationId xmlns:a16="http://schemas.microsoft.com/office/drawing/2014/main" id="{B1B8ECAD-3A62-4E1B-B0D5-0F1D8098EF2E}"/>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61" name="Text Box 2">
          <a:extLst>
            <a:ext uri="{FF2B5EF4-FFF2-40B4-BE49-F238E27FC236}">
              <a16:creationId xmlns:a16="http://schemas.microsoft.com/office/drawing/2014/main" id="{DB3275AA-432B-4109-938E-8B73054F15A3}"/>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62" name="Text Box 7">
          <a:extLst>
            <a:ext uri="{FF2B5EF4-FFF2-40B4-BE49-F238E27FC236}">
              <a16:creationId xmlns:a16="http://schemas.microsoft.com/office/drawing/2014/main" id="{84261243-C008-422E-841F-845671A4E617}"/>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63" name="Text Box 8">
          <a:extLst>
            <a:ext uri="{FF2B5EF4-FFF2-40B4-BE49-F238E27FC236}">
              <a16:creationId xmlns:a16="http://schemas.microsoft.com/office/drawing/2014/main" id="{0310C588-FADB-4900-B277-94313B0AD896}"/>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64" name="Text Box 9">
          <a:extLst>
            <a:ext uri="{FF2B5EF4-FFF2-40B4-BE49-F238E27FC236}">
              <a16:creationId xmlns:a16="http://schemas.microsoft.com/office/drawing/2014/main" id="{1B71EB70-D171-4EA4-8052-81D53BA55792}"/>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280</xdr:row>
      <xdr:rowOff>0</xdr:rowOff>
    </xdr:from>
    <xdr:ext cx="95250" cy="228600"/>
    <xdr:sp macro="" textlink="">
      <xdr:nvSpPr>
        <xdr:cNvPr id="1765" name="Text Box 10">
          <a:extLst>
            <a:ext uri="{FF2B5EF4-FFF2-40B4-BE49-F238E27FC236}">
              <a16:creationId xmlns:a16="http://schemas.microsoft.com/office/drawing/2014/main" id="{19039FA1-8931-4E68-91EE-13D0E207E4DB}"/>
            </a:ext>
          </a:extLst>
        </xdr:cNvPr>
        <xdr:cNvSpPr txBox="1">
          <a:spLocks noChangeArrowheads="1"/>
        </xdr:cNvSpPr>
      </xdr:nvSpPr>
      <xdr:spPr bwMode="auto">
        <a:xfrm>
          <a:off x="0" y="6838950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66" name="Text Box 1">
          <a:extLst>
            <a:ext uri="{FF2B5EF4-FFF2-40B4-BE49-F238E27FC236}">
              <a16:creationId xmlns:a16="http://schemas.microsoft.com/office/drawing/2014/main" id="{9C8A272E-362D-4192-8F72-35F2D7A4BA0F}"/>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67" name="Text Box 2">
          <a:extLst>
            <a:ext uri="{FF2B5EF4-FFF2-40B4-BE49-F238E27FC236}">
              <a16:creationId xmlns:a16="http://schemas.microsoft.com/office/drawing/2014/main" id="{DF059FF2-B07C-444D-B5F5-D3C472F0C9E8}"/>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68" name="Text Box 3">
          <a:extLst>
            <a:ext uri="{FF2B5EF4-FFF2-40B4-BE49-F238E27FC236}">
              <a16:creationId xmlns:a16="http://schemas.microsoft.com/office/drawing/2014/main" id="{E645EEF2-9A35-438A-AE26-F872BD2BFDDB}"/>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69" name="Text Box 4">
          <a:extLst>
            <a:ext uri="{FF2B5EF4-FFF2-40B4-BE49-F238E27FC236}">
              <a16:creationId xmlns:a16="http://schemas.microsoft.com/office/drawing/2014/main" id="{E64B2772-7675-4E1C-9B9A-A6D6EFF7DEA1}"/>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70" name="Text Box 5">
          <a:extLst>
            <a:ext uri="{FF2B5EF4-FFF2-40B4-BE49-F238E27FC236}">
              <a16:creationId xmlns:a16="http://schemas.microsoft.com/office/drawing/2014/main" id="{7030FDDA-651B-47C7-8118-E4CC93559164}"/>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71" name="Text Box 6">
          <a:extLst>
            <a:ext uri="{FF2B5EF4-FFF2-40B4-BE49-F238E27FC236}">
              <a16:creationId xmlns:a16="http://schemas.microsoft.com/office/drawing/2014/main" id="{27490B05-30CF-4A29-BF80-E907CF77CE71}"/>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72" name="Text Box 7">
          <a:extLst>
            <a:ext uri="{FF2B5EF4-FFF2-40B4-BE49-F238E27FC236}">
              <a16:creationId xmlns:a16="http://schemas.microsoft.com/office/drawing/2014/main" id="{F5E9DF5C-4F9C-4C4B-859F-47F1B8264177}"/>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73" name="Text Box 8">
          <a:extLst>
            <a:ext uri="{FF2B5EF4-FFF2-40B4-BE49-F238E27FC236}">
              <a16:creationId xmlns:a16="http://schemas.microsoft.com/office/drawing/2014/main" id="{4E02E440-0DA7-46A0-A89D-929D4D567E17}"/>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74" name="Text Box 9">
          <a:extLst>
            <a:ext uri="{FF2B5EF4-FFF2-40B4-BE49-F238E27FC236}">
              <a16:creationId xmlns:a16="http://schemas.microsoft.com/office/drawing/2014/main" id="{72142010-A3A8-46E9-8516-153B54264144}"/>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75" name="Text Box 10">
          <a:extLst>
            <a:ext uri="{FF2B5EF4-FFF2-40B4-BE49-F238E27FC236}">
              <a16:creationId xmlns:a16="http://schemas.microsoft.com/office/drawing/2014/main" id="{FB2D4357-6037-49E5-8C41-CD4468CD6FCE}"/>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76200" cy="1703915"/>
    <xdr:sp macro="" textlink="">
      <xdr:nvSpPr>
        <xdr:cNvPr id="1776" name="Text Box 11">
          <a:extLst>
            <a:ext uri="{FF2B5EF4-FFF2-40B4-BE49-F238E27FC236}">
              <a16:creationId xmlns:a16="http://schemas.microsoft.com/office/drawing/2014/main" id="{4AFDEC42-8B6F-4188-848A-18AB95734DBA}"/>
            </a:ext>
          </a:extLst>
        </xdr:cNvPr>
        <xdr:cNvSpPr txBox="1">
          <a:spLocks noChangeArrowheads="1"/>
        </xdr:cNvSpPr>
      </xdr:nvSpPr>
      <xdr:spPr bwMode="auto">
        <a:xfrm>
          <a:off x="0" y="68599050"/>
          <a:ext cx="76200" cy="1703915"/>
        </a:xfrm>
        <a:prstGeom prst="rect">
          <a:avLst/>
        </a:prstGeom>
        <a:noFill/>
        <a:ln w="9525">
          <a:noFill/>
          <a:miter lim="800000"/>
          <a:headEnd/>
          <a:tailEnd/>
        </a:ln>
      </xdr:spPr>
    </xdr:sp>
    <xdr:clientData/>
  </xdr:oneCellAnchor>
  <xdr:oneCellAnchor>
    <xdr:from>
      <xdr:col>0</xdr:col>
      <xdr:colOff>0</xdr:colOff>
      <xdr:row>281</xdr:row>
      <xdr:rowOff>0</xdr:rowOff>
    </xdr:from>
    <xdr:ext cx="76200" cy="1703915"/>
    <xdr:sp macro="" textlink="">
      <xdr:nvSpPr>
        <xdr:cNvPr id="1777" name="Text Box 12">
          <a:extLst>
            <a:ext uri="{FF2B5EF4-FFF2-40B4-BE49-F238E27FC236}">
              <a16:creationId xmlns:a16="http://schemas.microsoft.com/office/drawing/2014/main" id="{EB367848-9A9E-4F06-8783-E4FC292C9C3D}"/>
            </a:ext>
          </a:extLst>
        </xdr:cNvPr>
        <xdr:cNvSpPr txBox="1">
          <a:spLocks noChangeArrowheads="1"/>
        </xdr:cNvSpPr>
      </xdr:nvSpPr>
      <xdr:spPr bwMode="auto">
        <a:xfrm>
          <a:off x="0" y="68599050"/>
          <a:ext cx="76200" cy="1703915"/>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78" name="Text Box 1">
          <a:extLst>
            <a:ext uri="{FF2B5EF4-FFF2-40B4-BE49-F238E27FC236}">
              <a16:creationId xmlns:a16="http://schemas.microsoft.com/office/drawing/2014/main" id="{84B479BD-3CB2-4F7F-9D2A-164C1DAEA1C0}"/>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79" name="Text Box 2">
          <a:extLst>
            <a:ext uri="{FF2B5EF4-FFF2-40B4-BE49-F238E27FC236}">
              <a16:creationId xmlns:a16="http://schemas.microsoft.com/office/drawing/2014/main" id="{80A08D7F-CC11-4EB5-871A-C00A3E6FBD24}"/>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80" name="Text Box 7">
          <a:extLst>
            <a:ext uri="{FF2B5EF4-FFF2-40B4-BE49-F238E27FC236}">
              <a16:creationId xmlns:a16="http://schemas.microsoft.com/office/drawing/2014/main" id="{CA935F20-2784-44B2-B05C-5FC14ECC7A8C}"/>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81" name="Text Box 8">
          <a:extLst>
            <a:ext uri="{FF2B5EF4-FFF2-40B4-BE49-F238E27FC236}">
              <a16:creationId xmlns:a16="http://schemas.microsoft.com/office/drawing/2014/main" id="{FB5525ED-6D59-4F49-9BD6-C8CA16BA91C3}"/>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82" name="Text Box 9">
          <a:extLst>
            <a:ext uri="{FF2B5EF4-FFF2-40B4-BE49-F238E27FC236}">
              <a16:creationId xmlns:a16="http://schemas.microsoft.com/office/drawing/2014/main" id="{BE4AEF3D-0D4D-437B-A165-A362078989A8}"/>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83" name="Text Box 10">
          <a:extLst>
            <a:ext uri="{FF2B5EF4-FFF2-40B4-BE49-F238E27FC236}">
              <a16:creationId xmlns:a16="http://schemas.microsoft.com/office/drawing/2014/main" id="{D423A847-216C-4B7A-8FDD-4C285254DB69}"/>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84" name="Text Box 1">
          <a:extLst>
            <a:ext uri="{FF2B5EF4-FFF2-40B4-BE49-F238E27FC236}">
              <a16:creationId xmlns:a16="http://schemas.microsoft.com/office/drawing/2014/main" id="{4D99CFD1-92AC-46B2-9EF1-3BF2E3F385D0}"/>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85" name="Text Box 2">
          <a:extLst>
            <a:ext uri="{FF2B5EF4-FFF2-40B4-BE49-F238E27FC236}">
              <a16:creationId xmlns:a16="http://schemas.microsoft.com/office/drawing/2014/main" id="{8A1743EB-F98A-42BB-B21A-F63FFB4DFECA}"/>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86" name="Text Box 3">
          <a:extLst>
            <a:ext uri="{FF2B5EF4-FFF2-40B4-BE49-F238E27FC236}">
              <a16:creationId xmlns:a16="http://schemas.microsoft.com/office/drawing/2014/main" id="{2745543E-1772-4BF6-B88B-02D64927EB71}"/>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87" name="Text Box 4">
          <a:extLst>
            <a:ext uri="{FF2B5EF4-FFF2-40B4-BE49-F238E27FC236}">
              <a16:creationId xmlns:a16="http://schemas.microsoft.com/office/drawing/2014/main" id="{C2BF9551-D2E8-43B0-85AA-869A59689D5B}"/>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88" name="Text Box 5">
          <a:extLst>
            <a:ext uri="{FF2B5EF4-FFF2-40B4-BE49-F238E27FC236}">
              <a16:creationId xmlns:a16="http://schemas.microsoft.com/office/drawing/2014/main" id="{622C92BA-0518-429E-A60B-41F4C236330E}"/>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89" name="Text Box 6">
          <a:extLst>
            <a:ext uri="{FF2B5EF4-FFF2-40B4-BE49-F238E27FC236}">
              <a16:creationId xmlns:a16="http://schemas.microsoft.com/office/drawing/2014/main" id="{6B716880-96AA-4999-9F85-ED6EC63303B6}"/>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90" name="Text Box 7">
          <a:extLst>
            <a:ext uri="{FF2B5EF4-FFF2-40B4-BE49-F238E27FC236}">
              <a16:creationId xmlns:a16="http://schemas.microsoft.com/office/drawing/2014/main" id="{703CBB90-7005-4274-9D59-917F7E099349}"/>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91" name="Text Box 8">
          <a:extLst>
            <a:ext uri="{FF2B5EF4-FFF2-40B4-BE49-F238E27FC236}">
              <a16:creationId xmlns:a16="http://schemas.microsoft.com/office/drawing/2014/main" id="{497202CF-D5F0-4727-BC6A-771EE852684A}"/>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92" name="Text Box 9">
          <a:extLst>
            <a:ext uri="{FF2B5EF4-FFF2-40B4-BE49-F238E27FC236}">
              <a16:creationId xmlns:a16="http://schemas.microsoft.com/office/drawing/2014/main" id="{083AE78C-BFD6-4883-9F14-6260FEFB2BC5}"/>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93" name="Text Box 10">
          <a:extLst>
            <a:ext uri="{FF2B5EF4-FFF2-40B4-BE49-F238E27FC236}">
              <a16:creationId xmlns:a16="http://schemas.microsoft.com/office/drawing/2014/main" id="{64D28646-090A-4D73-8C05-975D38762D8C}"/>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76200" cy="1703915"/>
    <xdr:sp macro="" textlink="">
      <xdr:nvSpPr>
        <xdr:cNvPr id="1794" name="Text Box 11">
          <a:extLst>
            <a:ext uri="{FF2B5EF4-FFF2-40B4-BE49-F238E27FC236}">
              <a16:creationId xmlns:a16="http://schemas.microsoft.com/office/drawing/2014/main" id="{E43703C5-7312-4716-BB1B-0A195EF5FDF6}"/>
            </a:ext>
          </a:extLst>
        </xdr:cNvPr>
        <xdr:cNvSpPr txBox="1">
          <a:spLocks noChangeArrowheads="1"/>
        </xdr:cNvSpPr>
      </xdr:nvSpPr>
      <xdr:spPr bwMode="auto">
        <a:xfrm>
          <a:off x="0" y="68599050"/>
          <a:ext cx="76200" cy="1703915"/>
        </a:xfrm>
        <a:prstGeom prst="rect">
          <a:avLst/>
        </a:prstGeom>
        <a:noFill/>
        <a:ln w="9525">
          <a:noFill/>
          <a:miter lim="800000"/>
          <a:headEnd/>
          <a:tailEnd/>
        </a:ln>
      </xdr:spPr>
    </xdr:sp>
    <xdr:clientData/>
  </xdr:oneCellAnchor>
  <xdr:oneCellAnchor>
    <xdr:from>
      <xdr:col>0</xdr:col>
      <xdr:colOff>0</xdr:colOff>
      <xdr:row>281</xdr:row>
      <xdr:rowOff>0</xdr:rowOff>
    </xdr:from>
    <xdr:ext cx="76200" cy="1703915"/>
    <xdr:sp macro="" textlink="">
      <xdr:nvSpPr>
        <xdr:cNvPr id="1795" name="Text Box 12">
          <a:extLst>
            <a:ext uri="{FF2B5EF4-FFF2-40B4-BE49-F238E27FC236}">
              <a16:creationId xmlns:a16="http://schemas.microsoft.com/office/drawing/2014/main" id="{731D02A8-571B-46DC-B553-8CF9A7A905A7}"/>
            </a:ext>
          </a:extLst>
        </xdr:cNvPr>
        <xdr:cNvSpPr txBox="1">
          <a:spLocks noChangeArrowheads="1"/>
        </xdr:cNvSpPr>
      </xdr:nvSpPr>
      <xdr:spPr bwMode="auto">
        <a:xfrm>
          <a:off x="0" y="68599050"/>
          <a:ext cx="76200" cy="1703915"/>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96" name="Text Box 1">
          <a:extLst>
            <a:ext uri="{FF2B5EF4-FFF2-40B4-BE49-F238E27FC236}">
              <a16:creationId xmlns:a16="http://schemas.microsoft.com/office/drawing/2014/main" id="{B4F92541-E263-42FA-B397-ED2F58AC3D60}"/>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97" name="Text Box 2">
          <a:extLst>
            <a:ext uri="{FF2B5EF4-FFF2-40B4-BE49-F238E27FC236}">
              <a16:creationId xmlns:a16="http://schemas.microsoft.com/office/drawing/2014/main" id="{3103BFFD-E50F-4413-9F63-D7665854BDB2}"/>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98" name="Text Box 7">
          <a:extLst>
            <a:ext uri="{FF2B5EF4-FFF2-40B4-BE49-F238E27FC236}">
              <a16:creationId xmlns:a16="http://schemas.microsoft.com/office/drawing/2014/main" id="{E86C7F66-6670-41C0-999E-011D5BB31469}"/>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799" name="Text Box 8">
          <a:extLst>
            <a:ext uri="{FF2B5EF4-FFF2-40B4-BE49-F238E27FC236}">
              <a16:creationId xmlns:a16="http://schemas.microsoft.com/office/drawing/2014/main" id="{944010F1-4A23-44EA-A951-0E931E206CA4}"/>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00" name="Text Box 9">
          <a:extLst>
            <a:ext uri="{FF2B5EF4-FFF2-40B4-BE49-F238E27FC236}">
              <a16:creationId xmlns:a16="http://schemas.microsoft.com/office/drawing/2014/main" id="{42C91586-69E8-4D20-8879-7EA17493D348}"/>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01" name="Text Box 10">
          <a:extLst>
            <a:ext uri="{FF2B5EF4-FFF2-40B4-BE49-F238E27FC236}">
              <a16:creationId xmlns:a16="http://schemas.microsoft.com/office/drawing/2014/main" id="{FA7A212C-7395-4D8F-9BF3-C364EDCC0995}"/>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02" name="Text Box 1">
          <a:extLst>
            <a:ext uri="{FF2B5EF4-FFF2-40B4-BE49-F238E27FC236}">
              <a16:creationId xmlns:a16="http://schemas.microsoft.com/office/drawing/2014/main" id="{4566C568-5BE5-45C0-B8E8-C022CDCF53E4}"/>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03" name="Text Box 2">
          <a:extLst>
            <a:ext uri="{FF2B5EF4-FFF2-40B4-BE49-F238E27FC236}">
              <a16:creationId xmlns:a16="http://schemas.microsoft.com/office/drawing/2014/main" id="{E8D414B7-D2AC-4DFE-9415-51484CC9EBE4}"/>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04" name="Text Box 3">
          <a:extLst>
            <a:ext uri="{FF2B5EF4-FFF2-40B4-BE49-F238E27FC236}">
              <a16:creationId xmlns:a16="http://schemas.microsoft.com/office/drawing/2014/main" id="{9A3EAA51-4E1C-465B-BA70-6EA8F2E4982A}"/>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05" name="Text Box 4">
          <a:extLst>
            <a:ext uri="{FF2B5EF4-FFF2-40B4-BE49-F238E27FC236}">
              <a16:creationId xmlns:a16="http://schemas.microsoft.com/office/drawing/2014/main" id="{18075BD3-2DE4-4F30-A0DF-A536BB72171D}"/>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06" name="Text Box 5">
          <a:extLst>
            <a:ext uri="{FF2B5EF4-FFF2-40B4-BE49-F238E27FC236}">
              <a16:creationId xmlns:a16="http://schemas.microsoft.com/office/drawing/2014/main" id="{10DDDBF8-E12E-4ADE-9B98-F81C6393E9D3}"/>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07" name="Text Box 6">
          <a:extLst>
            <a:ext uri="{FF2B5EF4-FFF2-40B4-BE49-F238E27FC236}">
              <a16:creationId xmlns:a16="http://schemas.microsoft.com/office/drawing/2014/main" id="{E937507C-87F0-42CA-955A-99765C71DFB6}"/>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08" name="Text Box 7">
          <a:extLst>
            <a:ext uri="{FF2B5EF4-FFF2-40B4-BE49-F238E27FC236}">
              <a16:creationId xmlns:a16="http://schemas.microsoft.com/office/drawing/2014/main" id="{A4ADC4D6-2E91-40B5-AB47-628B3D707D6C}"/>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09" name="Text Box 8">
          <a:extLst>
            <a:ext uri="{FF2B5EF4-FFF2-40B4-BE49-F238E27FC236}">
              <a16:creationId xmlns:a16="http://schemas.microsoft.com/office/drawing/2014/main" id="{4F18D55B-BD8B-4839-B895-445D29E8C541}"/>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10" name="Text Box 9">
          <a:extLst>
            <a:ext uri="{FF2B5EF4-FFF2-40B4-BE49-F238E27FC236}">
              <a16:creationId xmlns:a16="http://schemas.microsoft.com/office/drawing/2014/main" id="{F8D1976C-6A20-4AAB-B5ED-7CC5338C6996}"/>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11" name="Text Box 10">
          <a:extLst>
            <a:ext uri="{FF2B5EF4-FFF2-40B4-BE49-F238E27FC236}">
              <a16:creationId xmlns:a16="http://schemas.microsoft.com/office/drawing/2014/main" id="{FDC156AC-B100-4E98-A95E-1D41AAA95A2C}"/>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76200" cy="1627715"/>
    <xdr:sp macro="" textlink="">
      <xdr:nvSpPr>
        <xdr:cNvPr id="1812" name="Text Box 11">
          <a:extLst>
            <a:ext uri="{FF2B5EF4-FFF2-40B4-BE49-F238E27FC236}">
              <a16:creationId xmlns:a16="http://schemas.microsoft.com/office/drawing/2014/main" id="{EF161487-E49D-4E46-8319-7D2F2321BEA8}"/>
            </a:ext>
          </a:extLst>
        </xdr:cNvPr>
        <xdr:cNvSpPr txBox="1">
          <a:spLocks noChangeArrowheads="1"/>
        </xdr:cNvSpPr>
      </xdr:nvSpPr>
      <xdr:spPr bwMode="auto">
        <a:xfrm>
          <a:off x="0" y="68599050"/>
          <a:ext cx="76200" cy="1627715"/>
        </a:xfrm>
        <a:prstGeom prst="rect">
          <a:avLst/>
        </a:prstGeom>
        <a:noFill/>
        <a:ln w="9525">
          <a:noFill/>
          <a:miter lim="800000"/>
          <a:headEnd/>
          <a:tailEnd/>
        </a:ln>
      </xdr:spPr>
    </xdr:sp>
    <xdr:clientData/>
  </xdr:oneCellAnchor>
  <xdr:oneCellAnchor>
    <xdr:from>
      <xdr:col>0</xdr:col>
      <xdr:colOff>0</xdr:colOff>
      <xdr:row>281</xdr:row>
      <xdr:rowOff>0</xdr:rowOff>
    </xdr:from>
    <xdr:ext cx="76200" cy="1627715"/>
    <xdr:sp macro="" textlink="">
      <xdr:nvSpPr>
        <xdr:cNvPr id="1813" name="Text Box 12">
          <a:extLst>
            <a:ext uri="{FF2B5EF4-FFF2-40B4-BE49-F238E27FC236}">
              <a16:creationId xmlns:a16="http://schemas.microsoft.com/office/drawing/2014/main" id="{32F2024E-56B2-47A3-AB9A-97C0F9F1CF57}"/>
            </a:ext>
          </a:extLst>
        </xdr:cNvPr>
        <xdr:cNvSpPr txBox="1">
          <a:spLocks noChangeArrowheads="1"/>
        </xdr:cNvSpPr>
      </xdr:nvSpPr>
      <xdr:spPr bwMode="auto">
        <a:xfrm>
          <a:off x="0" y="68599050"/>
          <a:ext cx="76200" cy="1627715"/>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14" name="Text Box 1">
          <a:extLst>
            <a:ext uri="{FF2B5EF4-FFF2-40B4-BE49-F238E27FC236}">
              <a16:creationId xmlns:a16="http://schemas.microsoft.com/office/drawing/2014/main" id="{CF6FEDFF-B0D8-4D7E-86B2-303753117EB6}"/>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15" name="Text Box 2">
          <a:extLst>
            <a:ext uri="{FF2B5EF4-FFF2-40B4-BE49-F238E27FC236}">
              <a16:creationId xmlns:a16="http://schemas.microsoft.com/office/drawing/2014/main" id="{BFBD4F21-7008-4FBF-8BFA-5776F3446BB9}"/>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16" name="Text Box 7">
          <a:extLst>
            <a:ext uri="{FF2B5EF4-FFF2-40B4-BE49-F238E27FC236}">
              <a16:creationId xmlns:a16="http://schemas.microsoft.com/office/drawing/2014/main" id="{EEFB1E97-987C-490B-8B81-7BD600905FA3}"/>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17" name="Text Box 8">
          <a:extLst>
            <a:ext uri="{FF2B5EF4-FFF2-40B4-BE49-F238E27FC236}">
              <a16:creationId xmlns:a16="http://schemas.microsoft.com/office/drawing/2014/main" id="{59B15CF5-3BA9-43EC-9EE6-F2ED92FA5848}"/>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18" name="Text Box 9">
          <a:extLst>
            <a:ext uri="{FF2B5EF4-FFF2-40B4-BE49-F238E27FC236}">
              <a16:creationId xmlns:a16="http://schemas.microsoft.com/office/drawing/2014/main" id="{98EAF063-0237-4C17-96E9-B72E2140C3F3}"/>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19" name="Text Box 10">
          <a:extLst>
            <a:ext uri="{FF2B5EF4-FFF2-40B4-BE49-F238E27FC236}">
              <a16:creationId xmlns:a16="http://schemas.microsoft.com/office/drawing/2014/main" id="{E841DABC-0673-470C-98C1-854C074C8CFC}"/>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20" name="Text Box 1">
          <a:extLst>
            <a:ext uri="{FF2B5EF4-FFF2-40B4-BE49-F238E27FC236}">
              <a16:creationId xmlns:a16="http://schemas.microsoft.com/office/drawing/2014/main" id="{B71C01B6-93E9-4FFB-919C-D50A0553801A}"/>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21" name="Text Box 2">
          <a:extLst>
            <a:ext uri="{FF2B5EF4-FFF2-40B4-BE49-F238E27FC236}">
              <a16:creationId xmlns:a16="http://schemas.microsoft.com/office/drawing/2014/main" id="{FBB0D969-A50F-4D1B-903B-1D088B471749}"/>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22" name="Text Box 3">
          <a:extLst>
            <a:ext uri="{FF2B5EF4-FFF2-40B4-BE49-F238E27FC236}">
              <a16:creationId xmlns:a16="http://schemas.microsoft.com/office/drawing/2014/main" id="{12B165DA-0528-481B-B889-899102A5AC1E}"/>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23" name="Text Box 4">
          <a:extLst>
            <a:ext uri="{FF2B5EF4-FFF2-40B4-BE49-F238E27FC236}">
              <a16:creationId xmlns:a16="http://schemas.microsoft.com/office/drawing/2014/main" id="{9E975AAF-CBD7-4962-8296-F182AD15D1DB}"/>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24" name="Text Box 5">
          <a:extLst>
            <a:ext uri="{FF2B5EF4-FFF2-40B4-BE49-F238E27FC236}">
              <a16:creationId xmlns:a16="http://schemas.microsoft.com/office/drawing/2014/main" id="{A2B897D6-D1FD-4295-942C-F44B64C59576}"/>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25" name="Text Box 6">
          <a:extLst>
            <a:ext uri="{FF2B5EF4-FFF2-40B4-BE49-F238E27FC236}">
              <a16:creationId xmlns:a16="http://schemas.microsoft.com/office/drawing/2014/main" id="{3B405B40-FC92-4D91-95D3-2658EB60199A}"/>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26" name="Text Box 7">
          <a:extLst>
            <a:ext uri="{FF2B5EF4-FFF2-40B4-BE49-F238E27FC236}">
              <a16:creationId xmlns:a16="http://schemas.microsoft.com/office/drawing/2014/main" id="{88185274-BC09-478F-8EFF-A17145C9802B}"/>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27" name="Text Box 8">
          <a:extLst>
            <a:ext uri="{FF2B5EF4-FFF2-40B4-BE49-F238E27FC236}">
              <a16:creationId xmlns:a16="http://schemas.microsoft.com/office/drawing/2014/main" id="{8CBF9A82-4207-4051-A443-CDBC271CA39B}"/>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28" name="Text Box 9">
          <a:extLst>
            <a:ext uri="{FF2B5EF4-FFF2-40B4-BE49-F238E27FC236}">
              <a16:creationId xmlns:a16="http://schemas.microsoft.com/office/drawing/2014/main" id="{1E3BD07C-F379-41B9-9888-B34FFA5A04BF}"/>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29" name="Text Box 10">
          <a:extLst>
            <a:ext uri="{FF2B5EF4-FFF2-40B4-BE49-F238E27FC236}">
              <a16:creationId xmlns:a16="http://schemas.microsoft.com/office/drawing/2014/main" id="{826A981A-4CC6-47D6-8BED-9FCFEF3C3FAA}"/>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76200" cy="1627715"/>
    <xdr:sp macro="" textlink="">
      <xdr:nvSpPr>
        <xdr:cNvPr id="1830" name="Text Box 11">
          <a:extLst>
            <a:ext uri="{FF2B5EF4-FFF2-40B4-BE49-F238E27FC236}">
              <a16:creationId xmlns:a16="http://schemas.microsoft.com/office/drawing/2014/main" id="{6544A946-45D6-46EE-A402-C770CB1F129A}"/>
            </a:ext>
          </a:extLst>
        </xdr:cNvPr>
        <xdr:cNvSpPr txBox="1">
          <a:spLocks noChangeArrowheads="1"/>
        </xdr:cNvSpPr>
      </xdr:nvSpPr>
      <xdr:spPr bwMode="auto">
        <a:xfrm>
          <a:off x="0" y="68599050"/>
          <a:ext cx="76200" cy="1627715"/>
        </a:xfrm>
        <a:prstGeom prst="rect">
          <a:avLst/>
        </a:prstGeom>
        <a:noFill/>
        <a:ln w="9525">
          <a:noFill/>
          <a:miter lim="800000"/>
          <a:headEnd/>
          <a:tailEnd/>
        </a:ln>
      </xdr:spPr>
    </xdr:sp>
    <xdr:clientData/>
  </xdr:oneCellAnchor>
  <xdr:oneCellAnchor>
    <xdr:from>
      <xdr:col>0</xdr:col>
      <xdr:colOff>0</xdr:colOff>
      <xdr:row>281</xdr:row>
      <xdr:rowOff>0</xdr:rowOff>
    </xdr:from>
    <xdr:ext cx="76200" cy="1627715"/>
    <xdr:sp macro="" textlink="">
      <xdr:nvSpPr>
        <xdr:cNvPr id="1831" name="Text Box 12">
          <a:extLst>
            <a:ext uri="{FF2B5EF4-FFF2-40B4-BE49-F238E27FC236}">
              <a16:creationId xmlns:a16="http://schemas.microsoft.com/office/drawing/2014/main" id="{85B420BF-F54F-4649-9F6F-BC6D86761CE2}"/>
            </a:ext>
          </a:extLst>
        </xdr:cNvPr>
        <xdr:cNvSpPr txBox="1">
          <a:spLocks noChangeArrowheads="1"/>
        </xdr:cNvSpPr>
      </xdr:nvSpPr>
      <xdr:spPr bwMode="auto">
        <a:xfrm>
          <a:off x="0" y="68599050"/>
          <a:ext cx="76200" cy="1627715"/>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32" name="Text Box 1">
          <a:extLst>
            <a:ext uri="{FF2B5EF4-FFF2-40B4-BE49-F238E27FC236}">
              <a16:creationId xmlns:a16="http://schemas.microsoft.com/office/drawing/2014/main" id="{51C64D95-2270-46FF-AB90-3A18832923B0}"/>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33" name="Text Box 2">
          <a:extLst>
            <a:ext uri="{FF2B5EF4-FFF2-40B4-BE49-F238E27FC236}">
              <a16:creationId xmlns:a16="http://schemas.microsoft.com/office/drawing/2014/main" id="{8D671DD4-8F12-4F62-9E30-52FFE5D3378E}"/>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34" name="Text Box 7">
          <a:extLst>
            <a:ext uri="{FF2B5EF4-FFF2-40B4-BE49-F238E27FC236}">
              <a16:creationId xmlns:a16="http://schemas.microsoft.com/office/drawing/2014/main" id="{2ACF6B33-E991-4C79-9835-F5238E4C2E05}"/>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35" name="Text Box 8">
          <a:extLst>
            <a:ext uri="{FF2B5EF4-FFF2-40B4-BE49-F238E27FC236}">
              <a16:creationId xmlns:a16="http://schemas.microsoft.com/office/drawing/2014/main" id="{AD06F02D-8CAA-4F5D-A1B1-51E96F348E5D}"/>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36" name="Text Box 9">
          <a:extLst>
            <a:ext uri="{FF2B5EF4-FFF2-40B4-BE49-F238E27FC236}">
              <a16:creationId xmlns:a16="http://schemas.microsoft.com/office/drawing/2014/main" id="{6DB990EC-E751-4FF5-9964-5744613362B7}"/>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37" name="Text Box 10">
          <a:extLst>
            <a:ext uri="{FF2B5EF4-FFF2-40B4-BE49-F238E27FC236}">
              <a16:creationId xmlns:a16="http://schemas.microsoft.com/office/drawing/2014/main" id="{BDC321BA-157E-4E5C-AF5E-B52FFD92CF08}"/>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38" name="Text Box 1">
          <a:extLst>
            <a:ext uri="{FF2B5EF4-FFF2-40B4-BE49-F238E27FC236}">
              <a16:creationId xmlns:a16="http://schemas.microsoft.com/office/drawing/2014/main" id="{C39E8EAD-D6F2-4442-BF02-D7E38589369F}"/>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39" name="Text Box 2">
          <a:extLst>
            <a:ext uri="{FF2B5EF4-FFF2-40B4-BE49-F238E27FC236}">
              <a16:creationId xmlns:a16="http://schemas.microsoft.com/office/drawing/2014/main" id="{1C26D848-E68C-4C45-9DBC-7D2822901DDD}"/>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40" name="Text Box 3">
          <a:extLst>
            <a:ext uri="{FF2B5EF4-FFF2-40B4-BE49-F238E27FC236}">
              <a16:creationId xmlns:a16="http://schemas.microsoft.com/office/drawing/2014/main" id="{892F928B-D6D8-44A3-A9DB-F4A520287CE6}"/>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41" name="Text Box 4">
          <a:extLst>
            <a:ext uri="{FF2B5EF4-FFF2-40B4-BE49-F238E27FC236}">
              <a16:creationId xmlns:a16="http://schemas.microsoft.com/office/drawing/2014/main" id="{6DDD5099-BD86-47B7-9879-9E59051CE249}"/>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42" name="Text Box 5">
          <a:extLst>
            <a:ext uri="{FF2B5EF4-FFF2-40B4-BE49-F238E27FC236}">
              <a16:creationId xmlns:a16="http://schemas.microsoft.com/office/drawing/2014/main" id="{430A3068-F63B-4B63-9A18-DB78E95408A0}"/>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43" name="Text Box 6">
          <a:extLst>
            <a:ext uri="{FF2B5EF4-FFF2-40B4-BE49-F238E27FC236}">
              <a16:creationId xmlns:a16="http://schemas.microsoft.com/office/drawing/2014/main" id="{D9B7A342-7D9B-4EF0-B23F-B886AB677F3A}"/>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44" name="Text Box 7">
          <a:extLst>
            <a:ext uri="{FF2B5EF4-FFF2-40B4-BE49-F238E27FC236}">
              <a16:creationId xmlns:a16="http://schemas.microsoft.com/office/drawing/2014/main" id="{B50B43C6-8B7C-4C95-ADCC-963191E53A34}"/>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45" name="Text Box 8">
          <a:extLst>
            <a:ext uri="{FF2B5EF4-FFF2-40B4-BE49-F238E27FC236}">
              <a16:creationId xmlns:a16="http://schemas.microsoft.com/office/drawing/2014/main" id="{B46296C1-99C5-4111-B8A7-36A1E533C307}"/>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46" name="Text Box 9">
          <a:extLst>
            <a:ext uri="{FF2B5EF4-FFF2-40B4-BE49-F238E27FC236}">
              <a16:creationId xmlns:a16="http://schemas.microsoft.com/office/drawing/2014/main" id="{810E4293-3C7E-4D75-9438-428B3565F548}"/>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47" name="Text Box 10">
          <a:extLst>
            <a:ext uri="{FF2B5EF4-FFF2-40B4-BE49-F238E27FC236}">
              <a16:creationId xmlns:a16="http://schemas.microsoft.com/office/drawing/2014/main" id="{7BF7C54E-A882-49F1-8539-9C4AE298F5BD}"/>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76200" cy="1627715"/>
    <xdr:sp macro="" textlink="">
      <xdr:nvSpPr>
        <xdr:cNvPr id="1848" name="Text Box 11">
          <a:extLst>
            <a:ext uri="{FF2B5EF4-FFF2-40B4-BE49-F238E27FC236}">
              <a16:creationId xmlns:a16="http://schemas.microsoft.com/office/drawing/2014/main" id="{BBDF48B4-C3CA-41A5-8186-519AFAF1EBF9}"/>
            </a:ext>
          </a:extLst>
        </xdr:cNvPr>
        <xdr:cNvSpPr txBox="1">
          <a:spLocks noChangeArrowheads="1"/>
        </xdr:cNvSpPr>
      </xdr:nvSpPr>
      <xdr:spPr bwMode="auto">
        <a:xfrm>
          <a:off x="0" y="68599050"/>
          <a:ext cx="76200" cy="1627715"/>
        </a:xfrm>
        <a:prstGeom prst="rect">
          <a:avLst/>
        </a:prstGeom>
        <a:noFill/>
        <a:ln w="9525">
          <a:noFill/>
          <a:miter lim="800000"/>
          <a:headEnd/>
          <a:tailEnd/>
        </a:ln>
      </xdr:spPr>
    </xdr:sp>
    <xdr:clientData/>
  </xdr:oneCellAnchor>
  <xdr:oneCellAnchor>
    <xdr:from>
      <xdr:col>0</xdr:col>
      <xdr:colOff>0</xdr:colOff>
      <xdr:row>281</xdr:row>
      <xdr:rowOff>0</xdr:rowOff>
    </xdr:from>
    <xdr:ext cx="76200" cy="1627715"/>
    <xdr:sp macro="" textlink="">
      <xdr:nvSpPr>
        <xdr:cNvPr id="1849" name="Text Box 12">
          <a:extLst>
            <a:ext uri="{FF2B5EF4-FFF2-40B4-BE49-F238E27FC236}">
              <a16:creationId xmlns:a16="http://schemas.microsoft.com/office/drawing/2014/main" id="{AE0F22B5-FB93-4506-9EDA-45FD4D04DD10}"/>
            </a:ext>
          </a:extLst>
        </xdr:cNvPr>
        <xdr:cNvSpPr txBox="1">
          <a:spLocks noChangeArrowheads="1"/>
        </xdr:cNvSpPr>
      </xdr:nvSpPr>
      <xdr:spPr bwMode="auto">
        <a:xfrm>
          <a:off x="0" y="68599050"/>
          <a:ext cx="76200" cy="1627715"/>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50" name="Text Box 1">
          <a:extLst>
            <a:ext uri="{FF2B5EF4-FFF2-40B4-BE49-F238E27FC236}">
              <a16:creationId xmlns:a16="http://schemas.microsoft.com/office/drawing/2014/main" id="{8F957B39-EA6C-4BE3-921E-E764E223D7D1}"/>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51" name="Text Box 2">
          <a:extLst>
            <a:ext uri="{FF2B5EF4-FFF2-40B4-BE49-F238E27FC236}">
              <a16:creationId xmlns:a16="http://schemas.microsoft.com/office/drawing/2014/main" id="{9B09CE03-1AB1-4D66-8A46-45B561FAF77A}"/>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52" name="Text Box 7">
          <a:extLst>
            <a:ext uri="{FF2B5EF4-FFF2-40B4-BE49-F238E27FC236}">
              <a16:creationId xmlns:a16="http://schemas.microsoft.com/office/drawing/2014/main" id="{9545C662-02F1-4389-8793-C6006FB031A8}"/>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53" name="Text Box 8">
          <a:extLst>
            <a:ext uri="{FF2B5EF4-FFF2-40B4-BE49-F238E27FC236}">
              <a16:creationId xmlns:a16="http://schemas.microsoft.com/office/drawing/2014/main" id="{F253EBAC-2330-4444-857D-64CF25BC977D}"/>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54" name="Text Box 9">
          <a:extLst>
            <a:ext uri="{FF2B5EF4-FFF2-40B4-BE49-F238E27FC236}">
              <a16:creationId xmlns:a16="http://schemas.microsoft.com/office/drawing/2014/main" id="{FC6CAA89-1639-4147-AB6C-3A7E6C2274AC}"/>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55" name="Text Box 10">
          <a:extLst>
            <a:ext uri="{FF2B5EF4-FFF2-40B4-BE49-F238E27FC236}">
              <a16:creationId xmlns:a16="http://schemas.microsoft.com/office/drawing/2014/main" id="{6CBB307F-5179-4717-86F0-673BCEE131C2}"/>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56" name="Text Box 1">
          <a:extLst>
            <a:ext uri="{FF2B5EF4-FFF2-40B4-BE49-F238E27FC236}">
              <a16:creationId xmlns:a16="http://schemas.microsoft.com/office/drawing/2014/main" id="{A77FED64-CEE4-4A2F-8AD4-9F69FB902357}"/>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57" name="Text Box 2">
          <a:extLst>
            <a:ext uri="{FF2B5EF4-FFF2-40B4-BE49-F238E27FC236}">
              <a16:creationId xmlns:a16="http://schemas.microsoft.com/office/drawing/2014/main" id="{4D43390C-9936-4F53-AEA7-8D910BC93D87}"/>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58" name="Text Box 3">
          <a:extLst>
            <a:ext uri="{FF2B5EF4-FFF2-40B4-BE49-F238E27FC236}">
              <a16:creationId xmlns:a16="http://schemas.microsoft.com/office/drawing/2014/main" id="{45094D12-BE60-4E2D-859B-F2C8DADABBA8}"/>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59" name="Text Box 4">
          <a:extLst>
            <a:ext uri="{FF2B5EF4-FFF2-40B4-BE49-F238E27FC236}">
              <a16:creationId xmlns:a16="http://schemas.microsoft.com/office/drawing/2014/main" id="{C8A54B0C-5E7A-4207-959D-0F006E9EA20C}"/>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60" name="Text Box 5">
          <a:extLst>
            <a:ext uri="{FF2B5EF4-FFF2-40B4-BE49-F238E27FC236}">
              <a16:creationId xmlns:a16="http://schemas.microsoft.com/office/drawing/2014/main" id="{D22C10EA-54ED-438D-AC72-1BD7CF0A61C2}"/>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61" name="Text Box 6">
          <a:extLst>
            <a:ext uri="{FF2B5EF4-FFF2-40B4-BE49-F238E27FC236}">
              <a16:creationId xmlns:a16="http://schemas.microsoft.com/office/drawing/2014/main" id="{073AC8BF-2601-4B2B-AA07-9E595E13FDB3}"/>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62" name="Text Box 7">
          <a:extLst>
            <a:ext uri="{FF2B5EF4-FFF2-40B4-BE49-F238E27FC236}">
              <a16:creationId xmlns:a16="http://schemas.microsoft.com/office/drawing/2014/main" id="{E1914F8D-8C46-4084-88E3-1DE63B6151C5}"/>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63" name="Text Box 8">
          <a:extLst>
            <a:ext uri="{FF2B5EF4-FFF2-40B4-BE49-F238E27FC236}">
              <a16:creationId xmlns:a16="http://schemas.microsoft.com/office/drawing/2014/main" id="{3CEF49D3-E000-4D11-AF6E-F2414300C938}"/>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64" name="Text Box 9">
          <a:extLst>
            <a:ext uri="{FF2B5EF4-FFF2-40B4-BE49-F238E27FC236}">
              <a16:creationId xmlns:a16="http://schemas.microsoft.com/office/drawing/2014/main" id="{38FA7F1C-5DEC-4ADF-92DA-A4A6B6BE779C}"/>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65" name="Text Box 10">
          <a:extLst>
            <a:ext uri="{FF2B5EF4-FFF2-40B4-BE49-F238E27FC236}">
              <a16:creationId xmlns:a16="http://schemas.microsoft.com/office/drawing/2014/main" id="{A47BF516-4807-4EB4-8A7E-806C138CE30D}"/>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76200" cy="1627715"/>
    <xdr:sp macro="" textlink="">
      <xdr:nvSpPr>
        <xdr:cNvPr id="1866" name="Text Box 11">
          <a:extLst>
            <a:ext uri="{FF2B5EF4-FFF2-40B4-BE49-F238E27FC236}">
              <a16:creationId xmlns:a16="http://schemas.microsoft.com/office/drawing/2014/main" id="{2DB29919-13A7-4858-8B30-837B8AD9A7BC}"/>
            </a:ext>
          </a:extLst>
        </xdr:cNvPr>
        <xdr:cNvSpPr txBox="1">
          <a:spLocks noChangeArrowheads="1"/>
        </xdr:cNvSpPr>
      </xdr:nvSpPr>
      <xdr:spPr bwMode="auto">
        <a:xfrm>
          <a:off x="0" y="68599050"/>
          <a:ext cx="76200" cy="1627715"/>
        </a:xfrm>
        <a:prstGeom prst="rect">
          <a:avLst/>
        </a:prstGeom>
        <a:noFill/>
        <a:ln w="9525">
          <a:noFill/>
          <a:miter lim="800000"/>
          <a:headEnd/>
          <a:tailEnd/>
        </a:ln>
      </xdr:spPr>
    </xdr:sp>
    <xdr:clientData/>
  </xdr:oneCellAnchor>
  <xdr:oneCellAnchor>
    <xdr:from>
      <xdr:col>0</xdr:col>
      <xdr:colOff>0</xdr:colOff>
      <xdr:row>281</xdr:row>
      <xdr:rowOff>0</xdr:rowOff>
    </xdr:from>
    <xdr:ext cx="76200" cy="1627715"/>
    <xdr:sp macro="" textlink="">
      <xdr:nvSpPr>
        <xdr:cNvPr id="1867" name="Text Box 12">
          <a:extLst>
            <a:ext uri="{FF2B5EF4-FFF2-40B4-BE49-F238E27FC236}">
              <a16:creationId xmlns:a16="http://schemas.microsoft.com/office/drawing/2014/main" id="{C7C3E39B-2808-4191-9F73-384D9E980458}"/>
            </a:ext>
          </a:extLst>
        </xdr:cNvPr>
        <xdr:cNvSpPr txBox="1">
          <a:spLocks noChangeArrowheads="1"/>
        </xdr:cNvSpPr>
      </xdr:nvSpPr>
      <xdr:spPr bwMode="auto">
        <a:xfrm>
          <a:off x="0" y="68599050"/>
          <a:ext cx="76200" cy="1627715"/>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68" name="Text Box 1">
          <a:extLst>
            <a:ext uri="{FF2B5EF4-FFF2-40B4-BE49-F238E27FC236}">
              <a16:creationId xmlns:a16="http://schemas.microsoft.com/office/drawing/2014/main" id="{1F02037D-197C-490A-A857-1C6FACC2E720}"/>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69" name="Text Box 2">
          <a:extLst>
            <a:ext uri="{FF2B5EF4-FFF2-40B4-BE49-F238E27FC236}">
              <a16:creationId xmlns:a16="http://schemas.microsoft.com/office/drawing/2014/main" id="{668F276C-A0D5-49F0-9D04-FCA5D6332FC9}"/>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70" name="Text Box 7">
          <a:extLst>
            <a:ext uri="{FF2B5EF4-FFF2-40B4-BE49-F238E27FC236}">
              <a16:creationId xmlns:a16="http://schemas.microsoft.com/office/drawing/2014/main" id="{6190C175-BCB4-4083-9711-70D3ADAD6442}"/>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71" name="Text Box 8">
          <a:extLst>
            <a:ext uri="{FF2B5EF4-FFF2-40B4-BE49-F238E27FC236}">
              <a16:creationId xmlns:a16="http://schemas.microsoft.com/office/drawing/2014/main" id="{2C0CCCA4-B7A1-40D6-8965-27485DC8A031}"/>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72" name="Text Box 9">
          <a:extLst>
            <a:ext uri="{FF2B5EF4-FFF2-40B4-BE49-F238E27FC236}">
              <a16:creationId xmlns:a16="http://schemas.microsoft.com/office/drawing/2014/main" id="{C01A0FE7-1BAD-4F7D-82F8-8477BCD8AC1F}"/>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281</xdr:row>
      <xdr:rowOff>0</xdr:rowOff>
    </xdr:from>
    <xdr:ext cx="95250" cy="228600"/>
    <xdr:sp macro="" textlink="">
      <xdr:nvSpPr>
        <xdr:cNvPr id="1873" name="Text Box 10">
          <a:extLst>
            <a:ext uri="{FF2B5EF4-FFF2-40B4-BE49-F238E27FC236}">
              <a16:creationId xmlns:a16="http://schemas.microsoft.com/office/drawing/2014/main" id="{9097A493-9F63-4116-80DE-D250400F154F}"/>
            </a:ext>
          </a:extLst>
        </xdr:cNvPr>
        <xdr:cNvSpPr txBox="1">
          <a:spLocks noChangeArrowheads="1"/>
        </xdr:cNvSpPr>
      </xdr:nvSpPr>
      <xdr:spPr bwMode="auto">
        <a:xfrm>
          <a:off x="0" y="68599050"/>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1874" name="Text Box 1">
          <a:extLst>
            <a:ext uri="{FF2B5EF4-FFF2-40B4-BE49-F238E27FC236}">
              <a16:creationId xmlns:a16="http://schemas.microsoft.com/office/drawing/2014/main" id="{013FDEB6-8F3B-4EE9-A7F2-741D1F798404}"/>
            </a:ext>
          </a:extLst>
        </xdr:cNvPr>
        <xdr:cNvSpPr txBox="1">
          <a:spLocks noChangeArrowheads="1"/>
        </xdr:cNvSpPr>
      </xdr:nvSpPr>
      <xdr:spPr bwMode="auto">
        <a:xfrm>
          <a:off x="0" y="68808600"/>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1875" name="Text Box 2">
          <a:extLst>
            <a:ext uri="{FF2B5EF4-FFF2-40B4-BE49-F238E27FC236}">
              <a16:creationId xmlns:a16="http://schemas.microsoft.com/office/drawing/2014/main" id="{34A102CF-5680-4F67-81AC-CCDC03156084}"/>
            </a:ext>
          </a:extLst>
        </xdr:cNvPr>
        <xdr:cNvSpPr txBox="1">
          <a:spLocks noChangeArrowheads="1"/>
        </xdr:cNvSpPr>
      </xdr:nvSpPr>
      <xdr:spPr bwMode="auto">
        <a:xfrm>
          <a:off x="0" y="68808600"/>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1876" name="Text Box 7">
          <a:extLst>
            <a:ext uri="{FF2B5EF4-FFF2-40B4-BE49-F238E27FC236}">
              <a16:creationId xmlns:a16="http://schemas.microsoft.com/office/drawing/2014/main" id="{612DF7C8-0B96-48BB-AC24-A1308FA97426}"/>
            </a:ext>
          </a:extLst>
        </xdr:cNvPr>
        <xdr:cNvSpPr txBox="1">
          <a:spLocks noChangeArrowheads="1"/>
        </xdr:cNvSpPr>
      </xdr:nvSpPr>
      <xdr:spPr bwMode="auto">
        <a:xfrm>
          <a:off x="0" y="68808600"/>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1877" name="Text Box 8">
          <a:extLst>
            <a:ext uri="{FF2B5EF4-FFF2-40B4-BE49-F238E27FC236}">
              <a16:creationId xmlns:a16="http://schemas.microsoft.com/office/drawing/2014/main" id="{1A310060-0D81-4435-9C5F-0183E6C21120}"/>
            </a:ext>
          </a:extLst>
        </xdr:cNvPr>
        <xdr:cNvSpPr txBox="1">
          <a:spLocks noChangeArrowheads="1"/>
        </xdr:cNvSpPr>
      </xdr:nvSpPr>
      <xdr:spPr bwMode="auto">
        <a:xfrm>
          <a:off x="0" y="68808600"/>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1878" name="Text Box 9">
          <a:extLst>
            <a:ext uri="{FF2B5EF4-FFF2-40B4-BE49-F238E27FC236}">
              <a16:creationId xmlns:a16="http://schemas.microsoft.com/office/drawing/2014/main" id="{0D88AF40-A5C7-4E87-A4FF-2D231C571792}"/>
            </a:ext>
          </a:extLst>
        </xdr:cNvPr>
        <xdr:cNvSpPr txBox="1">
          <a:spLocks noChangeArrowheads="1"/>
        </xdr:cNvSpPr>
      </xdr:nvSpPr>
      <xdr:spPr bwMode="auto">
        <a:xfrm>
          <a:off x="0" y="68808600"/>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1879" name="Text Box 10">
          <a:extLst>
            <a:ext uri="{FF2B5EF4-FFF2-40B4-BE49-F238E27FC236}">
              <a16:creationId xmlns:a16="http://schemas.microsoft.com/office/drawing/2014/main" id="{E0CABCFA-25D4-45DB-93C2-BF79B9D1F413}"/>
            </a:ext>
          </a:extLst>
        </xdr:cNvPr>
        <xdr:cNvSpPr txBox="1">
          <a:spLocks noChangeArrowheads="1"/>
        </xdr:cNvSpPr>
      </xdr:nvSpPr>
      <xdr:spPr bwMode="auto">
        <a:xfrm>
          <a:off x="0" y="68808600"/>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1880" name="Text Box 1">
          <a:extLst>
            <a:ext uri="{FF2B5EF4-FFF2-40B4-BE49-F238E27FC236}">
              <a16:creationId xmlns:a16="http://schemas.microsoft.com/office/drawing/2014/main" id="{EA0B518D-23F9-4AD0-9DF0-44AD8C737CD5}"/>
            </a:ext>
          </a:extLst>
        </xdr:cNvPr>
        <xdr:cNvSpPr txBox="1">
          <a:spLocks noChangeArrowheads="1"/>
        </xdr:cNvSpPr>
      </xdr:nvSpPr>
      <xdr:spPr bwMode="auto">
        <a:xfrm>
          <a:off x="0" y="68808600"/>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1881" name="Text Box 2">
          <a:extLst>
            <a:ext uri="{FF2B5EF4-FFF2-40B4-BE49-F238E27FC236}">
              <a16:creationId xmlns:a16="http://schemas.microsoft.com/office/drawing/2014/main" id="{08C8BE5C-1789-4DDF-91CF-3525FAB65D36}"/>
            </a:ext>
          </a:extLst>
        </xdr:cNvPr>
        <xdr:cNvSpPr txBox="1">
          <a:spLocks noChangeArrowheads="1"/>
        </xdr:cNvSpPr>
      </xdr:nvSpPr>
      <xdr:spPr bwMode="auto">
        <a:xfrm>
          <a:off x="0" y="68808600"/>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1882" name="Text Box 7">
          <a:extLst>
            <a:ext uri="{FF2B5EF4-FFF2-40B4-BE49-F238E27FC236}">
              <a16:creationId xmlns:a16="http://schemas.microsoft.com/office/drawing/2014/main" id="{6ECF5F8B-3988-4CBC-BEFD-0D378844F735}"/>
            </a:ext>
          </a:extLst>
        </xdr:cNvPr>
        <xdr:cNvSpPr txBox="1">
          <a:spLocks noChangeArrowheads="1"/>
        </xdr:cNvSpPr>
      </xdr:nvSpPr>
      <xdr:spPr bwMode="auto">
        <a:xfrm>
          <a:off x="0" y="68808600"/>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1883" name="Text Box 8">
          <a:extLst>
            <a:ext uri="{FF2B5EF4-FFF2-40B4-BE49-F238E27FC236}">
              <a16:creationId xmlns:a16="http://schemas.microsoft.com/office/drawing/2014/main" id="{E45F953D-F801-4E7C-908A-7A386B28FC86}"/>
            </a:ext>
          </a:extLst>
        </xdr:cNvPr>
        <xdr:cNvSpPr txBox="1">
          <a:spLocks noChangeArrowheads="1"/>
        </xdr:cNvSpPr>
      </xdr:nvSpPr>
      <xdr:spPr bwMode="auto">
        <a:xfrm>
          <a:off x="0" y="68808600"/>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1884" name="Text Box 9">
          <a:extLst>
            <a:ext uri="{FF2B5EF4-FFF2-40B4-BE49-F238E27FC236}">
              <a16:creationId xmlns:a16="http://schemas.microsoft.com/office/drawing/2014/main" id="{74AF0B18-6ED2-443E-917C-A4FFA28A960A}"/>
            </a:ext>
          </a:extLst>
        </xdr:cNvPr>
        <xdr:cNvSpPr txBox="1">
          <a:spLocks noChangeArrowheads="1"/>
        </xdr:cNvSpPr>
      </xdr:nvSpPr>
      <xdr:spPr bwMode="auto">
        <a:xfrm>
          <a:off x="0" y="68808600"/>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1885" name="Text Box 10">
          <a:extLst>
            <a:ext uri="{FF2B5EF4-FFF2-40B4-BE49-F238E27FC236}">
              <a16:creationId xmlns:a16="http://schemas.microsoft.com/office/drawing/2014/main" id="{05B8750B-4927-4847-80A1-82940E1CF2A6}"/>
            </a:ext>
          </a:extLst>
        </xdr:cNvPr>
        <xdr:cNvSpPr txBox="1">
          <a:spLocks noChangeArrowheads="1"/>
        </xdr:cNvSpPr>
      </xdr:nvSpPr>
      <xdr:spPr bwMode="auto">
        <a:xfrm>
          <a:off x="0" y="68808600"/>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1886" name="Text Box 1">
          <a:extLst>
            <a:ext uri="{FF2B5EF4-FFF2-40B4-BE49-F238E27FC236}">
              <a16:creationId xmlns:a16="http://schemas.microsoft.com/office/drawing/2014/main" id="{31906DED-9590-43A8-903A-DF7CDB227ECB}"/>
            </a:ext>
          </a:extLst>
        </xdr:cNvPr>
        <xdr:cNvSpPr txBox="1">
          <a:spLocks noChangeArrowheads="1"/>
        </xdr:cNvSpPr>
      </xdr:nvSpPr>
      <xdr:spPr bwMode="auto">
        <a:xfrm>
          <a:off x="0" y="68808600"/>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1887" name="Text Box 2">
          <a:extLst>
            <a:ext uri="{FF2B5EF4-FFF2-40B4-BE49-F238E27FC236}">
              <a16:creationId xmlns:a16="http://schemas.microsoft.com/office/drawing/2014/main" id="{C365B7AA-3DF3-49DE-8217-45823B8D1263}"/>
            </a:ext>
          </a:extLst>
        </xdr:cNvPr>
        <xdr:cNvSpPr txBox="1">
          <a:spLocks noChangeArrowheads="1"/>
        </xdr:cNvSpPr>
      </xdr:nvSpPr>
      <xdr:spPr bwMode="auto">
        <a:xfrm>
          <a:off x="0" y="68808600"/>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1888" name="Text Box 7">
          <a:extLst>
            <a:ext uri="{FF2B5EF4-FFF2-40B4-BE49-F238E27FC236}">
              <a16:creationId xmlns:a16="http://schemas.microsoft.com/office/drawing/2014/main" id="{9C5253FC-7EFC-45C7-99FE-6369241881A0}"/>
            </a:ext>
          </a:extLst>
        </xdr:cNvPr>
        <xdr:cNvSpPr txBox="1">
          <a:spLocks noChangeArrowheads="1"/>
        </xdr:cNvSpPr>
      </xdr:nvSpPr>
      <xdr:spPr bwMode="auto">
        <a:xfrm>
          <a:off x="0" y="68808600"/>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1889" name="Text Box 8">
          <a:extLst>
            <a:ext uri="{FF2B5EF4-FFF2-40B4-BE49-F238E27FC236}">
              <a16:creationId xmlns:a16="http://schemas.microsoft.com/office/drawing/2014/main" id="{5216CC8E-5BCD-415B-9484-FF44D05E562C}"/>
            </a:ext>
          </a:extLst>
        </xdr:cNvPr>
        <xdr:cNvSpPr txBox="1">
          <a:spLocks noChangeArrowheads="1"/>
        </xdr:cNvSpPr>
      </xdr:nvSpPr>
      <xdr:spPr bwMode="auto">
        <a:xfrm>
          <a:off x="0" y="68808600"/>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1890" name="Text Box 9">
          <a:extLst>
            <a:ext uri="{FF2B5EF4-FFF2-40B4-BE49-F238E27FC236}">
              <a16:creationId xmlns:a16="http://schemas.microsoft.com/office/drawing/2014/main" id="{70DC21B0-4E84-46D4-943B-7102B47D74A8}"/>
            </a:ext>
          </a:extLst>
        </xdr:cNvPr>
        <xdr:cNvSpPr txBox="1">
          <a:spLocks noChangeArrowheads="1"/>
        </xdr:cNvSpPr>
      </xdr:nvSpPr>
      <xdr:spPr bwMode="auto">
        <a:xfrm>
          <a:off x="0" y="68808600"/>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1891" name="Text Box 10">
          <a:extLst>
            <a:ext uri="{FF2B5EF4-FFF2-40B4-BE49-F238E27FC236}">
              <a16:creationId xmlns:a16="http://schemas.microsoft.com/office/drawing/2014/main" id="{97A12D83-3B44-4D3C-A91E-3496DD10CFB0}"/>
            </a:ext>
          </a:extLst>
        </xdr:cNvPr>
        <xdr:cNvSpPr txBox="1">
          <a:spLocks noChangeArrowheads="1"/>
        </xdr:cNvSpPr>
      </xdr:nvSpPr>
      <xdr:spPr bwMode="auto">
        <a:xfrm>
          <a:off x="0" y="68808600"/>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1892" name="Text Box 1">
          <a:extLst>
            <a:ext uri="{FF2B5EF4-FFF2-40B4-BE49-F238E27FC236}">
              <a16:creationId xmlns:a16="http://schemas.microsoft.com/office/drawing/2014/main" id="{88143F35-6115-4669-9999-26AE57F443DF}"/>
            </a:ext>
          </a:extLst>
        </xdr:cNvPr>
        <xdr:cNvSpPr txBox="1">
          <a:spLocks noChangeArrowheads="1"/>
        </xdr:cNvSpPr>
      </xdr:nvSpPr>
      <xdr:spPr bwMode="auto">
        <a:xfrm>
          <a:off x="0" y="68808600"/>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1893" name="Text Box 2">
          <a:extLst>
            <a:ext uri="{FF2B5EF4-FFF2-40B4-BE49-F238E27FC236}">
              <a16:creationId xmlns:a16="http://schemas.microsoft.com/office/drawing/2014/main" id="{52EBD1D6-A628-48DC-8EBF-58662E43C4A9}"/>
            </a:ext>
          </a:extLst>
        </xdr:cNvPr>
        <xdr:cNvSpPr txBox="1">
          <a:spLocks noChangeArrowheads="1"/>
        </xdr:cNvSpPr>
      </xdr:nvSpPr>
      <xdr:spPr bwMode="auto">
        <a:xfrm>
          <a:off x="0" y="68808600"/>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1894" name="Text Box 7">
          <a:extLst>
            <a:ext uri="{FF2B5EF4-FFF2-40B4-BE49-F238E27FC236}">
              <a16:creationId xmlns:a16="http://schemas.microsoft.com/office/drawing/2014/main" id="{0883BAB9-2D37-4FB4-86B8-2D39C5E6E1F6}"/>
            </a:ext>
          </a:extLst>
        </xdr:cNvPr>
        <xdr:cNvSpPr txBox="1">
          <a:spLocks noChangeArrowheads="1"/>
        </xdr:cNvSpPr>
      </xdr:nvSpPr>
      <xdr:spPr bwMode="auto">
        <a:xfrm>
          <a:off x="0" y="68808600"/>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1895" name="Text Box 8">
          <a:extLst>
            <a:ext uri="{FF2B5EF4-FFF2-40B4-BE49-F238E27FC236}">
              <a16:creationId xmlns:a16="http://schemas.microsoft.com/office/drawing/2014/main" id="{775E3BE2-CE8B-496E-A77E-0EADC562B183}"/>
            </a:ext>
          </a:extLst>
        </xdr:cNvPr>
        <xdr:cNvSpPr txBox="1">
          <a:spLocks noChangeArrowheads="1"/>
        </xdr:cNvSpPr>
      </xdr:nvSpPr>
      <xdr:spPr bwMode="auto">
        <a:xfrm>
          <a:off x="0" y="68808600"/>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1896" name="Text Box 9">
          <a:extLst>
            <a:ext uri="{FF2B5EF4-FFF2-40B4-BE49-F238E27FC236}">
              <a16:creationId xmlns:a16="http://schemas.microsoft.com/office/drawing/2014/main" id="{15E7C37C-2486-46FE-ADF3-069E7AF3CC5E}"/>
            </a:ext>
          </a:extLst>
        </xdr:cNvPr>
        <xdr:cNvSpPr txBox="1">
          <a:spLocks noChangeArrowheads="1"/>
        </xdr:cNvSpPr>
      </xdr:nvSpPr>
      <xdr:spPr bwMode="auto">
        <a:xfrm>
          <a:off x="0" y="68808600"/>
          <a:ext cx="95250" cy="228600"/>
        </a:xfrm>
        <a:prstGeom prst="rect">
          <a:avLst/>
        </a:prstGeom>
        <a:noFill/>
        <a:ln w="9525">
          <a:noFill/>
          <a:miter lim="800000"/>
          <a:headEnd/>
          <a:tailEnd/>
        </a:ln>
      </xdr:spPr>
    </xdr:sp>
    <xdr:clientData/>
  </xdr:oneCellAnchor>
  <xdr:oneCellAnchor>
    <xdr:from>
      <xdr:col>0</xdr:col>
      <xdr:colOff>0</xdr:colOff>
      <xdr:row>282</xdr:row>
      <xdr:rowOff>0</xdr:rowOff>
    </xdr:from>
    <xdr:ext cx="95250" cy="228600"/>
    <xdr:sp macro="" textlink="">
      <xdr:nvSpPr>
        <xdr:cNvPr id="1897" name="Text Box 10">
          <a:extLst>
            <a:ext uri="{FF2B5EF4-FFF2-40B4-BE49-F238E27FC236}">
              <a16:creationId xmlns:a16="http://schemas.microsoft.com/office/drawing/2014/main" id="{B289EB61-12AB-4274-86F2-1EBF20F2FFEE}"/>
            </a:ext>
          </a:extLst>
        </xdr:cNvPr>
        <xdr:cNvSpPr txBox="1">
          <a:spLocks noChangeArrowheads="1"/>
        </xdr:cNvSpPr>
      </xdr:nvSpPr>
      <xdr:spPr bwMode="auto">
        <a:xfrm>
          <a:off x="0" y="68808600"/>
          <a:ext cx="95250" cy="228600"/>
        </a:xfrm>
        <a:prstGeom prst="rect">
          <a:avLst/>
        </a:prstGeom>
        <a:noFill/>
        <a:ln w="9525">
          <a:noFill/>
          <a:miter lim="800000"/>
          <a:headEnd/>
          <a:tailEnd/>
        </a:ln>
      </xdr:spPr>
    </xdr:sp>
    <xdr:clientData/>
  </xdr:oneCellAnchor>
  <xdr:oneCellAnchor>
    <xdr:from>
      <xdr:col>0</xdr:col>
      <xdr:colOff>0</xdr:colOff>
      <xdr:row>283</xdr:row>
      <xdr:rowOff>0</xdr:rowOff>
    </xdr:from>
    <xdr:ext cx="95250" cy="228600"/>
    <xdr:sp macro="" textlink="">
      <xdr:nvSpPr>
        <xdr:cNvPr id="1898" name="Text Box 1">
          <a:extLst>
            <a:ext uri="{FF2B5EF4-FFF2-40B4-BE49-F238E27FC236}">
              <a16:creationId xmlns:a16="http://schemas.microsoft.com/office/drawing/2014/main" id="{589E1B0F-AF1C-42BE-AFD8-A1FF272C20BA}"/>
            </a:ext>
          </a:extLst>
        </xdr:cNvPr>
        <xdr:cNvSpPr txBox="1">
          <a:spLocks noChangeArrowheads="1"/>
        </xdr:cNvSpPr>
      </xdr:nvSpPr>
      <xdr:spPr bwMode="auto">
        <a:xfrm>
          <a:off x="0" y="69018150"/>
          <a:ext cx="95250" cy="228600"/>
        </a:xfrm>
        <a:prstGeom prst="rect">
          <a:avLst/>
        </a:prstGeom>
        <a:noFill/>
        <a:ln w="9525">
          <a:noFill/>
          <a:miter lim="800000"/>
          <a:headEnd/>
          <a:tailEnd/>
        </a:ln>
      </xdr:spPr>
    </xdr:sp>
    <xdr:clientData/>
  </xdr:oneCellAnchor>
  <xdr:oneCellAnchor>
    <xdr:from>
      <xdr:col>0</xdr:col>
      <xdr:colOff>0</xdr:colOff>
      <xdr:row>283</xdr:row>
      <xdr:rowOff>0</xdr:rowOff>
    </xdr:from>
    <xdr:ext cx="95250" cy="228600"/>
    <xdr:sp macro="" textlink="">
      <xdr:nvSpPr>
        <xdr:cNvPr id="1899" name="Text Box 2">
          <a:extLst>
            <a:ext uri="{FF2B5EF4-FFF2-40B4-BE49-F238E27FC236}">
              <a16:creationId xmlns:a16="http://schemas.microsoft.com/office/drawing/2014/main" id="{8CA6AB92-A1A1-476F-BD12-FEBF4F0A62DB}"/>
            </a:ext>
          </a:extLst>
        </xdr:cNvPr>
        <xdr:cNvSpPr txBox="1">
          <a:spLocks noChangeArrowheads="1"/>
        </xdr:cNvSpPr>
      </xdr:nvSpPr>
      <xdr:spPr bwMode="auto">
        <a:xfrm>
          <a:off x="0" y="69018150"/>
          <a:ext cx="95250" cy="228600"/>
        </a:xfrm>
        <a:prstGeom prst="rect">
          <a:avLst/>
        </a:prstGeom>
        <a:noFill/>
        <a:ln w="9525">
          <a:noFill/>
          <a:miter lim="800000"/>
          <a:headEnd/>
          <a:tailEnd/>
        </a:ln>
      </xdr:spPr>
    </xdr:sp>
    <xdr:clientData/>
  </xdr:oneCellAnchor>
  <xdr:oneCellAnchor>
    <xdr:from>
      <xdr:col>0</xdr:col>
      <xdr:colOff>0</xdr:colOff>
      <xdr:row>283</xdr:row>
      <xdr:rowOff>0</xdr:rowOff>
    </xdr:from>
    <xdr:ext cx="95250" cy="228600"/>
    <xdr:sp macro="" textlink="">
      <xdr:nvSpPr>
        <xdr:cNvPr id="1900" name="Text Box 7">
          <a:extLst>
            <a:ext uri="{FF2B5EF4-FFF2-40B4-BE49-F238E27FC236}">
              <a16:creationId xmlns:a16="http://schemas.microsoft.com/office/drawing/2014/main" id="{1F92BDCB-47FB-4066-A53F-F9F24C5B5D29}"/>
            </a:ext>
          </a:extLst>
        </xdr:cNvPr>
        <xdr:cNvSpPr txBox="1">
          <a:spLocks noChangeArrowheads="1"/>
        </xdr:cNvSpPr>
      </xdr:nvSpPr>
      <xdr:spPr bwMode="auto">
        <a:xfrm>
          <a:off x="0" y="69018150"/>
          <a:ext cx="95250" cy="228600"/>
        </a:xfrm>
        <a:prstGeom prst="rect">
          <a:avLst/>
        </a:prstGeom>
        <a:noFill/>
        <a:ln w="9525">
          <a:noFill/>
          <a:miter lim="800000"/>
          <a:headEnd/>
          <a:tailEnd/>
        </a:ln>
      </xdr:spPr>
    </xdr:sp>
    <xdr:clientData/>
  </xdr:oneCellAnchor>
  <xdr:oneCellAnchor>
    <xdr:from>
      <xdr:col>0</xdr:col>
      <xdr:colOff>0</xdr:colOff>
      <xdr:row>283</xdr:row>
      <xdr:rowOff>0</xdr:rowOff>
    </xdr:from>
    <xdr:ext cx="95250" cy="228600"/>
    <xdr:sp macro="" textlink="">
      <xdr:nvSpPr>
        <xdr:cNvPr id="1901" name="Text Box 8">
          <a:extLst>
            <a:ext uri="{FF2B5EF4-FFF2-40B4-BE49-F238E27FC236}">
              <a16:creationId xmlns:a16="http://schemas.microsoft.com/office/drawing/2014/main" id="{666EF0B6-DC86-425B-95E0-8135110BDE1B}"/>
            </a:ext>
          </a:extLst>
        </xdr:cNvPr>
        <xdr:cNvSpPr txBox="1">
          <a:spLocks noChangeArrowheads="1"/>
        </xdr:cNvSpPr>
      </xdr:nvSpPr>
      <xdr:spPr bwMode="auto">
        <a:xfrm>
          <a:off x="0" y="69018150"/>
          <a:ext cx="95250" cy="228600"/>
        </a:xfrm>
        <a:prstGeom prst="rect">
          <a:avLst/>
        </a:prstGeom>
        <a:noFill/>
        <a:ln w="9525">
          <a:noFill/>
          <a:miter lim="800000"/>
          <a:headEnd/>
          <a:tailEnd/>
        </a:ln>
      </xdr:spPr>
    </xdr:sp>
    <xdr:clientData/>
  </xdr:oneCellAnchor>
  <xdr:oneCellAnchor>
    <xdr:from>
      <xdr:col>0</xdr:col>
      <xdr:colOff>0</xdr:colOff>
      <xdr:row>283</xdr:row>
      <xdr:rowOff>0</xdr:rowOff>
    </xdr:from>
    <xdr:ext cx="95250" cy="228600"/>
    <xdr:sp macro="" textlink="">
      <xdr:nvSpPr>
        <xdr:cNvPr id="1902" name="Text Box 9">
          <a:extLst>
            <a:ext uri="{FF2B5EF4-FFF2-40B4-BE49-F238E27FC236}">
              <a16:creationId xmlns:a16="http://schemas.microsoft.com/office/drawing/2014/main" id="{ED9209E9-6F41-4634-95EB-55D50583EEA9}"/>
            </a:ext>
          </a:extLst>
        </xdr:cNvPr>
        <xdr:cNvSpPr txBox="1">
          <a:spLocks noChangeArrowheads="1"/>
        </xdr:cNvSpPr>
      </xdr:nvSpPr>
      <xdr:spPr bwMode="auto">
        <a:xfrm>
          <a:off x="0" y="69018150"/>
          <a:ext cx="95250" cy="228600"/>
        </a:xfrm>
        <a:prstGeom prst="rect">
          <a:avLst/>
        </a:prstGeom>
        <a:noFill/>
        <a:ln w="9525">
          <a:noFill/>
          <a:miter lim="800000"/>
          <a:headEnd/>
          <a:tailEnd/>
        </a:ln>
      </xdr:spPr>
    </xdr:sp>
    <xdr:clientData/>
  </xdr:oneCellAnchor>
  <xdr:oneCellAnchor>
    <xdr:from>
      <xdr:col>0</xdr:col>
      <xdr:colOff>0</xdr:colOff>
      <xdr:row>283</xdr:row>
      <xdr:rowOff>0</xdr:rowOff>
    </xdr:from>
    <xdr:ext cx="95250" cy="228600"/>
    <xdr:sp macro="" textlink="">
      <xdr:nvSpPr>
        <xdr:cNvPr id="1903" name="Text Box 10">
          <a:extLst>
            <a:ext uri="{FF2B5EF4-FFF2-40B4-BE49-F238E27FC236}">
              <a16:creationId xmlns:a16="http://schemas.microsoft.com/office/drawing/2014/main" id="{799475F7-35BE-4870-A520-B233D15F0DF0}"/>
            </a:ext>
          </a:extLst>
        </xdr:cNvPr>
        <xdr:cNvSpPr txBox="1">
          <a:spLocks noChangeArrowheads="1"/>
        </xdr:cNvSpPr>
      </xdr:nvSpPr>
      <xdr:spPr bwMode="auto">
        <a:xfrm>
          <a:off x="0" y="69018150"/>
          <a:ext cx="95250" cy="228600"/>
        </a:xfrm>
        <a:prstGeom prst="rect">
          <a:avLst/>
        </a:prstGeom>
        <a:noFill/>
        <a:ln w="9525">
          <a:noFill/>
          <a:miter lim="800000"/>
          <a:headEnd/>
          <a:tailEnd/>
        </a:ln>
      </xdr:spPr>
    </xdr:sp>
    <xdr:clientData/>
  </xdr:oneCellAnchor>
  <xdr:oneCellAnchor>
    <xdr:from>
      <xdr:col>0</xdr:col>
      <xdr:colOff>0</xdr:colOff>
      <xdr:row>283</xdr:row>
      <xdr:rowOff>0</xdr:rowOff>
    </xdr:from>
    <xdr:ext cx="95250" cy="228600"/>
    <xdr:sp macro="" textlink="">
      <xdr:nvSpPr>
        <xdr:cNvPr id="1904" name="Text Box 1">
          <a:extLst>
            <a:ext uri="{FF2B5EF4-FFF2-40B4-BE49-F238E27FC236}">
              <a16:creationId xmlns:a16="http://schemas.microsoft.com/office/drawing/2014/main" id="{CE32E702-902D-4700-B764-CF32C1953C9D}"/>
            </a:ext>
          </a:extLst>
        </xdr:cNvPr>
        <xdr:cNvSpPr txBox="1">
          <a:spLocks noChangeArrowheads="1"/>
        </xdr:cNvSpPr>
      </xdr:nvSpPr>
      <xdr:spPr bwMode="auto">
        <a:xfrm>
          <a:off x="0" y="69018150"/>
          <a:ext cx="95250" cy="228600"/>
        </a:xfrm>
        <a:prstGeom prst="rect">
          <a:avLst/>
        </a:prstGeom>
        <a:noFill/>
        <a:ln w="9525">
          <a:noFill/>
          <a:miter lim="800000"/>
          <a:headEnd/>
          <a:tailEnd/>
        </a:ln>
      </xdr:spPr>
    </xdr:sp>
    <xdr:clientData/>
  </xdr:oneCellAnchor>
  <xdr:oneCellAnchor>
    <xdr:from>
      <xdr:col>0</xdr:col>
      <xdr:colOff>0</xdr:colOff>
      <xdr:row>283</xdr:row>
      <xdr:rowOff>0</xdr:rowOff>
    </xdr:from>
    <xdr:ext cx="95250" cy="228600"/>
    <xdr:sp macro="" textlink="">
      <xdr:nvSpPr>
        <xdr:cNvPr id="1905" name="Text Box 2">
          <a:extLst>
            <a:ext uri="{FF2B5EF4-FFF2-40B4-BE49-F238E27FC236}">
              <a16:creationId xmlns:a16="http://schemas.microsoft.com/office/drawing/2014/main" id="{3B6F0DEB-7607-46AF-92C4-79D986E8E9DD}"/>
            </a:ext>
          </a:extLst>
        </xdr:cNvPr>
        <xdr:cNvSpPr txBox="1">
          <a:spLocks noChangeArrowheads="1"/>
        </xdr:cNvSpPr>
      </xdr:nvSpPr>
      <xdr:spPr bwMode="auto">
        <a:xfrm>
          <a:off x="0" y="69018150"/>
          <a:ext cx="95250" cy="228600"/>
        </a:xfrm>
        <a:prstGeom prst="rect">
          <a:avLst/>
        </a:prstGeom>
        <a:noFill/>
        <a:ln w="9525">
          <a:noFill/>
          <a:miter lim="800000"/>
          <a:headEnd/>
          <a:tailEnd/>
        </a:ln>
      </xdr:spPr>
    </xdr:sp>
    <xdr:clientData/>
  </xdr:oneCellAnchor>
  <xdr:oneCellAnchor>
    <xdr:from>
      <xdr:col>0</xdr:col>
      <xdr:colOff>0</xdr:colOff>
      <xdr:row>283</xdr:row>
      <xdr:rowOff>0</xdr:rowOff>
    </xdr:from>
    <xdr:ext cx="95250" cy="228600"/>
    <xdr:sp macro="" textlink="">
      <xdr:nvSpPr>
        <xdr:cNvPr id="1906" name="Text Box 7">
          <a:extLst>
            <a:ext uri="{FF2B5EF4-FFF2-40B4-BE49-F238E27FC236}">
              <a16:creationId xmlns:a16="http://schemas.microsoft.com/office/drawing/2014/main" id="{CE00059B-D58C-4218-BDFB-5E466035933D}"/>
            </a:ext>
          </a:extLst>
        </xdr:cNvPr>
        <xdr:cNvSpPr txBox="1">
          <a:spLocks noChangeArrowheads="1"/>
        </xdr:cNvSpPr>
      </xdr:nvSpPr>
      <xdr:spPr bwMode="auto">
        <a:xfrm>
          <a:off x="0" y="69018150"/>
          <a:ext cx="95250" cy="228600"/>
        </a:xfrm>
        <a:prstGeom prst="rect">
          <a:avLst/>
        </a:prstGeom>
        <a:noFill/>
        <a:ln w="9525">
          <a:noFill/>
          <a:miter lim="800000"/>
          <a:headEnd/>
          <a:tailEnd/>
        </a:ln>
      </xdr:spPr>
    </xdr:sp>
    <xdr:clientData/>
  </xdr:oneCellAnchor>
  <xdr:oneCellAnchor>
    <xdr:from>
      <xdr:col>0</xdr:col>
      <xdr:colOff>0</xdr:colOff>
      <xdr:row>283</xdr:row>
      <xdr:rowOff>0</xdr:rowOff>
    </xdr:from>
    <xdr:ext cx="95250" cy="228600"/>
    <xdr:sp macro="" textlink="">
      <xdr:nvSpPr>
        <xdr:cNvPr id="1907" name="Text Box 8">
          <a:extLst>
            <a:ext uri="{FF2B5EF4-FFF2-40B4-BE49-F238E27FC236}">
              <a16:creationId xmlns:a16="http://schemas.microsoft.com/office/drawing/2014/main" id="{5703864B-4A2A-483B-9804-DD26CC902EE4}"/>
            </a:ext>
          </a:extLst>
        </xdr:cNvPr>
        <xdr:cNvSpPr txBox="1">
          <a:spLocks noChangeArrowheads="1"/>
        </xdr:cNvSpPr>
      </xdr:nvSpPr>
      <xdr:spPr bwMode="auto">
        <a:xfrm>
          <a:off x="0" y="69018150"/>
          <a:ext cx="95250" cy="228600"/>
        </a:xfrm>
        <a:prstGeom prst="rect">
          <a:avLst/>
        </a:prstGeom>
        <a:noFill/>
        <a:ln w="9525">
          <a:noFill/>
          <a:miter lim="800000"/>
          <a:headEnd/>
          <a:tailEnd/>
        </a:ln>
      </xdr:spPr>
    </xdr:sp>
    <xdr:clientData/>
  </xdr:oneCellAnchor>
  <xdr:oneCellAnchor>
    <xdr:from>
      <xdr:col>0</xdr:col>
      <xdr:colOff>0</xdr:colOff>
      <xdr:row>283</xdr:row>
      <xdr:rowOff>0</xdr:rowOff>
    </xdr:from>
    <xdr:ext cx="95250" cy="228600"/>
    <xdr:sp macro="" textlink="">
      <xdr:nvSpPr>
        <xdr:cNvPr id="1908" name="Text Box 9">
          <a:extLst>
            <a:ext uri="{FF2B5EF4-FFF2-40B4-BE49-F238E27FC236}">
              <a16:creationId xmlns:a16="http://schemas.microsoft.com/office/drawing/2014/main" id="{9877469F-DEE5-4F06-8CA5-DB39D7F56B42}"/>
            </a:ext>
          </a:extLst>
        </xdr:cNvPr>
        <xdr:cNvSpPr txBox="1">
          <a:spLocks noChangeArrowheads="1"/>
        </xdr:cNvSpPr>
      </xdr:nvSpPr>
      <xdr:spPr bwMode="auto">
        <a:xfrm>
          <a:off x="0" y="69018150"/>
          <a:ext cx="95250" cy="228600"/>
        </a:xfrm>
        <a:prstGeom prst="rect">
          <a:avLst/>
        </a:prstGeom>
        <a:noFill/>
        <a:ln w="9525">
          <a:noFill/>
          <a:miter lim="800000"/>
          <a:headEnd/>
          <a:tailEnd/>
        </a:ln>
      </xdr:spPr>
    </xdr:sp>
    <xdr:clientData/>
  </xdr:oneCellAnchor>
  <xdr:oneCellAnchor>
    <xdr:from>
      <xdr:col>0</xdr:col>
      <xdr:colOff>0</xdr:colOff>
      <xdr:row>283</xdr:row>
      <xdr:rowOff>0</xdr:rowOff>
    </xdr:from>
    <xdr:ext cx="95250" cy="228600"/>
    <xdr:sp macro="" textlink="">
      <xdr:nvSpPr>
        <xdr:cNvPr id="1909" name="Text Box 10">
          <a:extLst>
            <a:ext uri="{FF2B5EF4-FFF2-40B4-BE49-F238E27FC236}">
              <a16:creationId xmlns:a16="http://schemas.microsoft.com/office/drawing/2014/main" id="{0238816F-D8E0-4302-AAC1-3C9C0FCF08B9}"/>
            </a:ext>
          </a:extLst>
        </xdr:cNvPr>
        <xdr:cNvSpPr txBox="1">
          <a:spLocks noChangeArrowheads="1"/>
        </xdr:cNvSpPr>
      </xdr:nvSpPr>
      <xdr:spPr bwMode="auto">
        <a:xfrm>
          <a:off x="0" y="69018150"/>
          <a:ext cx="95250" cy="228600"/>
        </a:xfrm>
        <a:prstGeom prst="rect">
          <a:avLst/>
        </a:prstGeom>
        <a:noFill/>
        <a:ln w="9525">
          <a:noFill/>
          <a:miter lim="800000"/>
          <a:headEnd/>
          <a:tailEnd/>
        </a:ln>
      </xdr:spPr>
    </xdr:sp>
    <xdr:clientData/>
  </xdr:oneCellAnchor>
  <xdr:oneCellAnchor>
    <xdr:from>
      <xdr:col>0</xdr:col>
      <xdr:colOff>0</xdr:colOff>
      <xdr:row>283</xdr:row>
      <xdr:rowOff>0</xdr:rowOff>
    </xdr:from>
    <xdr:ext cx="95250" cy="228600"/>
    <xdr:sp macro="" textlink="">
      <xdr:nvSpPr>
        <xdr:cNvPr id="1910" name="Text Box 1">
          <a:extLst>
            <a:ext uri="{FF2B5EF4-FFF2-40B4-BE49-F238E27FC236}">
              <a16:creationId xmlns:a16="http://schemas.microsoft.com/office/drawing/2014/main" id="{9A926CBC-BDAD-46D2-A9FC-772300CF218B}"/>
            </a:ext>
          </a:extLst>
        </xdr:cNvPr>
        <xdr:cNvSpPr txBox="1">
          <a:spLocks noChangeArrowheads="1"/>
        </xdr:cNvSpPr>
      </xdr:nvSpPr>
      <xdr:spPr bwMode="auto">
        <a:xfrm>
          <a:off x="0" y="69018150"/>
          <a:ext cx="95250" cy="228600"/>
        </a:xfrm>
        <a:prstGeom prst="rect">
          <a:avLst/>
        </a:prstGeom>
        <a:noFill/>
        <a:ln w="9525">
          <a:noFill/>
          <a:miter lim="800000"/>
          <a:headEnd/>
          <a:tailEnd/>
        </a:ln>
      </xdr:spPr>
    </xdr:sp>
    <xdr:clientData/>
  </xdr:oneCellAnchor>
  <xdr:oneCellAnchor>
    <xdr:from>
      <xdr:col>0</xdr:col>
      <xdr:colOff>0</xdr:colOff>
      <xdr:row>283</xdr:row>
      <xdr:rowOff>0</xdr:rowOff>
    </xdr:from>
    <xdr:ext cx="95250" cy="228600"/>
    <xdr:sp macro="" textlink="">
      <xdr:nvSpPr>
        <xdr:cNvPr id="1911" name="Text Box 2">
          <a:extLst>
            <a:ext uri="{FF2B5EF4-FFF2-40B4-BE49-F238E27FC236}">
              <a16:creationId xmlns:a16="http://schemas.microsoft.com/office/drawing/2014/main" id="{F375526D-2311-4848-A32E-F0A3749A389B}"/>
            </a:ext>
          </a:extLst>
        </xdr:cNvPr>
        <xdr:cNvSpPr txBox="1">
          <a:spLocks noChangeArrowheads="1"/>
        </xdr:cNvSpPr>
      </xdr:nvSpPr>
      <xdr:spPr bwMode="auto">
        <a:xfrm>
          <a:off x="0" y="69018150"/>
          <a:ext cx="95250" cy="228600"/>
        </a:xfrm>
        <a:prstGeom prst="rect">
          <a:avLst/>
        </a:prstGeom>
        <a:noFill/>
        <a:ln w="9525">
          <a:noFill/>
          <a:miter lim="800000"/>
          <a:headEnd/>
          <a:tailEnd/>
        </a:ln>
      </xdr:spPr>
    </xdr:sp>
    <xdr:clientData/>
  </xdr:oneCellAnchor>
  <xdr:oneCellAnchor>
    <xdr:from>
      <xdr:col>0</xdr:col>
      <xdr:colOff>0</xdr:colOff>
      <xdr:row>283</xdr:row>
      <xdr:rowOff>0</xdr:rowOff>
    </xdr:from>
    <xdr:ext cx="95250" cy="228600"/>
    <xdr:sp macro="" textlink="">
      <xdr:nvSpPr>
        <xdr:cNvPr id="1912" name="Text Box 7">
          <a:extLst>
            <a:ext uri="{FF2B5EF4-FFF2-40B4-BE49-F238E27FC236}">
              <a16:creationId xmlns:a16="http://schemas.microsoft.com/office/drawing/2014/main" id="{C9BA9C7A-DBC0-4FDD-96F4-048C4513CED9}"/>
            </a:ext>
          </a:extLst>
        </xdr:cNvPr>
        <xdr:cNvSpPr txBox="1">
          <a:spLocks noChangeArrowheads="1"/>
        </xdr:cNvSpPr>
      </xdr:nvSpPr>
      <xdr:spPr bwMode="auto">
        <a:xfrm>
          <a:off x="0" y="69018150"/>
          <a:ext cx="95250" cy="228600"/>
        </a:xfrm>
        <a:prstGeom prst="rect">
          <a:avLst/>
        </a:prstGeom>
        <a:noFill/>
        <a:ln w="9525">
          <a:noFill/>
          <a:miter lim="800000"/>
          <a:headEnd/>
          <a:tailEnd/>
        </a:ln>
      </xdr:spPr>
    </xdr:sp>
    <xdr:clientData/>
  </xdr:oneCellAnchor>
  <xdr:oneCellAnchor>
    <xdr:from>
      <xdr:col>0</xdr:col>
      <xdr:colOff>0</xdr:colOff>
      <xdr:row>283</xdr:row>
      <xdr:rowOff>0</xdr:rowOff>
    </xdr:from>
    <xdr:ext cx="95250" cy="228600"/>
    <xdr:sp macro="" textlink="">
      <xdr:nvSpPr>
        <xdr:cNvPr id="1913" name="Text Box 8">
          <a:extLst>
            <a:ext uri="{FF2B5EF4-FFF2-40B4-BE49-F238E27FC236}">
              <a16:creationId xmlns:a16="http://schemas.microsoft.com/office/drawing/2014/main" id="{C23C17B0-7D35-45ED-9173-4C1B37F30EEA}"/>
            </a:ext>
          </a:extLst>
        </xdr:cNvPr>
        <xdr:cNvSpPr txBox="1">
          <a:spLocks noChangeArrowheads="1"/>
        </xdr:cNvSpPr>
      </xdr:nvSpPr>
      <xdr:spPr bwMode="auto">
        <a:xfrm>
          <a:off x="0" y="69018150"/>
          <a:ext cx="95250" cy="228600"/>
        </a:xfrm>
        <a:prstGeom prst="rect">
          <a:avLst/>
        </a:prstGeom>
        <a:noFill/>
        <a:ln w="9525">
          <a:noFill/>
          <a:miter lim="800000"/>
          <a:headEnd/>
          <a:tailEnd/>
        </a:ln>
      </xdr:spPr>
    </xdr:sp>
    <xdr:clientData/>
  </xdr:oneCellAnchor>
  <xdr:oneCellAnchor>
    <xdr:from>
      <xdr:col>0</xdr:col>
      <xdr:colOff>0</xdr:colOff>
      <xdr:row>283</xdr:row>
      <xdr:rowOff>0</xdr:rowOff>
    </xdr:from>
    <xdr:ext cx="95250" cy="228600"/>
    <xdr:sp macro="" textlink="">
      <xdr:nvSpPr>
        <xdr:cNvPr id="1914" name="Text Box 9">
          <a:extLst>
            <a:ext uri="{FF2B5EF4-FFF2-40B4-BE49-F238E27FC236}">
              <a16:creationId xmlns:a16="http://schemas.microsoft.com/office/drawing/2014/main" id="{561E9329-FABA-4B2A-B7DE-8A9BC1BF66AC}"/>
            </a:ext>
          </a:extLst>
        </xdr:cNvPr>
        <xdr:cNvSpPr txBox="1">
          <a:spLocks noChangeArrowheads="1"/>
        </xdr:cNvSpPr>
      </xdr:nvSpPr>
      <xdr:spPr bwMode="auto">
        <a:xfrm>
          <a:off x="0" y="69018150"/>
          <a:ext cx="95250" cy="228600"/>
        </a:xfrm>
        <a:prstGeom prst="rect">
          <a:avLst/>
        </a:prstGeom>
        <a:noFill/>
        <a:ln w="9525">
          <a:noFill/>
          <a:miter lim="800000"/>
          <a:headEnd/>
          <a:tailEnd/>
        </a:ln>
      </xdr:spPr>
    </xdr:sp>
    <xdr:clientData/>
  </xdr:oneCellAnchor>
  <xdr:oneCellAnchor>
    <xdr:from>
      <xdr:col>0</xdr:col>
      <xdr:colOff>0</xdr:colOff>
      <xdr:row>283</xdr:row>
      <xdr:rowOff>0</xdr:rowOff>
    </xdr:from>
    <xdr:ext cx="95250" cy="228600"/>
    <xdr:sp macro="" textlink="">
      <xdr:nvSpPr>
        <xdr:cNvPr id="1915" name="Text Box 10">
          <a:extLst>
            <a:ext uri="{FF2B5EF4-FFF2-40B4-BE49-F238E27FC236}">
              <a16:creationId xmlns:a16="http://schemas.microsoft.com/office/drawing/2014/main" id="{8D50C190-6360-417F-9F2D-C35BB30077E9}"/>
            </a:ext>
          </a:extLst>
        </xdr:cNvPr>
        <xdr:cNvSpPr txBox="1">
          <a:spLocks noChangeArrowheads="1"/>
        </xdr:cNvSpPr>
      </xdr:nvSpPr>
      <xdr:spPr bwMode="auto">
        <a:xfrm>
          <a:off x="0" y="69018150"/>
          <a:ext cx="95250" cy="228600"/>
        </a:xfrm>
        <a:prstGeom prst="rect">
          <a:avLst/>
        </a:prstGeom>
        <a:noFill/>
        <a:ln w="9525">
          <a:noFill/>
          <a:miter lim="800000"/>
          <a:headEnd/>
          <a:tailEnd/>
        </a:ln>
      </xdr:spPr>
    </xdr:sp>
    <xdr:clientData/>
  </xdr:oneCellAnchor>
  <xdr:oneCellAnchor>
    <xdr:from>
      <xdr:col>0</xdr:col>
      <xdr:colOff>0</xdr:colOff>
      <xdr:row>283</xdr:row>
      <xdr:rowOff>0</xdr:rowOff>
    </xdr:from>
    <xdr:ext cx="95250" cy="228600"/>
    <xdr:sp macro="" textlink="">
      <xdr:nvSpPr>
        <xdr:cNvPr id="1916" name="Text Box 1">
          <a:extLst>
            <a:ext uri="{FF2B5EF4-FFF2-40B4-BE49-F238E27FC236}">
              <a16:creationId xmlns:a16="http://schemas.microsoft.com/office/drawing/2014/main" id="{C8787441-13DC-4EAC-823F-764829B97A7E}"/>
            </a:ext>
          </a:extLst>
        </xdr:cNvPr>
        <xdr:cNvSpPr txBox="1">
          <a:spLocks noChangeArrowheads="1"/>
        </xdr:cNvSpPr>
      </xdr:nvSpPr>
      <xdr:spPr bwMode="auto">
        <a:xfrm>
          <a:off x="0" y="69018150"/>
          <a:ext cx="95250" cy="228600"/>
        </a:xfrm>
        <a:prstGeom prst="rect">
          <a:avLst/>
        </a:prstGeom>
        <a:noFill/>
        <a:ln w="9525">
          <a:noFill/>
          <a:miter lim="800000"/>
          <a:headEnd/>
          <a:tailEnd/>
        </a:ln>
      </xdr:spPr>
    </xdr:sp>
    <xdr:clientData/>
  </xdr:oneCellAnchor>
  <xdr:oneCellAnchor>
    <xdr:from>
      <xdr:col>0</xdr:col>
      <xdr:colOff>0</xdr:colOff>
      <xdr:row>283</xdr:row>
      <xdr:rowOff>0</xdr:rowOff>
    </xdr:from>
    <xdr:ext cx="95250" cy="228600"/>
    <xdr:sp macro="" textlink="">
      <xdr:nvSpPr>
        <xdr:cNvPr id="1917" name="Text Box 2">
          <a:extLst>
            <a:ext uri="{FF2B5EF4-FFF2-40B4-BE49-F238E27FC236}">
              <a16:creationId xmlns:a16="http://schemas.microsoft.com/office/drawing/2014/main" id="{25BF16E7-4D3A-48E2-9282-262D67B93385}"/>
            </a:ext>
          </a:extLst>
        </xdr:cNvPr>
        <xdr:cNvSpPr txBox="1">
          <a:spLocks noChangeArrowheads="1"/>
        </xdr:cNvSpPr>
      </xdr:nvSpPr>
      <xdr:spPr bwMode="auto">
        <a:xfrm>
          <a:off x="0" y="69018150"/>
          <a:ext cx="95250" cy="228600"/>
        </a:xfrm>
        <a:prstGeom prst="rect">
          <a:avLst/>
        </a:prstGeom>
        <a:noFill/>
        <a:ln w="9525">
          <a:noFill/>
          <a:miter lim="800000"/>
          <a:headEnd/>
          <a:tailEnd/>
        </a:ln>
      </xdr:spPr>
    </xdr:sp>
    <xdr:clientData/>
  </xdr:oneCellAnchor>
  <xdr:oneCellAnchor>
    <xdr:from>
      <xdr:col>0</xdr:col>
      <xdr:colOff>0</xdr:colOff>
      <xdr:row>283</xdr:row>
      <xdr:rowOff>0</xdr:rowOff>
    </xdr:from>
    <xdr:ext cx="95250" cy="228600"/>
    <xdr:sp macro="" textlink="">
      <xdr:nvSpPr>
        <xdr:cNvPr id="1918" name="Text Box 7">
          <a:extLst>
            <a:ext uri="{FF2B5EF4-FFF2-40B4-BE49-F238E27FC236}">
              <a16:creationId xmlns:a16="http://schemas.microsoft.com/office/drawing/2014/main" id="{E18954EC-C982-4A38-86C9-E2DE26D9A527}"/>
            </a:ext>
          </a:extLst>
        </xdr:cNvPr>
        <xdr:cNvSpPr txBox="1">
          <a:spLocks noChangeArrowheads="1"/>
        </xdr:cNvSpPr>
      </xdr:nvSpPr>
      <xdr:spPr bwMode="auto">
        <a:xfrm>
          <a:off x="0" y="69018150"/>
          <a:ext cx="95250" cy="228600"/>
        </a:xfrm>
        <a:prstGeom prst="rect">
          <a:avLst/>
        </a:prstGeom>
        <a:noFill/>
        <a:ln w="9525">
          <a:noFill/>
          <a:miter lim="800000"/>
          <a:headEnd/>
          <a:tailEnd/>
        </a:ln>
      </xdr:spPr>
    </xdr:sp>
    <xdr:clientData/>
  </xdr:oneCellAnchor>
  <xdr:oneCellAnchor>
    <xdr:from>
      <xdr:col>0</xdr:col>
      <xdr:colOff>0</xdr:colOff>
      <xdr:row>283</xdr:row>
      <xdr:rowOff>0</xdr:rowOff>
    </xdr:from>
    <xdr:ext cx="95250" cy="228600"/>
    <xdr:sp macro="" textlink="">
      <xdr:nvSpPr>
        <xdr:cNvPr id="1919" name="Text Box 8">
          <a:extLst>
            <a:ext uri="{FF2B5EF4-FFF2-40B4-BE49-F238E27FC236}">
              <a16:creationId xmlns:a16="http://schemas.microsoft.com/office/drawing/2014/main" id="{1F72C2D2-E55F-4CBC-A83F-836FD6E641C3}"/>
            </a:ext>
          </a:extLst>
        </xdr:cNvPr>
        <xdr:cNvSpPr txBox="1">
          <a:spLocks noChangeArrowheads="1"/>
        </xdr:cNvSpPr>
      </xdr:nvSpPr>
      <xdr:spPr bwMode="auto">
        <a:xfrm>
          <a:off x="0" y="69018150"/>
          <a:ext cx="95250" cy="228600"/>
        </a:xfrm>
        <a:prstGeom prst="rect">
          <a:avLst/>
        </a:prstGeom>
        <a:noFill/>
        <a:ln w="9525">
          <a:noFill/>
          <a:miter lim="800000"/>
          <a:headEnd/>
          <a:tailEnd/>
        </a:ln>
      </xdr:spPr>
    </xdr:sp>
    <xdr:clientData/>
  </xdr:oneCellAnchor>
  <xdr:oneCellAnchor>
    <xdr:from>
      <xdr:col>0</xdr:col>
      <xdr:colOff>0</xdr:colOff>
      <xdr:row>283</xdr:row>
      <xdr:rowOff>0</xdr:rowOff>
    </xdr:from>
    <xdr:ext cx="95250" cy="228600"/>
    <xdr:sp macro="" textlink="">
      <xdr:nvSpPr>
        <xdr:cNvPr id="1920" name="Text Box 9">
          <a:extLst>
            <a:ext uri="{FF2B5EF4-FFF2-40B4-BE49-F238E27FC236}">
              <a16:creationId xmlns:a16="http://schemas.microsoft.com/office/drawing/2014/main" id="{5A12A2B0-10D7-4309-8CF6-F687D9A4F393}"/>
            </a:ext>
          </a:extLst>
        </xdr:cNvPr>
        <xdr:cNvSpPr txBox="1">
          <a:spLocks noChangeArrowheads="1"/>
        </xdr:cNvSpPr>
      </xdr:nvSpPr>
      <xdr:spPr bwMode="auto">
        <a:xfrm>
          <a:off x="0" y="69018150"/>
          <a:ext cx="95250" cy="228600"/>
        </a:xfrm>
        <a:prstGeom prst="rect">
          <a:avLst/>
        </a:prstGeom>
        <a:noFill/>
        <a:ln w="9525">
          <a:noFill/>
          <a:miter lim="800000"/>
          <a:headEnd/>
          <a:tailEnd/>
        </a:ln>
      </xdr:spPr>
    </xdr:sp>
    <xdr:clientData/>
  </xdr:oneCellAnchor>
  <xdr:oneCellAnchor>
    <xdr:from>
      <xdr:col>0</xdr:col>
      <xdr:colOff>0</xdr:colOff>
      <xdr:row>283</xdr:row>
      <xdr:rowOff>0</xdr:rowOff>
    </xdr:from>
    <xdr:ext cx="95250" cy="228600"/>
    <xdr:sp macro="" textlink="">
      <xdr:nvSpPr>
        <xdr:cNvPr id="1921" name="Text Box 10">
          <a:extLst>
            <a:ext uri="{FF2B5EF4-FFF2-40B4-BE49-F238E27FC236}">
              <a16:creationId xmlns:a16="http://schemas.microsoft.com/office/drawing/2014/main" id="{52E10248-4FD9-4C7E-8AB9-04B8C47123D2}"/>
            </a:ext>
          </a:extLst>
        </xdr:cNvPr>
        <xdr:cNvSpPr txBox="1">
          <a:spLocks noChangeArrowheads="1"/>
        </xdr:cNvSpPr>
      </xdr:nvSpPr>
      <xdr:spPr bwMode="auto">
        <a:xfrm>
          <a:off x="0" y="69018150"/>
          <a:ext cx="95250" cy="228600"/>
        </a:xfrm>
        <a:prstGeom prst="rect">
          <a:avLst/>
        </a:prstGeom>
        <a:noFill/>
        <a:ln w="9525">
          <a:noFill/>
          <a:miter lim="800000"/>
          <a:headEnd/>
          <a:tailEnd/>
        </a:ln>
      </xdr:spPr>
    </xdr:sp>
    <xdr:clientData/>
  </xdr:oneCellAnchor>
  <xdr:twoCellAnchor editAs="oneCell">
    <xdr:from>
      <xdr:col>0</xdr:col>
      <xdr:colOff>0</xdr:colOff>
      <xdr:row>314</xdr:row>
      <xdr:rowOff>0</xdr:rowOff>
    </xdr:from>
    <xdr:to>
      <xdr:col>0</xdr:col>
      <xdr:colOff>114300</xdr:colOff>
      <xdr:row>315</xdr:row>
      <xdr:rowOff>19050</xdr:rowOff>
    </xdr:to>
    <xdr:sp macro="" textlink="">
      <xdr:nvSpPr>
        <xdr:cNvPr id="1922" name="Text Box 1">
          <a:extLst>
            <a:ext uri="{FF2B5EF4-FFF2-40B4-BE49-F238E27FC236}">
              <a16:creationId xmlns:a16="http://schemas.microsoft.com/office/drawing/2014/main" id="{E788ED9F-37DC-4301-B769-46907C5A8188}"/>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23" name="Text Box 2">
          <a:extLst>
            <a:ext uri="{FF2B5EF4-FFF2-40B4-BE49-F238E27FC236}">
              <a16:creationId xmlns:a16="http://schemas.microsoft.com/office/drawing/2014/main" id="{E4DD806F-73A7-4901-A38D-4B0220EAFE43}"/>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24" name="Text Box 3">
          <a:extLst>
            <a:ext uri="{FF2B5EF4-FFF2-40B4-BE49-F238E27FC236}">
              <a16:creationId xmlns:a16="http://schemas.microsoft.com/office/drawing/2014/main" id="{57ACA9B3-7C76-4A37-8E70-D1CF02679164}"/>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25" name="Text Box 4">
          <a:extLst>
            <a:ext uri="{FF2B5EF4-FFF2-40B4-BE49-F238E27FC236}">
              <a16:creationId xmlns:a16="http://schemas.microsoft.com/office/drawing/2014/main" id="{9D61214C-6BFC-4327-8BF3-852BF45B361D}"/>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26" name="Text Box 5">
          <a:extLst>
            <a:ext uri="{FF2B5EF4-FFF2-40B4-BE49-F238E27FC236}">
              <a16:creationId xmlns:a16="http://schemas.microsoft.com/office/drawing/2014/main" id="{3E48F048-A9F1-4B5F-8F4D-15475C908A52}"/>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27" name="Text Box 6">
          <a:extLst>
            <a:ext uri="{FF2B5EF4-FFF2-40B4-BE49-F238E27FC236}">
              <a16:creationId xmlns:a16="http://schemas.microsoft.com/office/drawing/2014/main" id="{F25DD237-1F8F-4DDF-8E9F-7BE02D0435A6}"/>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28" name="Text Box 7">
          <a:extLst>
            <a:ext uri="{FF2B5EF4-FFF2-40B4-BE49-F238E27FC236}">
              <a16:creationId xmlns:a16="http://schemas.microsoft.com/office/drawing/2014/main" id="{9B90E086-03CB-4718-BB59-4B30F0B002A4}"/>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29" name="Text Box 8">
          <a:extLst>
            <a:ext uri="{FF2B5EF4-FFF2-40B4-BE49-F238E27FC236}">
              <a16:creationId xmlns:a16="http://schemas.microsoft.com/office/drawing/2014/main" id="{9265B441-D299-413F-BDCE-7407DC078DB1}"/>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30" name="Text Box 9">
          <a:extLst>
            <a:ext uri="{FF2B5EF4-FFF2-40B4-BE49-F238E27FC236}">
              <a16:creationId xmlns:a16="http://schemas.microsoft.com/office/drawing/2014/main" id="{948908ED-BD0C-4500-A268-AF2A2DC67448}"/>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31" name="Text Box 10">
          <a:extLst>
            <a:ext uri="{FF2B5EF4-FFF2-40B4-BE49-F238E27FC236}">
              <a16:creationId xmlns:a16="http://schemas.microsoft.com/office/drawing/2014/main" id="{82A9BDED-C257-40E9-877D-21EA9E7AEF34}"/>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85725</xdr:colOff>
      <xdr:row>322</xdr:row>
      <xdr:rowOff>76199</xdr:rowOff>
    </xdr:to>
    <xdr:sp macro="" textlink="">
      <xdr:nvSpPr>
        <xdr:cNvPr id="1932" name="Text Box 11">
          <a:extLst>
            <a:ext uri="{FF2B5EF4-FFF2-40B4-BE49-F238E27FC236}">
              <a16:creationId xmlns:a16="http://schemas.microsoft.com/office/drawing/2014/main" id="{D8397DE1-56CB-405A-B22B-F78E5E68159E}"/>
            </a:ext>
          </a:extLst>
        </xdr:cNvPr>
        <xdr:cNvSpPr txBox="1">
          <a:spLocks noChangeArrowheads="1"/>
        </xdr:cNvSpPr>
      </xdr:nvSpPr>
      <xdr:spPr bwMode="auto">
        <a:xfrm>
          <a:off x="0" y="77419200"/>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85725</xdr:colOff>
      <xdr:row>322</xdr:row>
      <xdr:rowOff>76199</xdr:rowOff>
    </xdr:to>
    <xdr:sp macro="" textlink="">
      <xdr:nvSpPr>
        <xdr:cNvPr id="1933" name="Text Box 12">
          <a:extLst>
            <a:ext uri="{FF2B5EF4-FFF2-40B4-BE49-F238E27FC236}">
              <a16:creationId xmlns:a16="http://schemas.microsoft.com/office/drawing/2014/main" id="{0FA8654F-6269-4F78-B404-902F36EC066D}"/>
            </a:ext>
          </a:extLst>
        </xdr:cNvPr>
        <xdr:cNvSpPr txBox="1">
          <a:spLocks noChangeArrowheads="1"/>
        </xdr:cNvSpPr>
      </xdr:nvSpPr>
      <xdr:spPr bwMode="auto">
        <a:xfrm>
          <a:off x="0" y="77419200"/>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34" name="Text Box 1">
          <a:extLst>
            <a:ext uri="{FF2B5EF4-FFF2-40B4-BE49-F238E27FC236}">
              <a16:creationId xmlns:a16="http://schemas.microsoft.com/office/drawing/2014/main" id="{9F4B5F89-A4E9-453A-A5D0-BB909FC3879C}"/>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35" name="Text Box 2">
          <a:extLst>
            <a:ext uri="{FF2B5EF4-FFF2-40B4-BE49-F238E27FC236}">
              <a16:creationId xmlns:a16="http://schemas.microsoft.com/office/drawing/2014/main" id="{E7F9BD88-25BF-49C3-A284-2E3ECEAFFA8F}"/>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36" name="Text Box 7">
          <a:extLst>
            <a:ext uri="{FF2B5EF4-FFF2-40B4-BE49-F238E27FC236}">
              <a16:creationId xmlns:a16="http://schemas.microsoft.com/office/drawing/2014/main" id="{74A22EBE-7F43-456E-80CD-F1DFF37DC328}"/>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37" name="Text Box 8">
          <a:extLst>
            <a:ext uri="{FF2B5EF4-FFF2-40B4-BE49-F238E27FC236}">
              <a16:creationId xmlns:a16="http://schemas.microsoft.com/office/drawing/2014/main" id="{94B8B9F8-44C7-4ECD-86CF-C882F633BE9B}"/>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38" name="Text Box 9">
          <a:extLst>
            <a:ext uri="{FF2B5EF4-FFF2-40B4-BE49-F238E27FC236}">
              <a16:creationId xmlns:a16="http://schemas.microsoft.com/office/drawing/2014/main" id="{7F5C1377-1375-4E15-B57F-BEB18988B705}"/>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39" name="Text Box 10">
          <a:extLst>
            <a:ext uri="{FF2B5EF4-FFF2-40B4-BE49-F238E27FC236}">
              <a16:creationId xmlns:a16="http://schemas.microsoft.com/office/drawing/2014/main" id="{E871433B-FF5E-4A06-8DC9-ADA425ECCBDE}"/>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40" name="Text Box 1">
          <a:extLst>
            <a:ext uri="{FF2B5EF4-FFF2-40B4-BE49-F238E27FC236}">
              <a16:creationId xmlns:a16="http://schemas.microsoft.com/office/drawing/2014/main" id="{01FBFFB5-928F-44C5-BDE8-D60B2C062DBB}"/>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41" name="Text Box 2">
          <a:extLst>
            <a:ext uri="{FF2B5EF4-FFF2-40B4-BE49-F238E27FC236}">
              <a16:creationId xmlns:a16="http://schemas.microsoft.com/office/drawing/2014/main" id="{8F8C16A1-9CB0-44A1-8E63-913E8A9A7280}"/>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42" name="Text Box 3">
          <a:extLst>
            <a:ext uri="{FF2B5EF4-FFF2-40B4-BE49-F238E27FC236}">
              <a16:creationId xmlns:a16="http://schemas.microsoft.com/office/drawing/2014/main" id="{0C9196BB-4F3C-4ACF-A424-264996500F23}"/>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43" name="Text Box 4">
          <a:extLst>
            <a:ext uri="{FF2B5EF4-FFF2-40B4-BE49-F238E27FC236}">
              <a16:creationId xmlns:a16="http://schemas.microsoft.com/office/drawing/2014/main" id="{AD08B914-CBFE-4B05-B7B9-9528D41AA9EB}"/>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44" name="Text Box 5">
          <a:extLst>
            <a:ext uri="{FF2B5EF4-FFF2-40B4-BE49-F238E27FC236}">
              <a16:creationId xmlns:a16="http://schemas.microsoft.com/office/drawing/2014/main" id="{82AC7E6E-7D2F-4AB7-AC17-AEDCFA975BAF}"/>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45" name="Text Box 6">
          <a:extLst>
            <a:ext uri="{FF2B5EF4-FFF2-40B4-BE49-F238E27FC236}">
              <a16:creationId xmlns:a16="http://schemas.microsoft.com/office/drawing/2014/main" id="{0A638A05-8692-4A75-A7CD-A18A38E2EC7C}"/>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46" name="Text Box 7">
          <a:extLst>
            <a:ext uri="{FF2B5EF4-FFF2-40B4-BE49-F238E27FC236}">
              <a16:creationId xmlns:a16="http://schemas.microsoft.com/office/drawing/2014/main" id="{F894FC64-0659-43C2-BD19-6ABFCD397DB0}"/>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47" name="Text Box 8">
          <a:extLst>
            <a:ext uri="{FF2B5EF4-FFF2-40B4-BE49-F238E27FC236}">
              <a16:creationId xmlns:a16="http://schemas.microsoft.com/office/drawing/2014/main" id="{31877627-DFE9-412C-B8C4-7DD31D2BC274}"/>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48" name="Text Box 9">
          <a:extLst>
            <a:ext uri="{FF2B5EF4-FFF2-40B4-BE49-F238E27FC236}">
              <a16:creationId xmlns:a16="http://schemas.microsoft.com/office/drawing/2014/main" id="{16698E86-1612-4DD7-92BC-75FAFC6143CA}"/>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49" name="Text Box 10">
          <a:extLst>
            <a:ext uri="{FF2B5EF4-FFF2-40B4-BE49-F238E27FC236}">
              <a16:creationId xmlns:a16="http://schemas.microsoft.com/office/drawing/2014/main" id="{F05AE042-5BA2-4BC5-886E-4E28A73468D0}"/>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85725</xdr:colOff>
      <xdr:row>322</xdr:row>
      <xdr:rowOff>76199</xdr:rowOff>
    </xdr:to>
    <xdr:sp macro="" textlink="">
      <xdr:nvSpPr>
        <xdr:cNvPr id="1950" name="Text Box 11">
          <a:extLst>
            <a:ext uri="{FF2B5EF4-FFF2-40B4-BE49-F238E27FC236}">
              <a16:creationId xmlns:a16="http://schemas.microsoft.com/office/drawing/2014/main" id="{55CC440B-B1DA-494E-B00E-84F53D22C05A}"/>
            </a:ext>
          </a:extLst>
        </xdr:cNvPr>
        <xdr:cNvSpPr txBox="1">
          <a:spLocks noChangeArrowheads="1"/>
        </xdr:cNvSpPr>
      </xdr:nvSpPr>
      <xdr:spPr bwMode="auto">
        <a:xfrm>
          <a:off x="0" y="77419200"/>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85725</xdr:colOff>
      <xdr:row>322</xdr:row>
      <xdr:rowOff>76199</xdr:rowOff>
    </xdr:to>
    <xdr:sp macro="" textlink="">
      <xdr:nvSpPr>
        <xdr:cNvPr id="1951" name="Text Box 12">
          <a:extLst>
            <a:ext uri="{FF2B5EF4-FFF2-40B4-BE49-F238E27FC236}">
              <a16:creationId xmlns:a16="http://schemas.microsoft.com/office/drawing/2014/main" id="{0BEE4DF2-A6B8-4CCF-9606-1B6592C000E1}"/>
            </a:ext>
          </a:extLst>
        </xdr:cNvPr>
        <xdr:cNvSpPr txBox="1">
          <a:spLocks noChangeArrowheads="1"/>
        </xdr:cNvSpPr>
      </xdr:nvSpPr>
      <xdr:spPr bwMode="auto">
        <a:xfrm>
          <a:off x="0" y="77419200"/>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52" name="Text Box 1">
          <a:extLst>
            <a:ext uri="{FF2B5EF4-FFF2-40B4-BE49-F238E27FC236}">
              <a16:creationId xmlns:a16="http://schemas.microsoft.com/office/drawing/2014/main" id="{9C70F49E-4253-4204-993D-35203531CF83}"/>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53" name="Text Box 2">
          <a:extLst>
            <a:ext uri="{FF2B5EF4-FFF2-40B4-BE49-F238E27FC236}">
              <a16:creationId xmlns:a16="http://schemas.microsoft.com/office/drawing/2014/main" id="{EF1A923C-0079-46E7-8A51-B438C5BF3C01}"/>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54" name="Text Box 7">
          <a:extLst>
            <a:ext uri="{FF2B5EF4-FFF2-40B4-BE49-F238E27FC236}">
              <a16:creationId xmlns:a16="http://schemas.microsoft.com/office/drawing/2014/main" id="{F66C8BDF-9E44-43CD-9775-82D84BC970F6}"/>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55" name="Text Box 8">
          <a:extLst>
            <a:ext uri="{FF2B5EF4-FFF2-40B4-BE49-F238E27FC236}">
              <a16:creationId xmlns:a16="http://schemas.microsoft.com/office/drawing/2014/main" id="{4CDE427B-197E-40D0-ABF0-13026F6A608C}"/>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56" name="Text Box 9">
          <a:extLst>
            <a:ext uri="{FF2B5EF4-FFF2-40B4-BE49-F238E27FC236}">
              <a16:creationId xmlns:a16="http://schemas.microsoft.com/office/drawing/2014/main" id="{B355DFB0-792B-455C-B751-F07885A96687}"/>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57" name="Text Box 10">
          <a:extLst>
            <a:ext uri="{FF2B5EF4-FFF2-40B4-BE49-F238E27FC236}">
              <a16:creationId xmlns:a16="http://schemas.microsoft.com/office/drawing/2014/main" id="{F7C57E7E-D6B2-41C7-9137-1EB82D923649}"/>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58" name="Text Box 1">
          <a:extLst>
            <a:ext uri="{FF2B5EF4-FFF2-40B4-BE49-F238E27FC236}">
              <a16:creationId xmlns:a16="http://schemas.microsoft.com/office/drawing/2014/main" id="{C46D93AA-B85C-4906-9094-96B5B5C973F8}"/>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59" name="Text Box 2">
          <a:extLst>
            <a:ext uri="{FF2B5EF4-FFF2-40B4-BE49-F238E27FC236}">
              <a16:creationId xmlns:a16="http://schemas.microsoft.com/office/drawing/2014/main" id="{F5C9E6A1-A96F-4155-B5C3-FE86536A394D}"/>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60" name="Text Box 3">
          <a:extLst>
            <a:ext uri="{FF2B5EF4-FFF2-40B4-BE49-F238E27FC236}">
              <a16:creationId xmlns:a16="http://schemas.microsoft.com/office/drawing/2014/main" id="{9320389F-5B54-4C98-9C42-701DDAB8594E}"/>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61" name="Text Box 4">
          <a:extLst>
            <a:ext uri="{FF2B5EF4-FFF2-40B4-BE49-F238E27FC236}">
              <a16:creationId xmlns:a16="http://schemas.microsoft.com/office/drawing/2014/main" id="{380E2667-5CDB-461F-9C6F-DA22D88FA0F5}"/>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62" name="Text Box 5">
          <a:extLst>
            <a:ext uri="{FF2B5EF4-FFF2-40B4-BE49-F238E27FC236}">
              <a16:creationId xmlns:a16="http://schemas.microsoft.com/office/drawing/2014/main" id="{6EB2FE55-2C59-41A5-88BB-E7E4F05D6CE5}"/>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63" name="Text Box 6">
          <a:extLst>
            <a:ext uri="{FF2B5EF4-FFF2-40B4-BE49-F238E27FC236}">
              <a16:creationId xmlns:a16="http://schemas.microsoft.com/office/drawing/2014/main" id="{FCF06CDF-0BCD-4A5D-96B5-F75B4BC43911}"/>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64" name="Text Box 7">
          <a:extLst>
            <a:ext uri="{FF2B5EF4-FFF2-40B4-BE49-F238E27FC236}">
              <a16:creationId xmlns:a16="http://schemas.microsoft.com/office/drawing/2014/main" id="{3858C7D8-3E96-46F0-AA79-93BFB9E9282D}"/>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65" name="Text Box 8">
          <a:extLst>
            <a:ext uri="{FF2B5EF4-FFF2-40B4-BE49-F238E27FC236}">
              <a16:creationId xmlns:a16="http://schemas.microsoft.com/office/drawing/2014/main" id="{3467A1CF-D728-4E70-A16A-F9671EC68506}"/>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66" name="Text Box 9">
          <a:extLst>
            <a:ext uri="{FF2B5EF4-FFF2-40B4-BE49-F238E27FC236}">
              <a16:creationId xmlns:a16="http://schemas.microsoft.com/office/drawing/2014/main" id="{E8F5537F-09F5-449A-8EA8-1DDB72BB1974}"/>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67" name="Text Box 10">
          <a:extLst>
            <a:ext uri="{FF2B5EF4-FFF2-40B4-BE49-F238E27FC236}">
              <a16:creationId xmlns:a16="http://schemas.microsoft.com/office/drawing/2014/main" id="{21629B7E-4C29-4477-B583-0F3384BC3D8A}"/>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85725</xdr:colOff>
      <xdr:row>322</xdr:row>
      <xdr:rowOff>76199</xdr:rowOff>
    </xdr:to>
    <xdr:sp macro="" textlink="">
      <xdr:nvSpPr>
        <xdr:cNvPr id="1968" name="Text Box 11">
          <a:extLst>
            <a:ext uri="{FF2B5EF4-FFF2-40B4-BE49-F238E27FC236}">
              <a16:creationId xmlns:a16="http://schemas.microsoft.com/office/drawing/2014/main" id="{FE2E8D01-2440-4634-8A64-AE54299E2617}"/>
            </a:ext>
          </a:extLst>
        </xdr:cNvPr>
        <xdr:cNvSpPr txBox="1">
          <a:spLocks noChangeArrowheads="1"/>
        </xdr:cNvSpPr>
      </xdr:nvSpPr>
      <xdr:spPr bwMode="auto">
        <a:xfrm>
          <a:off x="0" y="77419200"/>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85725</xdr:colOff>
      <xdr:row>322</xdr:row>
      <xdr:rowOff>76199</xdr:rowOff>
    </xdr:to>
    <xdr:sp macro="" textlink="">
      <xdr:nvSpPr>
        <xdr:cNvPr id="1969" name="Text Box 12">
          <a:extLst>
            <a:ext uri="{FF2B5EF4-FFF2-40B4-BE49-F238E27FC236}">
              <a16:creationId xmlns:a16="http://schemas.microsoft.com/office/drawing/2014/main" id="{3E4C8478-D88A-44CC-B7C4-607C20D05AED}"/>
            </a:ext>
          </a:extLst>
        </xdr:cNvPr>
        <xdr:cNvSpPr txBox="1">
          <a:spLocks noChangeArrowheads="1"/>
        </xdr:cNvSpPr>
      </xdr:nvSpPr>
      <xdr:spPr bwMode="auto">
        <a:xfrm>
          <a:off x="0" y="77419200"/>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70" name="Text Box 1">
          <a:extLst>
            <a:ext uri="{FF2B5EF4-FFF2-40B4-BE49-F238E27FC236}">
              <a16:creationId xmlns:a16="http://schemas.microsoft.com/office/drawing/2014/main" id="{A0813B34-C5CD-4944-96CC-62961B269D70}"/>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71" name="Text Box 2">
          <a:extLst>
            <a:ext uri="{FF2B5EF4-FFF2-40B4-BE49-F238E27FC236}">
              <a16:creationId xmlns:a16="http://schemas.microsoft.com/office/drawing/2014/main" id="{5FE1A709-DF0D-4F60-BC73-00AEBFE3C228}"/>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72" name="Text Box 7">
          <a:extLst>
            <a:ext uri="{FF2B5EF4-FFF2-40B4-BE49-F238E27FC236}">
              <a16:creationId xmlns:a16="http://schemas.microsoft.com/office/drawing/2014/main" id="{16BDFB68-FEB6-48C1-8F20-0464D7C6219C}"/>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73" name="Text Box 8">
          <a:extLst>
            <a:ext uri="{FF2B5EF4-FFF2-40B4-BE49-F238E27FC236}">
              <a16:creationId xmlns:a16="http://schemas.microsoft.com/office/drawing/2014/main" id="{1BCF1945-CAE0-4C3A-8BD3-8201AF9B6D5B}"/>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74" name="Text Box 9">
          <a:extLst>
            <a:ext uri="{FF2B5EF4-FFF2-40B4-BE49-F238E27FC236}">
              <a16:creationId xmlns:a16="http://schemas.microsoft.com/office/drawing/2014/main" id="{DC4E3E59-144A-4C8B-828A-B53CC2D589FE}"/>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75" name="Text Box 10">
          <a:extLst>
            <a:ext uri="{FF2B5EF4-FFF2-40B4-BE49-F238E27FC236}">
              <a16:creationId xmlns:a16="http://schemas.microsoft.com/office/drawing/2014/main" id="{4689B6C3-483A-468A-8ECD-06833001C6CB}"/>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76" name="Text Box 1">
          <a:extLst>
            <a:ext uri="{FF2B5EF4-FFF2-40B4-BE49-F238E27FC236}">
              <a16:creationId xmlns:a16="http://schemas.microsoft.com/office/drawing/2014/main" id="{873581A8-168F-4DCA-803A-F304DF3B789B}"/>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77" name="Text Box 2">
          <a:extLst>
            <a:ext uri="{FF2B5EF4-FFF2-40B4-BE49-F238E27FC236}">
              <a16:creationId xmlns:a16="http://schemas.microsoft.com/office/drawing/2014/main" id="{8A0853EA-0951-46E2-B7FF-80B6FD2BFEAE}"/>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78" name="Text Box 3">
          <a:extLst>
            <a:ext uri="{FF2B5EF4-FFF2-40B4-BE49-F238E27FC236}">
              <a16:creationId xmlns:a16="http://schemas.microsoft.com/office/drawing/2014/main" id="{95103DCF-949E-46A0-BD41-C6784741B923}"/>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79" name="Text Box 4">
          <a:extLst>
            <a:ext uri="{FF2B5EF4-FFF2-40B4-BE49-F238E27FC236}">
              <a16:creationId xmlns:a16="http://schemas.microsoft.com/office/drawing/2014/main" id="{438CF90F-1894-4CAB-9A87-D8AA42713380}"/>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80" name="Text Box 5">
          <a:extLst>
            <a:ext uri="{FF2B5EF4-FFF2-40B4-BE49-F238E27FC236}">
              <a16:creationId xmlns:a16="http://schemas.microsoft.com/office/drawing/2014/main" id="{67D51FD5-A60F-4AA3-935D-C98F39702895}"/>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81" name="Text Box 6">
          <a:extLst>
            <a:ext uri="{FF2B5EF4-FFF2-40B4-BE49-F238E27FC236}">
              <a16:creationId xmlns:a16="http://schemas.microsoft.com/office/drawing/2014/main" id="{81569AF0-9D23-4119-A07B-F3FAD3E61CD4}"/>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82" name="Text Box 7">
          <a:extLst>
            <a:ext uri="{FF2B5EF4-FFF2-40B4-BE49-F238E27FC236}">
              <a16:creationId xmlns:a16="http://schemas.microsoft.com/office/drawing/2014/main" id="{BAD76E9E-3378-471A-B840-BE743DA9EAAA}"/>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83" name="Text Box 8">
          <a:extLst>
            <a:ext uri="{FF2B5EF4-FFF2-40B4-BE49-F238E27FC236}">
              <a16:creationId xmlns:a16="http://schemas.microsoft.com/office/drawing/2014/main" id="{4A4A5A84-C186-4140-B395-316F6173A2CA}"/>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84" name="Text Box 9">
          <a:extLst>
            <a:ext uri="{FF2B5EF4-FFF2-40B4-BE49-F238E27FC236}">
              <a16:creationId xmlns:a16="http://schemas.microsoft.com/office/drawing/2014/main" id="{2395DD61-6ACA-4AEB-AFA3-3DB6194E9809}"/>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85" name="Text Box 10">
          <a:extLst>
            <a:ext uri="{FF2B5EF4-FFF2-40B4-BE49-F238E27FC236}">
              <a16:creationId xmlns:a16="http://schemas.microsoft.com/office/drawing/2014/main" id="{E16488C2-ED11-46A8-8CE2-866BAB5F0F9B}"/>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85725</xdr:colOff>
      <xdr:row>322</xdr:row>
      <xdr:rowOff>76199</xdr:rowOff>
    </xdr:to>
    <xdr:sp macro="" textlink="">
      <xdr:nvSpPr>
        <xdr:cNvPr id="1986" name="Text Box 11">
          <a:extLst>
            <a:ext uri="{FF2B5EF4-FFF2-40B4-BE49-F238E27FC236}">
              <a16:creationId xmlns:a16="http://schemas.microsoft.com/office/drawing/2014/main" id="{F04619A4-2E93-4166-A338-E99A07565BA9}"/>
            </a:ext>
          </a:extLst>
        </xdr:cNvPr>
        <xdr:cNvSpPr txBox="1">
          <a:spLocks noChangeArrowheads="1"/>
        </xdr:cNvSpPr>
      </xdr:nvSpPr>
      <xdr:spPr bwMode="auto">
        <a:xfrm>
          <a:off x="0" y="77419200"/>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85725</xdr:colOff>
      <xdr:row>322</xdr:row>
      <xdr:rowOff>76199</xdr:rowOff>
    </xdr:to>
    <xdr:sp macro="" textlink="">
      <xdr:nvSpPr>
        <xdr:cNvPr id="1987" name="Text Box 12">
          <a:extLst>
            <a:ext uri="{FF2B5EF4-FFF2-40B4-BE49-F238E27FC236}">
              <a16:creationId xmlns:a16="http://schemas.microsoft.com/office/drawing/2014/main" id="{A7518709-39B2-4517-95A0-0B007B56A0E4}"/>
            </a:ext>
          </a:extLst>
        </xdr:cNvPr>
        <xdr:cNvSpPr txBox="1">
          <a:spLocks noChangeArrowheads="1"/>
        </xdr:cNvSpPr>
      </xdr:nvSpPr>
      <xdr:spPr bwMode="auto">
        <a:xfrm>
          <a:off x="0" y="77419200"/>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88" name="Text Box 1">
          <a:extLst>
            <a:ext uri="{FF2B5EF4-FFF2-40B4-BE49-F238E27FC236}">
              <a16:creationId xmlns:a16="http://schemas.microsoft.com/office/drawing/2014/main" id="{B353CBDB-B953-4890-97DE-84635C70E961}"/>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89" name="Text Box 2">
          <a:extLst>
            <a:ext uri="{FF2B5EF4-FFF2-40B4-BE49-F238E27FC236}">
              <a16:creationId xmlns:a16="http://schemas.microsoft.com/office/drawing/2014/main" id="{6C1731B7-F59E-4F90-8EFD-D38D123CC4E2}"/>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90" name="Text Box 7">
          <a:extLst>
            <a:ext uri="{FF2B5EF4-FFF2-40B4-BE49-F238E27FC236}">
              <a16:creationId xmlns:a16="http://schemas.microsoft.com/office/drawing/2014/main" id="{E5437850-8112-4FB5-9392-CCA18F2A7DE4}"/>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91" name="Text Box 8">
          <a:extLst>
            <a:ext uri="{FF2B5EF4-FFF2-40B4-BE49-F238E27FC236}">
              <a16:creationId xmlns:a16="http://schemas.microsoft.com/office/drawing/2014/main" id="{53BE7126-3E7A-4CAD-9B46-C9AA2E8075E1}"/>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92" name="Text Box 9">
          <a:extLst>
            <a:ext uri="{FF2B5EF4-FFF2-40B4-BE49-F238E27FC236}">
              <a16:creationId xmlns:a16="http://schemas.microsoft.com/office/drawing/2014/main" id="{ED432ECD-C583-4FA6-801F-68000690A1B4}"/>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93" name="Text Box 10">
          <a:extLst>
            <a:ext uri="{FF2B5EF4-FFF2-40B4-BE49-F238E27FC236}">
              <a16:creationId xmlns:a16="http://schemas.microsoft.com/office/drawing/2014/main" id="{E2757C06-3D75-490E-9725-AB98691FC9CA}"/>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94" name="Text Box 1">
          <a:extLst>
            <a:ext uri="{FF2B5EF4-FFF2-40B4-BE49-F238E27FC236}">
              <a16:creationId xmlns:a16="http://schemas.microsoft.com/office/drawing/2014/main" id="{06B2DF3E-63D9-45F5-BFDF-FAC62D0E69C5}"/>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95" name="Text Box 2">
          <a:extLst>
            <a:ext uri="{FF2B5EF4-FFF2-40B4-BE49-F238E27FC236}">
              <a16:creationId xmlns:a16="http://schemas.microsoft.com/office/drawing/2014/main" id="{4F186F92-1FB0-4D49-8976-E45C6E98B1D7}"/>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96" name="Text Box 3">
          <a:extLst>
            <a:ext uri="{FF2B5EF4-FFF2-40B4-BE49-F238E27FC236}">
              <a16:creationId xmlns:a16="http://schemas.microsoft.com/office/drawing/2014/main" id="{C2F6FB6C-C24A-4504-99B4-A0DC37A0E433}"/>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97" name="Text Box 4">
          <a:extLst>
            <a:ext uri="{FF2B5EF4-FFF2-40B4-BE49-F238E27FC236}">
              <a16:creationId xmlns:a16="http://schemas.microsoft.com/office/drawing/2014/main" id="{0CD72B1C-E334-4346-A1E2-A37A839182CA}"/>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98" name="Text Box 5">
          <a:extLst>
            <a:ext uri="{FF2B5EF4-FFF2-40B4-BE49-F238E27FC236}">
              <a16:creationId xmlns:a16="http://schemas.microsoft.com/office/drawing/2014/main" id="{C8458433-AC1A-4952-9090-A069DB117F84}"/>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1999" name="Text Box 6">
          <a:extLst>
            <a:ext uri="{FF2B5EF4-FFF2-40B4-BE49-F238E27FC236}">
              <a16:creationId xmlns:a16="http://schemas.microsoft.com/office/drawing/2014/main" id="{9487C428-9231-4E57-8AE0-2BF99ACC9055}"/>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00" name="Text Box 7">
          <a:extLst>
            <a:ext uri="{FF2B5EF4-FFF2-40B4-BE49-F238E27FC236}">
              <a16:creationId xmlns:a16="http://schemas.microsoft.com/office/drawing/2014/main" id="{53E5F0F9-177F-47DA-808E-097ABAD43240}"/>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01" name="Text Box 8">
          <a:extLst>
            <a:ext uri="{FF2B5EF4-FFF2-40B4-BE49-F238E27FC236}">
              <a16:creationId xmlns:a16="http://schemas.microsoft.com/office/drawing/2014/main" id="{E1733663-4C03-4B4B-9AC7-6A1C742215EE}"/>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02" name="Text Box 9">
          <a:extLst>
            <a:ext uri="{FF2B5EF4-FFF2-40B4-BE49-F238E27FC236}">
              <a16:creationId xmlns:a16="http://schemas.microsoft.com/office/drawing/2014/main" id="{8D384A8C-4CA5-4563-9A32-6771431A3E94}"/>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03" name="Text Box 10">
          <a:extLst>
            <a:ext uri="{FF2B5EF4-FFF2-40B4-BE49-F238E27FC236}">
              <a16:creationId xmlns:a16="http://schemas.microsoft.com/office/drawing/2014/main" id="{617E7705-1095-4C47-91C0-A6BE51F2FEDF}"/>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85725</xdr:colOff>
      <xdr:row>322</xdr:row>
      <xdr:rowOff>28574</xdr:rowOff>
    </xdr:to>
    <xdr:sp macro="" textlink="">
      <xdr:nvSpPr>
        <xdr:cNvPr id="2004" name="Text Box 11">
          <a:extLst>
            <a:ext uri="{FF2B5EF4-FFF2-40B4-BE49-F238E27FC236}">
              <a16:creationId xmlns:a16="http://schemas.microsoft.com/office/drawing/2014/main" id="{C8E03C6B-12B7-49DD-86E1-7E2DDCE8AEA4}"/>
            </a:ext>
          </a:extLst>
        </xdr:cNvPr>
        <xdr:cNvSpPr txBox="1">
          <a:spLocks noChangeArrowheads="1"/>
        </xdr:cNvSpPr>
      </xdr:nvSpPr>
      <xdr:spPr bwMode="auto">
        <a:xfrm>
          <a:off x="0" y="77419200"/>
          <a:ext cx="8572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85725</xdr:colOff>
      <xdr:row>322</xdr:row>
      <xdr:rowOff>28574</xdr:rowOff>
    </xdr:to>
    <xdr:sp macro="" textlink="">
      <xdr:nvSpPr>
        <xdr:cNvPr id="2005" name="Text Box 12">
          <a:extLst>
            <a:ext uri="{FF2B5EF4-FFF2-40B4-BE49-F238E27FC236}">
              <a16:creationId xmlns:a16="http://schemas.microsoft.com/office/drawing/2014/main" id="{CDA6D551-F8E4-4C30-998E-860054ED4C9C}"/>
            </a:ext>
          </a:extLst>
        </xdr:cNvPr>
        <xdr:cNvSpPr txBox="1">
          <a:spLocks noChangeArrowheads="1"/>
        </xdr:cNvSpPr>
      </xdr:nvSpPr>
      <xdr:spPr bwMode="auto">
        <a:xfrm>
          <a:off x="0" y="77419200"/>
          <a:ext cx="8572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06" name="Text Box 1">
          <a:extLst>
            <a:ext uri="{FF2B5EF4-FFF2-40B4-BE49-F238E27FC236}">
              <a16:creationId xmlns:a16="http://schemas.microsoft.com/office/drawing/2014/main" id="{BECCE07F-9102-4A39-894B-FAEDE2FC8EDC}"/>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07" name="Text Box 2">
          <a:extLst>
            <a:ext uri="{FF2B5EF4-FFF2-40B4-BE49-F238E27FC236}">
              <a16:creationId xmlns:a16="http://schemas.microsoft.com/office/drawing/2014/main" id="{16267C74-29A5-4997-897F-A17226EDB56E}"/>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08" name="Text Box 7">
          <a:extLst>
            <a:ext uri="{FF2B5EF4-FFF2-40B4-BE49-F238E27FC236}">
              <a16:creationId xmlns:a16="http://schemas.microsoft.com/office/drawing/2014/main" id="{84011DC9-7378-4F0E-8C9D-74D59BD8172E}"/>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09" name="Text Box 8">
          <a:extLst>
            <a:ext uri="{FF2B5EF4-FFF2-40B4-BE49-F238E27FC236}">
              <a16:creationId xmlns:a16="http://schemas.microsoft.com/office/drawing/2014/main" id="{D7D3CF00-CE58-44D9-88F3-DCE8FF123D9E}"/>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10" name="Text Box 9">
          <a:extLst>
            <a:ext uri="{FF2B5EF4-FFF2-40B4-BE49-F238E27FC236}">
              <a16:creationId xmlns:a16="http://schemas.microsoft.com/office/drawing/2014/main" id="{92603812-AC26-4A0B-9282-B9E8B05F7BF6}"/>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11" name="Text Box 10">
          <a:extLst>
            <a:ext uri="{FF2B5EF4-FFF2-40B4-BE49-F238E27FC236}">
              <a16:creationId xmlns:a16="http://schemas.microsoft.com/office/drawing/2014/main" id="{76E1DE4C-2102-441A-95B1-223A226F31EA}"/>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12" name="Text Box 1">
          <a:extLst>
            <a:ext uri="{FF2B5EF4-FFF2-40B4-BE49-F238E27FC236}">
              <a16:creationId xmlns:a16="http://schemas.microsoft.com/office/drawing/2014/main" id="{172814E2-5168-41EA-AE56-FAA2B1634FBA}"/>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13" name="Text Box 2">
          <a:extLst>
            <a:ext uri="{FF2B5EF4-FFF2-40B4-BE49-F238E27FC236}">
              <a16:creationId xmlns:a16="http://schemas.microsoft.com/office/drawing/2014/main" id="{AF07E1B0-9A6E-4E83-9920-822EC91A29FB}"/>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14" name="Text Box 3">
          <a:extLst>
            <a:ext uri="{FF2B5EF4-FFF2-40B4-BE49-F238E27FC236}">
              <a16:creationId xmlns:a16="http://schemas.microsoft.com/office/drawing/2014/main" id="{13D4D9EA-EDEF-48AB-86A0-B4AA8A745AAC}"/>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15" name="Text Box 4">
          <a:extLst>
            <a:ext uri="{FF2B5EF4-FFF2-40B4-BE49-F238E27FC236}">
              <a16:creationId xmlns:a16="http://schemas.microsoft.com/office/drawing/2014/main" id="{0B4DEE0F-21DA-4E91-8DF1-99CB9D683069}"/>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16" name="Text Box 5">
          <a:extLst>
            <a:ext uri="{FF2B5EF4-FFF2-40B4-BE49-F238E27FC236}">
              <a16:creationId xmlns:a16="http://schemas.microsoft.com/office/drawing/2014/main" id="{3FAED0CB-BE31-4047-8AAC-673D2E559BF4}"/>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17" name="Text Box 6">
          <a:extLst>
            <a:ext uri="{FF2B5EF4-FFF2-40B4-BE49-F238E27FC236}">
              <a16:creationId xmlns:a16="http://schemas.microsoft.com/office/drawing/2014/main" id="{57949611-3A7D-4136-85B4-0726FDCDBDFC}"/>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18" name="Text Box 7">
          <a:extLst>
            <a:ext uri="{FF2B5EF4-FFF2-40B4-BE49-F238E27FC236}">
              <a16:creationId xmlns:a16="http://schemas.microsoft.com/office/drawing/2014/main" id="{88012A62-2617-443A-A612-4171FE87A726}"/>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19" name="Text Box 8">
          <a:extLst>
            <a:ext uri="{FF2B5EF4-FFF2-40B4-BE49-F238E27FC236}">
              <a16:creationId xmlns:a16="http://schemas.microsoft.com/office/drawing/2014/main" id="{A9714623-59AD-4DE0-BE11-B69AC637EF5B}"/>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20" name="Text Box 9">
          <a:extLst>
            <a:ext uri="{FF2B5EF4-FFF2-40B4-BE49-F238E27FC236}">
              <a16:creationId xmlns:a16="http://schemas.microsoft.com/office/drawing/2014/main" id="{01C42024-E6C3-4CD5-B5B7-19F0F751A8FC}"/>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21" name="Text Box 10">
          <a:extLst>
            <a:ext uri="{FF2B5EF4-FFF2-40B4-BE49-F238E27FC236}">
              <a16:creationId xmlns:a16="http://schemas.microsoft.com/office/drawing/2014/main" id="{D35CA83B-4708-41D1-9749-20329929F55E}"/>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85725</xdr:colOff>
      <xdr:row>322</xdr:row>
      <xdr:rowOff>28574</xdr:rowOff>
    </xdr:to>
    <xdr:sp macro="" textlink="">
      <xdr:nvSpPr>
        <xdr:cNvPr id="2022" name="Text Box 11">
          <a:extLst>
            <a:ext uri="{FF2B5EF4-FFF2-40B4-BE49-F238E27FC236}">
              <a16:creationId xmlns:a16="http://schemas.microsoft.com/office/drawing/2014/main" id="{4895867E-71C1-424E-93CE-D082D7721565}"/>
            </a:ext>
          </a:extLst>
        </xdr:cNvPr>
        <xdr:cNvSpPr txBox="1">
          <a:spLocks noChangeArrowheads="1"/>
        </xdr:cNvSpPr>
      </xdr:nvSpPr>
      <xdr:spPr bwMode="auto">
        <a:xfrm>
          <a:off x="0" y="77419200"/>
          <a:ext cx="8572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85725</xdr:colOff>
      <xdr:row>322</xdr:row>
      <xdr:rowOff>28574</xdr:rowOff>
    </xdr:to>
    <xdr:sp macro="" textlink="">
      <xdr:nvSpPr>
        <xdr:cNvPr id="2023" name="Text Box 12">
          <a:extLst>
            <a:ext uri="{FF2B5EF4-FFF2-40B4-BE49-F238E27FC236}">
              <a16:creationId xmlns:a16="http://schemas.microsoft.com/office/drawing/2014/main" id="{918B9669-81E0-4813-A75D-B2CDD75FE060}"/>
            </a:ext>
          </a:extLst>
        </xdr:cNvPr>
        <xdr:cNvSpPr txBox="1">
          <a:spLocks noChangeArrowheads="1"/>
        </xdr:cNvSpPr>
      </xdr:nvSpPr>
      <xdr:spPr bwMode="auto">
        <a:xfrm>
          <a:off x="0" y="77419200"/>
          <a:ext cx="8572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24" name="Text Box 1">
          <a:extLst>
            <a:ext uri="{FF2B5EF4-FFF2-40B4-BE49-F238E27FC236}">
              <a16:creationId xmlns:a16="http://schemas.microsoft.com/office/drawing/2014/main" id="{D274294C-2DA8-4FF8-B524-5F615534B982}"/>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25" name="Text Box 2">
          <a:extLst>
            <a:ext uri="{FF2B5EF4-FFF2-40B4-BE49-F238E27FC236}">
              <a16:creationId xmlns:a16="http://schemas.microsoft.com/office/drawing/2014/main" id="{5E722E9D-A6E6-4634-B3C2-6E970222419A}"/>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26" name="Text Box 7">
          <a:extLst>
            <a:ext uri="{FF2B5EF4-FFF2-40B4-BE49-F238E27FC236}">
              <a16:creationId xmlns:a16="http://schemas.microsoft.com/office/drawing/2014/main" id="{8156D5E2-8CDB-42F7-9448-8E41B62650FF}"/>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27" name="Text Box 8">
          <a:extLst>
            <a:ext uri="{FF2B5EF4-FFF2-40B4-BE49-F238E27FC236}">
              <a16:creationId xmlns:a16="http://schemas.microsoft.com/office/drawing/2014/main" id="{22DFEA26-AC64-4594-ACBB-44079E136D28}"/>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28" name="Text Box 9">
          <a:extLst>
            <a:ext uri="{FF2B5EF4-FFF2-40B4-BE49-F238E27FC236}">
              <a16:creationId xmlns:a16="http://schemas.microsoft.com/office/drawing/2014/main" id="{91C63CBF-3795-4E81-9697-C14D290D8B19}"/>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29" name="Text Box 10">
          <a:extLst>
            <a:ext uri="{FF2B5EF4-FFF2-40B4-BE49-F238E27FC236}">
              <a16:creationId xmlns:a16="http://schemas.microsoft.com/office/drawing/2014/main" id="{1E805592-564E-4C23-9102-3F2444F4DA0E}"/>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30" name="Text Box 1">
          <a:extLst>
            <a:ext uri="{FF2B5EF4-FFF2-40B4-BE49-F238E27FC236}">
              <a16:creationId xmlns:a16="http://schemas.microsoft.com/office/drawing/2014/main" id="{F893A527-4086-4BD9-9297-66492DF027A5}"/>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31" name="Text Box 2">
          <a:extLst>
            <a:ext uri="{FF2B5EF4-FFF2-40B4-BE49-F238E27FC236}">
              <a16:creationId xmlns:a16="http://schemas.microsoft.com/office/drawing/2014/main" id="{EE69E79F-8E3F-4B44-B82D-0F7C4D016FC9}"/>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32" name="Text Box 3">
          <a:extLst>
            <a:ext uri="{FF2B5EF4-FFF2-40B4-BE49-F238E27FC236}">
              <a16:creationId xmlns:a16="http://schemas.microsoft.com/office/drawing/2014/main" id="{67CA0415-F0F2-4CF7-926D-B0F33B47DB16}"/>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33" name="Text Box 4">
          <a:extLst>
            <a:ext uri="{FF2B5EF4-FFF2-40B4-BE49-F238E27FC236}">
              <a16:creationId xmlns:a16="http://schemas.microsoft.com/office/drawing/2014/main" id="{5334C7A5-3080-4BF7-9960-7F36FE027F4D}"/>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34" name="Text Box 5">
          <a:extLst>
            <a:ext uri="{FF2B5EF4-FFF2-40B4-BE49-F238E27FC236}">
              <a16:creationId xmlns:a16="http://schemas.microsoft.com/office/drawing/2014/main" id="{5B04CC51-D95C-4D57-BC56-904F88C6AAF3}"/>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35" name="Text Box 6">
          <a:extLst>
            <a:ext uri="{FF2B5EF4-FFF2-40B4-BE49-F238E27FC236}">
              <a16:creationId xmlns:a16="http://schemas.microsoft.com/office/drawing/2014/main" id="{AFAB8314-8217-4A17-9D62-73187EAFCA73}"/>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36" name="Text Box 7">
          <a:extLst>
            <a:ext uri="{FF2B5EF4-FFF2-40B4-BE49-F238E27FC236}">
              <a16:creationId xmlns:a16="http://schemas.microsoft.com/office/drawing/2014/main" id="{6CBF7DB3-A760-4486-8617-A2668A725BD1}"/>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37" name="Text Box 8">
          <a:extLst>
            <a:ext uri="{FF2B5EF4-FFF2-40B4-BE49-F238E27FC236}">
              <a16:creationId xmlns:a16="http://schemas.microsoft.com/office/drawing/2014/main" id="{CED0BB91-F61D-4601-B27D-0D0DB756C499}"/>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38" name="Text Box 9">
          <a:extLst>
            <a:ext uri="{FF2B5EF4-FFF2-40B4-BE49-F238E27FC236}">
              <a16:creationId xmlns:a16="http://schemas.microsoft.com/office/drawing/2014/main" id="{A1498E0D-BAB8-4F1C-B002-8F69B579F41C}"/>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39" name="Text Box 10">
          <a:extLst>
            <a:ext uri="{FF2B5EF4-FFF2-40B4-BE49-F238E27FC236}">
              <a16:creationId xmlns:a16="http://schemas.microsoft.com/office/drawing/2014/main" id="{D69F0985-E101-4685-A0AC-0827F2D8DD4C}"/>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85725</xdr:colOff>
      <xdr:row>321</xdr:row>
      <xdr:rowOff>161924</xdr:rowOff>
    </xdr:to>
    <xdr:sp macro="" textlink="">
      <xdr:nvSpPr>
        <xdr:cNvPr id="2040" name="Text Box 11">
          <a:extLst>
            <a:ext uri="{FF2B5EF4-FFF2-40B4-BE49-F238E27FC236}">
              <a16:creationId xmlns:a16="http://schemas.microsoft.com/office/drawing/2014/main" id="{B92C0909-5F2E-434E-86BB-DE2681E9113C}"/>
            </a:ext>
          </a:extLst>
        </xdr:cNvPr>
        <xdr:cNvSpPr txBox="1">
          <a:spLocks noChangeArrowheads="1"/>
        </xdr:cNvSpPr>
      </xdr:nvSpPr>
      <xdr:spPr bwMode="auto">
        <a:xfrm>
          <a:off x="0" y="77419200"/>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85725</xdr:colOff>
      <xdr:row>321</xdr:row>
      <xdr:rowOff>161924</xdr:rowOff>
    </xdr:to>
    <xdr:sp macro="" textlink="">
      <xdr:nvSpPr>
        <xdr:cNvPr id="2041" name="Text Box 12">
          <a:extLst>
            <a:ext uri="{FF2B5EF4-FFF2-40B4-BE49-F238E27FC236}">
              <a16:creationId xmlns:a16="http://schemas.microsoft.com/office/drawing/2014/main" id="{4B58F5F3-39B7-4547-8C9F-DE7A4BE92DEF}"/>
            </a:ext>
          </a:extLst>
        </xdr:cNvPr>
        <xdr:cNvSpPr txBox="1">
          <a:spLocks noChangeArrowheads="1"/>
        </xdr:cNvSpPr>
      </xdr:nvSpPr>
      <xdr:spPr bwMode="auto">
        <a:xfrm>
          <a:off x="0" y="77419200"/>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42" name="Text Box 1">
          <a:extLst>
            <a:ext uri="{FF2B5EF4-FFF2-40B4-BE49-F238E27FC236}">
              <a16:creationId xmlns:a16="http://schemas.microsoft.com/office/drawing/2014/main" id="{6BC79356-FE31-4C3F-A863-F8B3399B6B1F}"/>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43" name="Text Box 2">
          <a:extLst>
            <a:ext uri="{FF2B5EF4-FFF2-40B4-BE49-F238E27FC236}">
              <a16:creationId xmlns:a16="http://schemas.microsoft.com/office/drawing/2014/main" id="{1889D864-AD74-4B50-889E-0AD7E03FA741}"/>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44" name="Text Box 7">
          <a:extLst>
            <a:ext uri="{FF2B5EF4-FFF2-40B4-BE49-F238E27FC236}">
              <a16:creationId xmlns:a16="http://schemas.microsoft.com/office/drawing/2014/main" id="{A3C19910-ECA7-4274-955D-6A29256748FD}"/>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45" name="Text Box 8">
          <a:extLst>
            <a:ext uri="{FF2B5EF4-FFF2-40B4-BE49-F238E27FC236}">
              <a16:creationId xmlns:a16="http://schemas.microsoft.com/office/drawing/2014/main" id="{15FDA83F-B47C-44E3-B0E8-E8902F3B39DA}"/>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46" name="Text Box 9">
          <a:extLst>
            <a:ext uri="{FF2B5EF4-FFF2-40B4-BE49-F238E27FC236}">
              <a16:creationId xmlns:a16="http://schemas.microsoft.com/office/drawing/2014/main" id="{A22D9C70-DC41-443C-882E-FD4BF2C54F01}"/>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47" name="Text Box 10">
          <a:extLst>
            <a:ext uri="{FF2B5EF4-FFF2-40B4-BE49-F238E27FC236}">
              <a16:creationId xmlns:a16="http://schemas.microsoft.com/office/drawing/2014/main" id="{E87D3F24-FE5F-410F-948E-F38420E7D71A}"/>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48" name="Text Box 1">
          <a:extLst>
            <a:ext uri="{FF2B5EF4-FFF2-40B4-BE49-F238E27FC236}">
              <a16:creationId xmlns:a16="http://schemas.microsoft.com/office/drawing/2014/main" id="{EAD2B05F-BE85-40BD-88B0-D8DA438A8108}"/>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49" name="Text Box 2">
          <a:extLst>
            <a:ext uri="{FF2B5EF4-FFF2-40B4-BE49-F238E27FC236}">
              <a16:creationId xmlns:a16="http://schemas.microsoft.com/office/drawing/2014/main" id="{86BA5A58-D7D8-4530-A0CF-7DF1F2AE8ABB}"/>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50" name="Text Box 3">
          <a:extLst>
            <a:ext uri="{FF2B5EF4-FFF2-40B4-BE49-F238E27FC236}">
              <a16:creationId xmlns:a16="http://schemas.microsoft.com/office/drawing/2014/main" id="{ED2676FD-F937-46E6-968E-16402E72355E}"/>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51" name="Text Box 4">
          <a:extLst>
            <a:ext uri="{FF2B5EF4-FFF2-40B4-BE49-F238E27FC236}">
              <a16:creationId xmlns:a16="http://schemas.microsoft.com/office/drawing/2014/main" id="{B46B7E13-BE96-4218-8577-6981DDFCFDD5}"/>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52" name="Text Box 5">
          <a:extLst>
            <a:ext uri="{FF2B5EF4-FFF2-40B4-BE49-F238E27FC236}">
              <a16:creationId xmlns:a16="http://schemas.microsoft.com/office/drawing/2014/main" id="{E40BAF75-46CC-491D-B3F1-BC0173B40B86}"/>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53" name="Text Box 6">
          <a:extLst>
            <a:ext uri="{FF2B5EF4-FFF2-40B4-BE49-F238E27FC236}">
              <a16:creationId xmlns:a16="http://schemas.microsoft.com/office/drawing/2014/main" id="{EC377DFF-2A9C-427E-8EB8-344C9D6AD592}"/>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54" name="Text Box 7">
          <a:extLst>
            <a:ext uri="{FF2B5EF4-FFF2-40B4-BE49-F238E27FC236}">
              <a16:creationId xmlns:a16="http://schemas.microsoft.com/office/drawing/2014/main" id="{CEC603A6-0796-4AF6-9160-B14F88B8E654}"/>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55" name="Text Box 8">
          <a:extLst>
            <a:ext uri="{FF2B5EF4-FFF2-40B4-BE49-F238E27FC236}">
              <a16:creationId xmlns:a16="http://schemas.microsoft.com/office/drawing/2014/main" id="{15AE35C3-DA0B-4229-BF9B-AD7801978F7A}"/>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56" name="Text Box 9">
          <a:extLst>
            <a:ext uri="{FF2B5EF4-FFF2-40B4-BE49-F238E27FC236}">
              <a16:creationId xmlns:a16="http://schemas.microsoft.com/office/drawing/2014/main" id="{1F7EC833-7D40-453C-BA45-B10261495BC9}"/>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57" name="Text Box 10">
          <a:extLst>
            <a:ext uri="{FF2B5EF4-FFF2-40B4-BE49-F238E27FC236}">
              <a16:creationId xmlns:a16="http://schemas.microsoft.com/office/drawing/2014/main" id="{7F391A2D-DE43-4BA7-9C2E-C691183D7C8C}"/>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85725</xdr:colOff>
      <xdr:row>321</xdr:row>
      <xdr:rowOff>161924</xdr:rowOff>
    </xdr:to>
    <xdr:sp macro="" textlink="">
      <xdr:nvSpPr>
        <xdr:cNvPr id="2058" name="Text Box 11">
          <a:extLst>
            <a:ext uri="{FF2B5EF4-FFF2-40B4-BE49-F238E27FC236}">
              <a16:creationId xmlns:a16="http://schemas.microsoft.com/office/drawing/2014/main" id="{4659A364-4BAC-456E-9357-ECF2DCEEE3D4}"/>
            </a:ext>
          </a:extLst>
        </xdr:cNvPr>
        <xdr:cNvSpPr txBox="1">
          <a:spLocks noChangeArrowheads="1"/>
        </xdr:cNvSpPr>
      </xdr:nvSpPr>
      <xdr:spPr bwMode="auto">
        <a:xfrm>
          <a:off x="0" y="77419200"/>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85725</xdr:colOff>
      <xdr:row>321</xdr:row>
      <xdr:rowOff>161924</xdr:rowOff>
    </xdr:to>
    <xdr:sp macro="" textlink="">
      <xdr:nvSpPr>
        <xdr:cNvPr id="2059" name="Text Box 12">
          <a:extLst>
            <a:ext uri="{FF2B5EF4-FFF2-40B4-BE49-F238E27FC236}">
              <a16:creationId xmlns:a16="http://schemas.microsoft.com/office/drawing/2014/main" id="{7BF44517-6670-48FF-89B1-2CB618CA89FB}"/>
            </a:ext>
          </a:extLst>
        </xdr:cNvPr>
        <xdr:cNvSpPr txBox="1">
          <a:spLocks noChangeArrowheads="1"/>
        </xdr:cNvSpPr>
      </xdr:nvSpPr>
      <xdr:spPr bwMode="auto">
        <a:xfrm>
          <a:off x="0" y="77419200"/>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60" name="Text Box 1">
          <a:extLst>
            <a:ext uri="{FF2B5EF4-FFF2-40B4-BE49-F238E27FC236}">
              <a16:creationId xmlns:a16="http://schemas.microsoft.com/office/drawing/2014/main" id="{5CE33657-E7C7-4C2D-A400-1176A0F3C1C7}"/>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61" name="Text Box 2">
          <a:extLst>
            <a:ext uri="{FF2B5EF4-FFF2-40B4-BE49-F238E27FC236}">
              <a16:creationId xmlns:a16="http://schemas.microsoft.com/office/drawing/2014/main" id="{F77DE911-3C96-480F-A684-FF30AB47AB69}"/>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62" name="Text Box 7">
          <a:extLst>
            <a:ext uri="{FF2B5EF4-FFF2-40B4-BE49-F238E27FC236}">
              <a16:creationId xmlns:a16="http://schemas.microsoft.com/office/drawing/2014/main" id="{67741B5C-D533-4623-9913-C55695F9E795}"/>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63" name="Text Box 8">
          <a:extLst>
            <a:ext uri="{FF2B5EF4-FFF2-40B4-BE49-F238E27FC236}">
              <a16:creationId xmlns:a16="http://schemas.microsoft.com/office/drawing/2014/main" id="{720C69CA-F0ED-4A56-9255-F321AB5A65C1}"/>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64" name="Text Box 9">
          <a:extLst>
            <a:ext uri="{FF2B5EF4-FFF2-40B4-BE49-F238E27FC236}">
              <a16:creationId xmlns:a16="http://schemas.microsoft.com/office/drawing/2014/main" id="{4C3D749B-3F31-4863-9995-6E2D96B6CCBB}"/>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65" name="Text Box 10">
          <a:extLst>
            <a:ext uri="{FF2B5EF4-FFF2-40B4-BE49-F238E27FC236}">
              <a16:creationId xmlns:a16="http://schemas.microsoft.com/office/drawing/2014/main" id="{EA6E8B00-979B-4743-8E36-B031AA6C23D3}"/>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66" name="Text Box 1">
          <a:extLst>
            <a:ext uri="{FF2B5EF4-FFF2-40B4-BE49-F238E27FC236}">
              <a16:creationId xmlns:a16="http://schemas.microsoft.com/office/drawing/2014/main" id="{750C0302-F5D9-44E2-8BCE-5A0283A5A913}"/>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67" name="Text Box 2">
          <a:extLst>
            <a:ext uri="{FF2B5EF4-FFF2-40B4-BE49-F238E27FC236}">
              <a16:creationId xmlns:a16="http://schemas.microsoft.com/office/drawing/2014/main" id="{5F6A5117-0CF2-4922-87CD-7E86C29058EA}"/>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68" name="Text Box 3">
          <a:extLst>
            <a:ext uri="{FF2B5EF4-FFF2-40B4-BE49-F238E27FC236}">
              <a16:creationId xmlns:a16="http://schemas.microsoft.com/office/drawing/2014/main" id="{21BE1DEC-7717-4BE9-9CD0-DFEF0D3E0A45}"/>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69" name="Text Box 4">
          <a:extLst>
            <a:ext uri="{FF2B5EF4-FFF2-40B4-BE49-F238E27FC236}">
              <a16:creationId xmlns:a16="http://schemas.microsoft.com/office/drawing/2014/main" id="{821D9C0F-9ACD-4C3D-950B-459C046EF031}"/>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70" name="Text Box 5">
          <a:extLst>
            <a:ext uri="{FF2B5EF4-FFF2-40B4-BE49-F238E27FC236}">
              <a16:creationId xmlns:a16="http://schemas.microsoft.com/office/drawing/2014/main" id="{14102BCF-BFCA-41D2-A1D0-530EE1F21403}"/>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71" name="Text Box 6">
          <a:extLst>
            <a:ext uri="{FF2B5EF4-FFF2-40B4-BE49-F238E27FC236}">
              <a16:creationId xmlns:a16="http://schemas.microsoft.com/office/drawing/2014/main" id="{8789B850-01AA-477A-8A02-C1206395B046}"/>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72" name="Text Box 7">
          <a:extLst>
            <a:ext uri="{FF2B5EF4-FFF2-40B4-BE49-F238E27FC236}">
              <a16:creationId xmlns:a16="http://schemas.microsoft.com/office/drawing/2014/main" id="{B26A2679-5CBE-4BCE-9B6A-A73893699681}"/>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73" name="Text Box 8">
          <a:extLst>
            <a:ext uri="{FF2B5EF4-FFF2-40B4-BE49-F238E27FC236}">
              <a16:creationId xmlns:a16="http://schemas.microsoft.com/office/drawing/2014/main" id="{33F6FDCD-5917-4D93-ADF4-F2A56CBCC997}"/>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74" name="Text Box 9">
          <a:extLst>
            <a:ext uri="{FF2B5EF4-FFF2-40B4-BE49-F238E27FC236}">
              <a16:creationId xmlns:a16="http://schemas.microsoft.com/office/drawing/2014/main" id="{365F5743-4CD6-47FA-9DF5-06D9AE4BB455}"/>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75" name="Text Box 10">
          <a:extLst>
            <a:ext uri="{FF2B5EF4-FFF2-40B4-BE49-F238E27FC236}">
              <a16:creationId xmlns:a16="http://schemas.microsoft.com/office/drawing/2014/main" id="{DF2D86DB-408E-4E09-BF73-8BA2CFF718B9}"/>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85725</xdr:colOff>
      <xdr:row>321</xdr:row>
      <xdr:rowOff>161924</xdr:rowOff>
    </xdr:to>
    <xdr:sp macro="" textlink="">
      <xdr:nvSpPr>
        <xdr:cNvPr id="2076" name="Text Box 11">
          <a:extLst>
            <a:ext uri="{FF2B5EF4-FFF2-40B4-BE49-F238E27FC236}">
              <a16:creationId xmlns:a16="http://schemas.microsoft.com/office/drawing/2014/main" id="{A26867CD-7031-4945-9AE5-BE4759F210C3}"/>
            </a:ext>
          </a:extLst>
        </xdr:cNvPr>
        <xdr:cNvSpPr txBox="1">
          <a:spLocks noChangeArrowheads="1"/>
        </xdr:cNvSpPr>
      </xdr:nvSpPr>
      <xdr:spPr bwMode="auto">
        <a:xfrm>
          <a:off x="0" y="77419200"/>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85725</xdr:colOff>
      <xdr:row>321</xdr:row>
      <xdr:rowOff>161924</xdr:rowOff>
    </xdr:to>
    <xdr:sp macro="" textlink="">
      <xdr:nvSpPr>
        <xdr:cNvPr id="2077" name="Text Box 12">
          <a:extLst>
            <a:ext uri="{FF2B5EF4-FFF2-40B4-BE49-F238E27FC236}">
              <a16:creationId xmlns:a16="http://schemas.microsoft.com/office/drawing/2014/main" id="{40292F2D-CC39-4CF2-B1CB-47930DE5AB6F}"/>
            </a:ext>
          </a:extLst>
        </xdr:cNvPr>
        <xdr:cNvSpPr txBox="1">
          <a:spLocks noChangeArrowheads="1"/>
        </xdr:cNvSpPr>
      </xdr:nvSpPr>
      <xdr:spPr bwMode="auto">
        <a:xfrm>
          <a:off x="0" y="77419200"/>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78" name="Text Box 1">
          <a:extLst>
            <a:ext uri="{FF2B5EF4-FFF2-40B4-BE49-F238E27FC236}">
              <a16:creationId xmlns:a16="http://schemas.microsoft.com/office/drawing/2014/main" id="{65BE8AC1-81D9-4E5E-8611-597F500D7BDE}"/>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79" name="Text Box 2">
          <a:extLst>
            <a:ext uri="{FF2B5EF4-FFF2-40B4-BE49-F238E27FC236}">
              <a16:creationId xmlns:a16="http://schemas.microsoft.com/office/drawing/2014/main" id="{B6BB4678-A5D0-4500-BC5B-68B04D0E2618}"/>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80" name="Text Box 7">
          <a:extLst>
            <a:ext uri="{FF2B5EF4-FFF2-40B4-BE49-F238E27FC236}">
              <a16:creationId xmlns:a16="http://schemas.microsoft.com/office/drawing/2014/main" id="{36411442-86A7-47E9-9914-85CEC576750C}"/>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81" name="Text Box 8">
          <a:extLst>
            <a:ext uri="{FF2B5EF4-FFF2-40B4-BE49-F238E27FC236}">
              <a16:creationId xmlns:a16="http://schemas.microsoft.com/office/drawing/2014/main" id="{46E62C46-F721-4502-A6D8-94A1238CC0B0}"/>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82" name="Text Box 9">
          <a:extLst>
            <a:ext uri="{FF2B5EF4-FFF2-40B4-BE49-F238E27FC236}">
              <a16:creationId xmlns:a16="http://schemas.microsoft.com/office/drawing/2014/main" id="{B0354D97-8AD8-4B3D-93A5-B09DBF92711F}"/>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83" name="Text Box 10">
          <a:extLst>
            <a:ext uri="{FF2B5EF4-FFF2-40B4-BE49-F238E27FC236}">
              <a16:creationId xmlns:a16="http://schemas.microsoft.com/office/drawing/2014/main" id="{41411B40-6E44-45E8-B1F6-68851512CD5D}"/>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84" name="Text Box 1">
          <a:extLst>
            <a:ext uri="{FF2B5EF4-FFF2-40B4-BE49-F238E27FC236}">
              <a16:creationId xmlns:a16="http://schemas.microsoft.com/office/drawing/2014/main" id="{E28F6226-B634-43E3-9F53-CABB92758737}"/>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85" name="Text Box 2">
          <a:extLst>
            <a:ext uri="{FF2B5EF4-FFF2-40B4-BE49-F238E27FC236}">
              <a16:creationId xmlns:a16="http://schemas.microsoft.com/office/drawing/2014/main" id="{4B46517A-019B-4175-A6C0-1872193FC6DA}"/>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86" name="Text Box 3">
          <a:extLst>
            <a:ext uri="{FF2B5EF4-FFF2-40B4-BE49-F238E27FC236}">
              <a16:creationId xmlns:a16="http://schemas.microsoft.com/office/drawing/2014/main" id="{8CFACA5B-075E-4701-A114-6EBFB11DD7D2}"/>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87" name="Text Box 4">
          <a:extLst>
            <a:ext uri="{FF2B5EF4-FFF2-40B4-BE49-F238E27FC236}">
              <a16:creationId xmlns:a16="http://schemas.microsoft.com/office/drawing/2014/main" id="{D1666246-20FD-40C6-8D40-E6AF9A02B31A}"/>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88" name="Text Box 5">
          <a:extLst>
            <a:ext uri="{FF2B5EF4-FFF2-40B4-BE49-F238E27FC236}">
              <a16:creationId xmlns:a16="http://schemas.microsoft.com/office/drawing/2014/main" id="{B7328B9A-BD81-4D17-A768-124C34231F29}"/>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89" name="Text Box 6">
          <a:extLst>
            <a:ext uri="{FF2B5EF4-FFF2-40B4-BE49-F238E27FC236}">
              <a16:creationId xmlns:a16="http://schemas.microsoft.com/office/drawing/2014/main" id="{B2B1E189-7DD7-4EBF-9746-4B0981A05868}"/>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90" name="Text Box 7">
          <a:extLst>
            <a:ext uri="{FF2B5EF4-FFF2-40B4-BE49-F238E27FC236}">
              <a16:creationId xmlns:a16="http://schemas.microsoft.com/office/drawing/2014/main" id="{07452C7C-3A9A-4DF6-A80C-A3E846DBF0F9}"/>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91" name="Text Box 8">
          <a:extLst>
            <a:ext uri="{FF2B5EF4-FFF2-40B4-BE49-F238E27FC236}">
              <a16:creationId xmlns:a16="http://schemas.microsoft.com/office/drawing/2014/main" id="{ED201122-43F5-44CC-9BB6-4C46FBFB10C2}"/>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92" name="Text Box 9">
          <a:extLst>
            <a:ext uri="{FF2B5EF4-FFF2-40B4-BE49-F238E27FC236}">
              <a16:creationId xmlns:a16="http://schemas.microsoft.com/office/drawing/2014/main" id="{59B6D67D-4179-4B17-A230-56D653D3A545}"/>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93" name="Text Box 10">
          <a:extLst>
            <a:ext uri="{FF2B5EF4-FFF2-40B4-BE49-F238E27FC236}">
              <a16:creationId xmlns:a16="http://schemas.microsoft.com/office/drawing/2014/main" id="{8698010D-B32E-45E4-B575-79F05D41BB83}"/>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85725</xdr:colOff>
      <xdr:row>321</xdr:row>
      <xdr:rowOff>161924</xdr:rowOff>
    </xdr:to>
    <xdr:sp macro="" textlink="">
      <xdr:nvSpPr>
        <xdr:cNvPr id="2094" name="Text Box 11">
          <a:extLst>
            <a:ext uri="{FF2B5EF4-FFF2-40B4-BE49-F238E27FC236}">
              <a16:creationId xmlns:a16="http://schemas.microsoft.com/office/drawing/2014/main" id="{2D60BFD3-D529-42FF-B122-69B24FC2CD84}"/>
            </a:ext>
          </a:extLst>
        </xdr:cNvPr>
        <xdr:cNvSpPr txBox="1">
          <a:spLocks noChangeArrowheads="1"/>
        </xdr:cNvSpPr>
      </xdr:nvSpPr>
      <xdr:spPr bwMode="auto">
        <a:xfrm>
          <a:off x="0" y="77419200"/>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85725</xdr:colOff>
      <xdr:row>321</xdr:row>
      <xdr:rowOff>161924</xdr:rowOff>
    </xdr:to>
    <xdr:sp macro="" textlink="">
      <xdr:nvSpPr>
        <xdr:cNvPr id="2095" name="Text Box 12">
          <a:extLst>
            <a:ext uri="{FF2B5EF4-FFF2-40B4-BE49-F238E27FC236}">
              <a16:creationId xmlns:a16="http://schemas.microsoft.com/office/drawing/2014/main" id="{C579CBE4-CAC3-4A4F-8743-279AC2AB4431}"/>
            </a:ext>
          </a:extLst>
        </xdr:cNvPr>
        <xdr:cNvSpPr txBox="1">
          <a:spLocks noChangeArrowheads="1"/>
        </xdr:cNvSpPr>
      </xdr:nvSpPr>
      <xdr:spPr bwMode="auto">
        <a:xfrm>
          <a:off x="0" y="77419200"/>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96" name="Text Box 1">
          <a:extLst>
            <a:ext uri="{FF2B5EF4-FFF2-40B4-BE49-F238E27FC236}">
              <a16:creationId xmlns:a16="http://schemas.microsoft.com/office/drawing/2014/main" id="{BB508F99-4308-4CA2-879B-3FA7D3A394B8}"/>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97" name="Text Box 2">
          <a:extLst>
            <a:ext uri="{FF2B5EF4-FFF2-40B4-BE49-F238E27FC236}">
              <a16:creationId xmlns:a16="http://schemas.microsoft.com/office/drawing/2014/main" id="{066D9BDA-CE08-4079-87FB-15A65D2386BE}"/>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98" name="Text Box 7">
          <a:extLst>
            <a:ext uri="{FF2B5EF4-FFF2-40B4-BE49-F238E27FC236}">
              <a16:creationId xmlns:a16="http://schemas.microsoft.com/office/drawing/2014/main" id="{E1BDE00C-EA14-40C4-98D5-34E32EAE2B36}"/>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099" name="Text Box 8">
          <a:extLst>
            <a:ext uri="{FF2B5EF4-FFF2-40B4-BE49-F238E27FC236}">
              <a16:creationId xmlns:a16="http://schemas.microsoft.com/office/drawing/2014/main" id="{DC27C8D2-14CD-40A2-B1DA-063B2D6001E6}"/>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00" name="Text Box 9">
          <a:extLst>
            <a:ext uri="{FF2B5EF4-FFF2-40B4-BE49-F238E27FC236}">
              <a16:creationId xmlns:a16="http://schemas.microsoft.com/office/drawing/2014/main" id="{2B193019-23BF-4DD7-BFC5-1B021C1054F5}"/>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01" name="Text Box 10">
          <a:extLst>
            <a:ext uri="{FF2B5EF4-FFF2-40B4-BE49-F238E27FC236}">
              <a16:creationId xmlns:a16="http://schemas.microsoft.com/office/drawing/2014/main" id="{5BDA9F3A-0727-483D-ACA9-0264018CF1DA}"/>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315</xdr:row>
      <xdr:rowOff>0</xdr:rowOff>
    </xdr:from>
    <xdr:to>
      <xdr:col>0</xdr:col>
      <xdr:colOff>114300</xdr:colOff>
      <xdr:row>316</xdr:row>
      <xdr:rowOff>19049</xdr:rowOff>
    </xdr:to>
    <xdr:sp macro="" textlink="">
      <xdr:nvSpPr>
        <xdr:cNvPr id="2102" name="Text Box 1">
          <a:extLst>
            <a:ext uri="{FF2B5EF4-FFF2-40B4-BE49-F238E27FC236}">
              <a16:creationId xmlns:a16="http://schemas.microsoft.com/office/drawing/2014/main" id="{0E50956D-810E-4B00-BC84-E1476CD1178E}"/>
            </a:ext>
          </a:extLst>
        </xdr:cNvPr>
        <xdr:cNvSpPr txBox="1">
          <a:spLocks noChangeArrowheads="1"/>
        </xdr:cNvSpPr>
      </xdr:nvSpPr>
      <xdr:spPr bwMode="auto">
        <a:xfrm>
          <a:off x="0" y="77628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315</xdr:row>
      <xdr:rowOff>0</xdr:rowOff>
    </xdr:from>
    <xdr:to>
      <xdr:col>0</xdr:col>
      <xdr:colOff>114300</xdr:colOff>
      <xdr:row>316</xdr:row>
      <xdr:rowOff>19049</xdr:rowOff>
    </xdr:to>
    <xdr:sp macro="" textlink="">
      <xdr:nvSpPr>
        <xdr:cNvPr id="2103" name="Text Box 2">
          <a:extLst>
            <a:ext uri="{FF2B5EF4-FFF2-40B4-BE49-F238E27FC236}">
              <a16:creationId xmlns:a16="http://schemas.microsoft.com/office/drawing/2014/main" id="{033A33AC-4795-4F96-838B-DEA641D10936}"/>
            </a:ext>
          </a:extLst>
        </xdr:cNvPr>
        <xdr:cNvSpPr txBox="1">
          <a:spLocks noChangeArrowheads="1"/>
        </xdr:cNvSpPr>
      </xdr:nvSpPr>
      <xdr:spPr bwMode="auto">
        <a:xfrm>
          <a:off x="0" y="77628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315</xdr:row>
      <xdr:rowOff>0</xdr:rowOff>
    </xdr:from>
    <xdr:to>
      <xdr:col>0</xdr:col>
      <xdr:colOff>114300</xdr:colOff>
      <xdr:row>316</xdr:row>
      <xdr:rowOff>19049</xdr:rowOff>
    </xdr:to>
    <xdr:sp macro="" textlink="">
      <xdr:nvSpPr>
        <xdr:cNvPr id="2104" name="Text Box 7">
          <a:extLst>
            <a:ext uri="{FF2B5EF4-FFF2-40B4-BE49-F238E27FC236}">
              <a16:creationId xmlns:a16="http://schemas.microsoft.com/office/drawing/2014/main" id="{E9012FC7-51A2-4BA4-851F-CB6A3C661C46}"/>
            </a:ext>
          </a:extLst>
        </xdr:cNvPr>
        <xdr:cNvSpPr txBox="1">
          <a:spLocks noChangeArrowheads="1"/>
        </xdr:cNvSpPr>
      </xdr:nvSpPr>
      <xdr:spPr bwMode="auto">
        <a:xfrm>
          <a:off x="0" y="77628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315</xdr:row>
      <xdr:rowOff>0</xdr:rowOff>
    </xdr:from>
    <xdr:to>
      <xdr:col>0</xdr:col>
      <xdr:colOff>114300</xdr:colOff>
      <xdr:row>316</xdr:row>
      <xdr:rowOff>19049</xdr:rowOff>
    </xdr:to>
    <xdr:sp macro="" textlink="">
      <xdr:nvSpPr>
        <xdr:cNvPr id="2105" name="Text Box 8">
          <a:extLst>
            <a:ext uri="{FF2B5EF4-FFF2-40B4-BE49-F238E27FC236}">
              <a16:creationId xmlns:a16="http://schemas.microsoft.com/office/drawing/2014/main" id="{5E0D37E9-9130-4D1A-B905-B96A1018EEF7}"/>
            </a:ext>
          </a:extLst>
        </xdr:cNvPr>
        <xdr:cNvSpPr txBox="1">
          <a:spLocks noChangeArrowheads="1"/>
        </xdr:cNvSpPr>
      </xdr:nvSpPr>
      <xdr:spPr bwMode="auto">
        <a:xfrm>
          <a:off x="0" y="77628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315</xdr:row>
      <xdr:rowOff>0</xdr:rowOff>
    </xdr:from>
    <xdr:to>
      <xdr:col>0</xdr:col>
      <xdr:colOff>114300</xdr:colOff>
      <xdr:row>316</xdr:row>
      <xdr:rowOff>19049</xdr:rowOff>
    </xdr:to>
    <xdr:sp macro="" textlink="">
      <xdr:nvSpPr>
        <xdr:cNvPr id="2106" name="Text Box 9">
          <a:extLst>
            <a:ext uri="{FF2B5EF4-FFF2-40B4-BE49-F238E27FC236}">
              <a16:creationId xmlns:a16="http://schemas.microsoft.com/office/drawing/2014/main" id="{A2C40E51-1E1C-497C-A11E-ABCE6DC5368B}"/>
            </a:ext>
          </a:extLst>
        </xdr:cNvPr>
        <xdr:cNvSpPr txBox="1">
          <a:spLocks noChangeArrowheads="1"/>
        </xdr:cNvSpPr>
      </xdr:nvSpPr>
      <xdr:spPr bwMode="auto">
        <a:xfrm>
          <a:off x="0" y="77628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315</xdr:row>
      <xdr:rowOff>0</xdr:rowOff>
    </xdr:from>
    <xdr:to>
      <xdr:col>0</xdr:col>
      <xdr:colOff>114300</xdr:colOff>
      <xdr:row>316</xdr:row>
      <xdr:rowOff>19049</xdr:rowOff>
    </xdr:to>
    <xdr:sp macro="" textlink="">
      <xdr:nvSpPr>
        <xdr:cNvPr id="2107" name="Text Box 10">
          <a:extLst>
            <a:ext uri="{FF2B5EF4-FFF2-40B4-BE49-F238E27FC236}">
              <a16:creationId xmlns:a16="http://schemas.microsoft.com/office/drawing/2014/main" id="{38F3F644-F588-4B3D-A205-350AB7DFE5D3}"/>
            </a:ext>
          </a:extLst>
        </xdr:cNvPr>
        <xdr:cNvSpPr txBox="1">
          <a:spLocks noChangeArrowheads="1"/>
        </xdr:cNvSpPr>
      </xdr:nvSpPr>
      <xdr:spPr bwMode="auto">
        <a:xfrm>
          <a:off x="0" y="77628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315</xdr:row>
      <xdr:rowOff>0</xdr:rowOff>
    </xdr:from>
    <xdr:to>
      <xdr:col>0</xdr:col>
      <xdr:colOff>114300</xdr:colOff>
      <xdr:row>316</xdr:row>
      <xdr:rowOff>19049</xdr:rowOff>
    </xdr:to>
    <xdr:sp macro="" textlink="">
      <xdr:nvSpPr>
        <xdr:cNvPr id="2108" name="Text Box 1">
          <a:extLst>
            <a:ext uri="{FF2B5EF4-FFF2-40B4-BE49-F238E27FC236}">
              <a16:creationId xmlns:a16="http://schemas.microsoft.com/office/drawing/2014/main" id="{4700086A-DC2C-4900-A9FB-7E71461478F7}"/>
            </a:ext>
          </a:extLst>
        </xdr:cNvPr>
        <xdr:cNvSpPr txBox="1">
          <a:spLocks noChangeArrowheads="1"/>
        </xdr:cNvSpPr>
      </xdr:nvSpPr>
      <xdr:spPr bwMode="auto">
        <a:xfrm>
          <a:off x="0" y="77628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315</xdr:row>
      <xdr:rowOff>0</xdr:rowOff>
    </xdr:from>
    <xdr:to>
      <xdr:col>0</xdr:col>
      <xdr:colOff>114300</xdr:colOff>
      <xdr:row>316</xdr:row>
      <xdr:rowOff>19049</xdr:rowOff>
    </xdr:to>
    <xdr:sp macro="" textlink="">
      <xdr:nvSpPr>
        <xdr:cNvPr id="2109" name="Text Box 2">
          <a:extLst>
            <a:ext uri="{FF2B5EF4-FFF2-40B4-BE49-F238E27FC236}">
              <a16:creationId xmlns:a16="http://schemas.microsoft.com/office/drawing/2014/main" id="{5C288352-E621-4540-832F-1F1697B885D7}"/>
            </a:ext>
          </a:extLst>
        </xdr:cNvPr>
        <xdr:cNvSpPr txBox="1">
          <a:spLocks noChangeArrowheads="1"/>
        </xdr:cNvSpPr>
      </xdr:nvSpPr>
      <xdr:spPr bwMode="auto">
        <a:xfrm>
          <a:off x="0" y="77628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315</xdr:row>
      <xdr:rowOff>0</xdr:rowOff>
    </xdr:from>
    <xdr:to>
      <xdr:col>0</xdr:col>
      <xdr:colOff>114300</xdr:colOff>
      <xdr:row>316</xdr:row>
      <xdr:rowOff>19049</xdr:rowOff>
    </xdr:to>
    <xdr:sp macro="" textlink="">
      <xdr:nvSpPr>
        <xdr:cNvPr id="2110" name="Text Box 7">
          <a:extLst>
            <a:ext uri="{FF2B5EF4-FFF2-40B4-BE49-F238E27FC236}">
              <a16:creationId xmlns:a16="http://schemas.microsoft.com/office/drawing/2014/main" id="{7F7A4893-19D8-435B-8F04-573078CFCB56}"/>
            </a:ext>
          </a:extLst>
        </xdr:cNvPr>
        <xdr:cNvSpPr txBox="1">
          <a:spLocks noChangeArrowheads="1"/>
        </xdr:cNvSpPr>
      </xdr:nvSpPr>
      <xdr:spPr bwMode="auto">
        <a:xfrm>
          <a:off x="0" y="77628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315</xdr:row>
      <xdr:rowOff>0</xdr:rowOff>
    </xdr:from>
    <xdr:to>
      <xdr:col>0</xdr:col>
      <xdr:colOff>114300</xdr:colOff>
      <xdr:row>316</xdr:row>
      <xdr:rowOff>19049</xdr:rowOff>
    </xdr:to>
    <xdr:sp macro="" textlink="">
      <xdr:nvSpPr>
        <xdr:cNvPr id="2111" name="Text Box 8">
          <a:extLst>
            <a:ext uri="{FF2B5EF4-FFF2-40B4-BE49-F238E27FC236}">
              <a16:creationId xmlns:a16="http://schemas.microsoft.com/office/drawing/2014/main" id="{BA6BF509-07BF-4FCD-ADFA-27F8D148A651}"/>
            </a:ext>
          </a:extLst>
        </xdr:cNvPr>
        <xdr:cNvSpPr txBox="1">
          <a:spLocks noChangeArrowheads="1"/>
        </xdr:cNvSpPr>
      </xdr:nvSpPr>
      <xdr:spPr bwMode="auto">
        <a:xfrm>
          <a:off x="0" y="77628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315</xdr:row>
      <xdr:rowOff>0</xdr:rowOff>
    </xdr:from>
    <xdr:to>
      <xdr:col>0</xdr:col>
      <xdr:colOff>114300</xdr:colOff>
      <xdr:row>316</xdr:row>
      <xdr:rowOff>19049</xdr:rowOff>
    </xdr:to>
    <xdr:sp macro="" textlink="">
      <xdr:nvSpPr>
        <xdr:cNvPr id="2112" name="Text Box 9">
          <a:extLst>
            <a:ext uri="{FF2B5EF4-FFF2-40B4-BE49-F238E27FC236}">
              <a16:creationId xmlns:a16="http://schemas.microsoft.com/office/drawing/2014/main" id="{447DAAAE-6F50-4900-9927-2867FF01AB87}"/>
            </a:ext>
          </a:extLst>
        </xdr:cNvPr>
        <xdr:cNvSpPr txBox="1">
          <a:spLocks noChangeArrowheads="1"/>
        </xdr:cNvSpPr>
      </xdr:nvSpPr>
      <xdr:spPr bwMode="auto">
        <a:xfrm>
          <a:off x="0" y="77628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315</xdr:row>
      <xdr:rowOff>0</xdr:rowOff>
    </xdr:from>
    <xdr:to>
      <xdr:col>0</xdr:col>
      <xdr:colOff>114300</xdr:colOff>
      <xdr:row>316</xdr:row>
      <xdr:rowOff>19049</xdr:rowOff>
    </xdr:to>
    <xdr:sp macro="" textlink="">
      <xdr:nvSpPr>
        <xdr:cNvPr id="2113" name="Text Box 10">
          <a:extLst>
            <a:ext uri="{FF2B5EF4-FFF2-40B4-BE49-F238E27FC236}">
              <a16:creationId xmlns:a16="http://schemas.microsoft.com/office/drawing/2014/main" id="{C0EA6F74-5F5E-4332-A227-4A277F3332CA}"/>
            </a:ext>
          </a:extLst>
        </xdr:cNvPr>
        <xdr:cNvSpPr txBox="1">
          <a:spLocks noChangeArrowheads="1"/>
        </xdr:cNvSpPr>
      </xdr:nvSpPr>
      <xdr:spPr bwMode="auto">
        <a:xfrm>
          <a:off x="0" y="77628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315</xdr:row>
      <xdr:rowOff>0</xdr:rowOff>
    </xdr:from>
    <xdr:to>
      <xdr:col>0</xdr:col>
      <xdr:colOff>114300</xdr:colOff>
      <xdr:row>316</xdr:row>
      <xdr:rowOff>19049</xdr:rowOff>
    </xdr:to>
    <xdr:sp macro="" textlink="">
      <xdr:nvSpPr>
        <xdr:cNvPr id="2114" name="Text Box 1">
          <a:extLst>
            <a:ext uri="{FF2B5EF4-FFF2-40B4-BE49-F238E27FC236}">
              <a16:creationId xmlns:a16="http://schemas.microsoft.com/office/drawing/2014/main" id="{C5C315F7-44BA-4B57-913B-7E7C474997B4}"/>
            </a:ext>
          </a:extLst>
        </xdr:cNvPr>
        <xdr:cNvSpPr txBox="1">
          <a:spLocks noChangeArrowheads="1"/>
        </xdr:cNvSpPr>
      </xdr:nvSpPr>
      <xdr:spPr bwMode="auto">
        <a:xfrm>
          <a:off x="0" y="77628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315</xdr:row>
      <xdr:rowOff>0</xdr:rowOff>
    </xdr:from>
    <xdr:to>
      <xdr:col>0</xdr:col>
      <xdr:colOff>114300</xdr:colOff>
      <xdr:row>316</xdr:row>
      <xdr:rowOff>19049</xdr:rowOff>
    </xdr:to>
    <xdr:sp macro="" textlink="">
      <xdr:nvSpPr>
        <xdr:cNvPr id="2115" name="Text Box 2">
          <a:extLst>
            <a:ext uri="{FF2B5EF4-FFF2-40B4-BE49-F238E27FC236}">
              <a16:creationId xmlns:a16="http://schemas.microsoft.com/office/drawing/2014/main" id="{9521BA13-A98D-49C6-9E0B-514B7C36D92E}"/>
            </a:ext>
          </a:extLst>
        </xdr:cNvPr>
        <xdr:cNvSpPr txBox="1">
          <a:spLocks noChangeArrowheads="1"/>
        </xdr:cNvSpPr>
      </xdr:nvSpPr>
      <xdr:spPr bwMode="auto">
        <a:xfrm>
          <a:off x="0" y="77628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315</xdr:row>
      <xdr:rowOff>0</xdr:rowOff>
    </xdr:from>
    <xdr:to>
      <xdr:col>0</xdr:col>
      <xdr:colOff>114300</xdr:colOff>
      <xdr:row>316</xdr:row>
      <xdr:rowOff>19049</xdr:rowOff>
    </xdr:to>
    <xdr:sp macro="" textlink="">
      <xdr:nvSpPr>
        <xdr:cNvPr id="2116" name="Text Box 7">
          <a:extLst>
            <a:ext uri="{FF2B5EF4-FFF2-40B4-BE49-F238E27FC236}">
              <a16:creationId xmlns:a16="http://schemas.microsoft.com/office/drawing/2014/main" id="{3EAA4FD8-6D83-4DDE-B24E-22CA38C12C27}"/>
            </a:ext>
          </a:extLst>
        </xdr:cNvPr>
        <xdr:cNvSpPr txBox="1">
          <a:spLocks noChangeArrowheads="1"/>
        </xdr:cNvSpPr>
      </xdr:nvSpPr>
      <xdr:spPr bwMode="auto">
        <a:xfrm>
          <a:off x="0" y="77628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315</xdr:row>
      <xdr:rowOff>0</xdr:rowOff>
    </xdr:from>
    <xdr:to>
      <xdr:col>0</xdr:col>
      <xdr:colOff>114300</xdr:colOff>
      <xdr:row>316</xdr:row>
      <xdr:rowOff>19049</xdr:rowOff>
    </xdr:to>
    <xdr:sp macro="" textlink="">
      <xdr:nvSpPr>
        <xdr:cNvPr id="2117" name="Text Box 8">
          <a:extLst>
            <a:ext uri="{FF2B5EF4-FFF2-40B4-BE49-F238E27FC236}">
              <a16:creationId xmlns:a16="http://schemas.microsoft.com/office/drawing/2014/main" id="{0F79CC77-C055-4D84-BAD6-22ADCAECB56E}"/>
            </a:ext>
          </a:extLst>
        </xdr:cNvPr>
        <xdr:cNvSpPr txBox="1">
          <a:spLocks noChangeArrowheads="1"/>
        </xdr:cNvSpPr>
      </xdr:nvSpPr>
      <xdr:spPr bwMode="auto">
        <a:xfrm>
          <a:off x="0" y="77628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315</xdr:row>
      <xdr:rowOff>0</xdr:rowOff>
    </xdr:from>
    <xdr:to>
      <xdr:col>0</xdr:col>
      <xdr:colOff>114300</xdr:colOff>
      <xdr:row>316</xdr:row>
      <xdr:rowOff>19049</xdr:rowOff>
    </xdr:to>
    <xdr:sp macro="" textlink="">
      <xdr:nvSpPr>
        <xdr:cNvPr id="2118" name="Text Box 9">
          <a:extLst>
            <a:ext uri="{FF2B5EF4-FFF2-40B4-BE49-F238E27FC236}">
              <a16:creationId xmlns:a16="http://schemas.microsoft.com/office/drawing/2014/main" id="{4ED07AE6-7A0F-467C-8BE0-8B008163519A}"/>
            </a:ext>
          </a:extLst>
        </xdr:cNvPr>
        <xdr:cNvSpPr txBox="1">
          <a:spLocks noChangeArrowheads="1"/>
        </xdr:cNvSpPr>
      </xdr:nvSpPr>
      <xdr:spPr bwMode="auto">
        <a:xfrm>
          <a:off x="0" y="77628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315</xdr:row>
      <xdr:rowOff>0</xdr:rowOff>
    </xdr:from>
    <xdr:to>
      <xdr:col>0</xdr:col>
      <xdr:colOff>114300</xdr:colOff>
      <xdr:row>316</xdr:row>
      <xdr:rowOff>19049</xdr:rowOff>
    </xdr:to>
    <xdr:sp macro="" textlink="">
      <xdr:nvSpPr>
        <xdr:cNvPr id="2119" name="Text Box 10">
          <a:extLst>
            <a:ext uri="{FF2B5EF4-FFF2-40B4-BE49-F238E27FC236}">
              <a16:creationId xmlns:a16="http://schemas.microsoft.com/office/drawing/2014/main" id="{9F89B2A7-91F8-4F66-A2DB-1EECB4568445}"/>
            </a:ext>
          </a:extLst>
        </xdr:cNvPr>
        <xdr:cNvSpPr txBox="1">
          <a:spLocks noChangeArrowheads="1"/>
        </xdr:cNvSpPr>
      </xdr:nvSpPr>
      <xdr:spPr bwMode="auto">
        <a:xfrm>
          <a:off x="0" y="77628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315</xdr:row>
      <xdr:rowOff>0</xdr:rowOff>
    </xdr:from>
    <xdr:to>
      <xdr:col>0</xdr:col>
      <xdr:colOff>114300</xdr:colOff>
      <xdr:row>316</xdr:row>
      <xdr:rowOff>19049</xdr:rowOff>
    </xdr:to>
    <xdr:sp macro="" textlink="">
      <xdr:nvSpPr>
        <xdr:cNvPr id="2120" name="Text Box 1">
          <a:extLst>
            <a:ext uri="{FF2B5EF4-FFF2-40B4-BE49-F238E27FC236}">
              <a16:creationId xmlns:a16="http://schemas.microsoft.com/office/drawing/2014/main" id="{A9C939F3-BF7E-49EF-9508-D1FA2B7D05B1}"/>
            </a:ext>
          </a:extLst>
        </xdr:cNvPr>
        <xdr:cNvSpPr txBox="1">
          <a:spLocks noChangeArrowheads="1"/>
        </xdr:cNvSpPr>
      </xdr:nvSpPr>
      <xdr:spPr bwMode="auto">
        <a:xfrm>
          <a:off x="0" y="77628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315</xdr:row>
      <xdr:rowOff>0</xdr:rowOff>
    </xdr:from>
    <xdr:to>
      <xdr:col>0</xdr:col>
      <xdr:colOff>114300</xdr:colOff>
      <xdr:row>316</xdr:row>
      <xdr:rowOff>19049</xdr:rowOff>
    </xdr:to>
    <xdr:sp macro="" textlink="">
      <xdr:nvSpPr>
        <xdr:cNvPr id="2121" name="Text Box 2">
          <a:extLst>
            <a:ext uri="{FF2B5EF4-FFF2-40B4-BE49-F238E27FC236}">
              <a16:creationId xmlns:a16="http://schemas.microsoft.com/office/drawing/2014/main" id="{EA40A77E-91FB-4735-A710-010DE385BEAD}"/>
            </a:ext>
          </a:extLst>
        </xdr:cNvPr>
        <xdr:cNvSpPr txBox="1">
          <a:spLocks noChangeArrowheads="1"/>
        </xdr:cNvSpPr>
      </xdr:nvSpPr>
      <xdr:spPr bwMode="auto">
        <a:xfrm>
          <a:off x="0" y="77628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315</xdr:row>
      <xdr:rowOff>0</xdr:rowOff>
    </xdr:from>
    <xdr:to>
      <xdr:col>0</xdr:col>
      <xdr:colOff>114300</xdr:colOff>
      <xdr:row>316</xdr:row>
      <xdr:rowOff>19049</xdr:rowOff>
    </xdr:to>
    <xdr:sp macro="" textlink="">
      <xdr:nvSpPr>
        <xdr:cNvPr id="2122" name="Text Box 7">
          <a:extLst>
            <a:ext uri="{FF2B5EF4-FFF2-40B4-BE49-F238E27FC236}">
              <a16:creationId xmlns:a16="http://schemas.microsoft.com/office/drawing/2014/main" id="{FF5547A1-C02D-4AE9-87C2-D29B82EF0ACD}"/>
            </a:ext>
          </a:extLst>
        </xdr:cNvPr>
        <xdr:cNvSpPr txBox="1">
          <a:spLocks noChangeArrowheads="1"/>
        </xdr:cNvSpPr>
      </xdr:nvSpPr>
      <xdr:spPr bwMode="auto">
        <a:xfrm>
          <a:off x="0" y="77628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315</xdr:row>
      <xdr:rowOff>0</xdr:rowOff>
    </xdr:from>
    <xdr:to>
      <xdr:col>0</xdr:col>
      <xdr:colOff>114300</xdr:colOff>
      <xdr:row>316</xdr:row>
      <xdr:rowOff>19049</xdr:rowOff>
    </xdr:to>
    <xdr:sp macro="" textlink="">
      <xdr:nvSpPr>
        <xdr:cNvPr id="2123" name="Text Box 8">
          <a:extLst>
            <a:ext uri="{FF2B5EF4-FFF2-40B4-BE49-F238E27FC236}">
              <a16:creationId xmlns:a16="http://schemas.microsoft.com/office/drawing/2014/main" id="{911C6D0B-53AE-4B2C-9113-037BC14E8DD2}"/>
            </a:ext>
          </a:extLst>
        </xdr:cNvPr>
        <xdr:cNvSpPr txBox="1">
          <a:spLocks noChangeArrowheads="1"/>
        </xdr:cNvSpPr>
      </xdr:nvSpPr>
      <xdr:spPr bwMode="auto">
        <a:xfrm>
          <a:off x="0" y="77628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315</xdr:row>
      <xdr:rowOff>0</xdr:rowOff>
    </xdr:from>
    <xdr:to>
      <xdr:col>0</xdr:col>
      <xdr:colOff>114300</xdr:colOff>
      <xdr:row>316</xdr:row>
      <xdr:rowOff>19049</xdr:rowOff>
    </xdr:to>
    <xdr:sp macro="" textlink="">
      <xdr:nvSpPr>
        <xdr:cNvPr id="2124" name="Text Box 9">
          <a:extLst>
            <a:ext uri="{FF2B5EF4-FFF2-40B4-BE49-F238E27FC236}">
              <a16:creationId xmlns:a16="http://schemas.microsoft.com/office/drawing/2014/main" id="{BBAF408D-D509-4352-AEAE-E3BC3DF73BD4}"/>
            </a:ext>
          </a:extLst>
        </xdr:cNvPr>
        <xdr:cNvSpPr txBox="1">
          <a:spLocks noChangeArrowheads="1"/>
        </xdr:cNvSpPr>
      </xdr:nvSpPr>
      <xdr:spPr bwMode="auto">
        <a:xfrm>
          <a:off x="0" y="77628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315</xdr:row>
      <xdr:rowOff>0</xdr:rowOff>
    </xdr:from>
    <xdr:to>
      <xdr:col>0</xdr:col>
      <xdr:colOff>114300</xdr:colOff>
      <xdr:row>316</xdr:row>
      <xdr:rowOff>19049</xdr:rowOff>
    </xdr:to>
    <xdr:sp macro="" textlink="">
      <xdr:nvSpPr>
        <xdr:cNvPr id="2125" name="Text Box 10">
          <a:extLst>
            <a:ext uri="{FF2B5EF4-FFF2-40B4-BE49-F238E27FC236}">
              <a16:creationId xmlns:a16="http://schemas.microsoft.com/office/drawing/2014/main" id="{D5EF166B-EF49-40C1-A3B9-126843037B64}"/>
            </a:ext>
          </a:extLst>
        </xdr:cNvPr>
        <xdr:cNvSpPr txBox="1">
          <a:spLocks noChangeArrowheads="1"/>
        </xdr:cNvSpPr>
      </xdr:nvSpPr>
      <xdr:spPr bwMode="auto">
        <a:xfrm>
          <a:off x="0" y="776287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316</xdr:row>
      <xdr:rowOff>0</xdr:rowOff>
    </xdr:from>
    <xdr:to>
      <xdr:col>0</xdr:col>
      <xdr:colOff>114300</xdr:colOff>
      <xdr:row>317</xdr:row>
      <xdr:rowOff>19050</xdr:rowOff>
    </xdr:to>
    <xdr:sp macro="" textlink="">
      <xdr:nvSpPr>
        <xdr:cNvPr id="2126" name="Text Box 1">
          <a:extLst>
            <a:ext uri="{FF2B5EF4-FFF2-40B4-BE49-F238E27FC236}">
              <a16:creationId xmlns:a16="http://schemas.microsoft.com/office/drawing/2014/main" id="{DB962CC5-7C4B-415A-A6FA-C77F655972C8}"/>
            </a:ext>
          </a:extLst>
        </xdr:cNvPr>
        <xdr:cNvSpPr txBox="1">
          <a:spLocks noChangeArrowheads="1"/>
        </xdr:cNvSpPr>
      </xdr:nvSpPr>
      <xdr:spPr bwMode="auto">
        <a:xfrm>
          <a:off x="0" y="77838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316</xdr:row>
      <xdr:rowOff>0</xdr:rowOff>
    </xdr:from>
    <xdr:to>
      <xdr:col>0</xdr:col>
      <xdr:colOff>114300</xdr:colOff>
      <xdr:row>317</xdr:row>
      <xdr:rowOff>19050</xdr:rowOff>
    </xdr:to>
    <xdr:sp macro="" textlink="">
      <xdr:nvSpPr>
        <xdr:cNvPr id="2127" name="Text Box 2">
          <a:extLst>
            <a:ext uri="{FF2B5EF4-FFF2-40B4-BE49-F238E27FC236}">
              <a16:creationId xmlns:a16="http://schemas.microsoft.com/office/drawing/2014/main" id="{910EF13C-D96F-46EE-9E42-169DFD32AE27}"/>
            </a:ext>
          </a:extLst>
        </xdr:cNvPr>
        <xdr:cNvSpPr txBox="1">
          <a:spLocks noChangeArrowheads="1"/>
        </xdr:cNvSpPr>
      </xdr:nvSpPr>
      <xdr:spPr bwMode="auto">
        <a:xfrm>
          <a:off x="0" y="77838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316</xdr:row>
      <xdr:rowOff>0</xdr:rowOff>
    </xdr:from>
    <xdr:to>
      <xdr:col>0</xdr:col>
      <xdr:colOff>114300</xdr:colOff>
      <xdr:row>317</xdr:row>
      <xdr:rowOff>19050</xdr:rowOff>
    </xdr:to>
    <xdr:sp macro="" textlink="">
      <xdr:nvSpPr>
        <xdr:cNvPr id="2128" name="Text Box 7">
          <a:extLst>
            <a:ext uri="{FF2B5EF4-FFF2-40B4-BE49-F238E27FC236}">
              <a16:creationId xmlns:a16="http://schemas.microsoft.com/office/drawing/2014/main" id="{A15E7583-C375-468A-9317-C4C95879B001}"/>
            </a:ext>
          </a:extLst>
        </xdr:cNvPr>
        <xdr:cNvSpPr txBox="1">
          <a:spLocks noChangeArrowheads="1"/>
        </xdr:cNvSpPr>
      </xdr:nvSpPr>
      <xdr:spPr bwMode="auto">
        <a:xfrm>
          <a:off x="0" y="77838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316</xdr:row>
      <xdr:rowOff>0</xdr:rowOff>
    </xdr:from>
    <xdr:to>
      <xdr:col>0</xdr:col>
      <xdr:colOff>114300</xdr:colOff>
      <xdr:row>317</xdr:row>
      <xdr:rowOff>19050</xdr:rowOff>
    </xdr:to>
    <xdr:sp macro="" textlink="">
      <xdr:nvSpPr>
        <xdr:cNvPr id="2129" name="Text Box 8">
          <a:extLst>
            <a:ext uri="{FF2B5EF4-FFF2-40B4-BE49-F238E27FC236}">
              <a16:creationId xmlns:a16="http://schemas.microsoft.com/office/drawing/2014/main" id="{497D2F1A-9AC4-48E5-8BDD-369FF4BBDAD8}"/>
            </a:ext>
          </a:extLst>
        </xdr:cNvPr>
        <xdr:cNvSpPr txBox="1">
          <a:spLocks noChangeArrowheads="1"/>
        </xdr:cNvSpPr>
      </xdr:nvSpPr>
      <xdr:spPr bwMode="auto">
        <a:xfrm>
          <a:off x="0" y="77838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316</xdr:row>
      <xdr:rowOff>0</xdr:rowOff>
    </xdr:from>
    <xdr:to>
      <xdr:col>0</xdr:col>
      <xdr:colOff>114300</xdr:colOff>
      <xdr:row>317</xdr:row>
      <xdr:rowOff>19050</xdr:rowOff>
    </xdr:to>
    <xdr:sp macro="" textlink="">
      <xdr:nvSpPr>
        <xdr:cNvPr id="2130" name="Text Box 9">
          <a:extLst>
            <a:ext uri="{FF2B5EF4-FFF2-40B4-BE49-F238E27FC236}">
              <a16:creationId xmlns:a16="http://schemas.microsoft.com/office/drawing/2014/main" id="{BDBB50BD-C9EA-4AB7-8306-4946E86B62ED}"/>
            </a:ext>
          </a:extLst>
        </xdr:cNvPr>
        <xdr:cNvSpPr txBox="1">
          <a:spLocks noChangeArrowheads="1"/>
        </xdr:cNvSpPr>
      </xdr:nvSpPr>
      <xdr:spPr bwMode="auto">
        <a:xfrm>
          <a:off x="0" y="77838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316</xdr:row>
      <xdr:rowOff>0</xdr:rowOff>
    </xdr:from>
    <xdr:to>
      <xdr:col>0</xdr:col>
      <xdr:colOff>114300</xdr:colOff>
      <xdr:row>317</xdr:row>
      <xdr:rowOff>19050</xdr:rowOff>
    </xdr:to>
    <xdr:sp macro="" textlink="">
      <xdr:nvSpPr>
        <xdr:cNvPr id="2131" name="Text Box 10">
          <a:extLst>
            <a:ext uri="{FF2B5EF4-FFF2-40B4-BE49-F238E27FC236}">
              <a16:creationId xmlns:a16="http://schemas.microsoft.com/office/drawing/2014/main" id="{F393E832-D52A-499F-8424-DB84F46FF3BE}"/>
            </a:ext>
          </a:extLst>
        </xdr:cNvPr>
        <xdr:cNvSpPr txBox="1">
          <a:spLocks noChangeArrowheads="1"/>
        </xdr:cNvSpPr>
      </xdr:nvSpPr>
      <xdr:spPr bwMode="auto">
        <a:xfrm>
          <a:off x="0" y="77838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316</xdr:row>
      <xdr:rowOff>0</xdr:rowOff>
    </xdr:from>
    <xdr:to>
      <xdr:col>0</xdr:col>
      <xdr:colOff>114300</xdr:colOff>
      <xdr:row>317</xdr:row>
      <xdr:rowOff>19050</xdr:rowOff>
    </xdr:to>
    <xdr:sp macro="" textlink="">
      <xdr:nvSpPr>
        <xdr:cNvPr id="2132" name="Text Box 1">
          <a:extLst>
            <a:ext uri="{FF2B5EF4-FFF2-40B4-BE49-F238E27FC236}">
              <a16:creationId xmlns:a16="http://schemas.microsoft.com/office/drawing/2014/main" id="{754996A4-0A15-4035-88A7-75245B11B9F1}"/>
            </a:ext>
          </a:extLst>
        </xdr:cNvPr>
        <xdr:cNvSpPr txBox="1">
          <a:spLocks noChangeArrowheads="1"/>
        </xdr:cNvSpPr>
      </xdr:nvSpPr>
      <xdr:spPr bwMode="auto">
        <a:xfrm>
          <a:off x="0" y="77838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316</xdr:row>
      <xdr:rowOff>0</xdr:rowOff>
    </xdr:from>
    <xdr:to>
      <xdr:col>0</xdr:col>
      <xdr:colOff>114300</xdr:colOff>
      <xdr:row>317</xdr:row>
      <xdr:rowOff>19050</xdr:rowOff>
    </xdr:to>
    <xdr:sp macro="" textlink="">
      <xdr:nvSpPr>
        <xdr:cNvPr id="2133" name="Text Box 2">
          <a:extLst>
            <a:ext uri="{FF2B5EF4-FFF2-40B4-BE49-F238E27FC236}">
              <a16:creationId xmlns:a16="http://schemas.microsoft.com/office/drawing/2014/main" id="{99C61B93-FC17-4F25-85D0-319C3DFCC0E4}"/>
            </a:ext>
          </a:extLst>
        </xdr:cNvPr>
        <xdr:cNvSpPr txBox="1">
          <a:spLocks noChangeArrowheads="1"/>
        </xdr:cNvSpPr>
      </xdr:nvSpPr>
      <xdr:spPr bwMode="auto">
        <a:xfrm>
          <a:off x="0" y="77838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316</xdr:row>
      <xdr:rowOff>0</xdr:rowOff>
    </xdr:from>
    <xdr:to>
      <xdr:col>0</xdr:col>
      <xdr:colOff>114300</xdr:colOff>
      <xdr:row>317</xdr:row>
      <xdr:rowOff>19050</xdr:rowOff>
    </xdr:to>
    <xdr:sp macro="" textlink="">
      <xdr:nvSpPr>
        <xdr:cNvPr id="2134" name="Text Box 7">
          <a:extLst>
            <a:ext uri="{FF2B5EF4-FFF2-40B4-BE49-F238E27FC236}">
              <a16:creationId xmlns:a16="http://schemas.microsoft.com/office/drawing/2014/main" id="{A98AF1D2-7FDE-45F0-B4A5-3CC85236C9D8}"/>
            </a:ext>
          </a:extLst>
        </xdr:cNvPr>
        <xdr:cNvSpPr txBox="1">
          <a:spLocks noChangeArrowheads="1"/>
        </xdr:cNvSpPr>
      </xdr:nvSpPr>
      <xdr:spPr bwMode="auto">
        <a:xfrm>
          <a:off x="0" y="77838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316</xdr:row>
      <xdr:rowOff>0</xdr:rowOff>
    </xdr:from>
    <xdr:to>
      <xdr:col>0</xdr:col>
      <xdr:colOff>114300</xdr:colOff>
      <xdr:row>317</xdr:row>
      <xdr:rowOff>19050</xdr:rowOff>
    </xdr:to>
    <xdr:sp macro="" textlink="">
      <xdr:nvSpPr>
        <xdr:cNvPr id="2135" name="Text Box 8">
          <a:extLst>
            <a:ext uri="{FF2B5EF4-FFF2-40B4-BE49-F238E27FC236}">
              <a16:creationId xmlns:a16="http://schemas.microsoft.com/office/drawing/2014/main" id="{1CF28F30-4F5B-46A6-AE75-3251B57B93BE}"/>
            </a:ext>
          </a:extLst>
        </xdr:cNvPr>
        <xdr:cNvSpPr txBox="1">
          <a:spLocks noChangeArrowheads="1"/>
        </xdr:cNvSpPr>
      </xdr:nvSpPr>
      <xdr:spPr bwMode="auto">
        <a:xfrm>
          <a:off x="0" y="77838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316</xdr:row>
      <xdr:rowOff>0</xdr:rowOff>
    </xdr:from>
    <xdr:to>
      <xdr:col>0</xdr:col>
      <xdr:colOff>114300</xdr:colOff>
      <xdr:row>317</xdr:row>
      <xdr:rowOff>19050</xdr:rowOff>
    </xdr:to>
    <xdr:sp macro="" textlink="">
      <xdr:nvSpPr>
        <xdr:cNvPr id="2136" name="Text Box 9">
          <a:extLst>
            <a:ext uri="{FF2B5EF4-FFF2-40B4-BE49-F238E27FC236}">
              <a16:creationId xmlns:a16="http://schemas.microsoft.com/office/drawing/2014/main" id="{BB9DD875-E796-4288-913B-29F066B8B909}"/>
            </a:ext>
          </a:extLst>
        </xdr:cNvPr>
        <xdr:cNvSpPr txBox="1">
          <a:spLocks noChangeArrowheads="1"/>
        </xdr:cNvSpPr>
      </xdr:nvSpPr>
      <xdr:spPr bwMode="auto">
        <a:xfrm>
          <a:off x="0" y="77838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316</xdr:row>
      <xdr:rowOff>0</xdr:rowOff>
    </xdr:from>
    <xdr:to>
      <xdr:col>0</xdr:col>
      <xdr:colOff>114300</xdr:colOff>
      <xdr:row>317</xdr:row>
      <xdr:rowOff>19050</xdr:rowOff>
    </xdr:to>
    <xdr:sp macro="" textlink="">
      <xdr:nvSpPr>
        <xdr:cNvPr id="2137" name="Text Box 10">
          <a:extLst>
            <a:ext uri="{FF2B5EF4-FFF2-40B4-BE49-F238E27FC236}">
              <a16:creationId xmlns:a16="http://schemas.microsoft.com/office/drawing/2014/main" id="{089B7EF4-A221-4F18-BF37-1EF7E50F3905}"/>
            </a:ext>
          </a:extLst>
        </xdr:cNvPr>
        <xdr:cNvSpPr txBox="1">
          <a:spLocks noChangeArrowheads="1"/>
        </xdr:cNvSpPr>
      </xdr:nvSpPr>
      <xdr:spPr bwMode="auto">
        <a:xfrm>
          <a:off x="0" y="77838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316</xdr:row>
      <xdr:rowOff>0</xdr:rowOff>
    </xdr:from>
    <xdr:to>
      <xdr:col>0</xdr:col>
      <xdr:colOff>114300</xdr:colOff>
      <xdr:row>317</xdr:row>
      <xdr:rowOff>19050</xdr:rowOff>
    </xdr:to>
    <xdr:sp macro="" textlink="">
      <xdr:nvSpPr>
        <xdr:cNvPr id="2138" name="Text Box 1">
          <a:extLst>
            <a:ext uri="{FF2B5EF4-FFF2-40B4-BE49-F238E27FC236}">
              <a16:creationId xmlns:a16="http://schemas.microsoft.com/office/drawing/2014/main" id="{6DB2ED23-B3DA-4FFB-9B5B-B5EC80F0AC25}"/>
            </a:ext>
          </a:extLst>
        </xdr:cNvPr>
        <xdr:cNvSpPr txBox="1">
          <a:spLocks noChangeArrowheads="1"/>
        </xdr:cNvSpPr>
      </xdr:nvSpPr>
      <xdr:spPr bwMode="auto">
        <a:xfrm>
          <a:off x="0" y="77838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316</xdr:row>
      <xdr:rowOff>0</xdr:rowOff>
    </xdr:from>
    <xdr:to>
      <xdr:col>0</xdr:col>
      <xdr:colOff>114300</xdr:colOff>
      <xdr:row>317</xdr:row>
      <xdr:rowOff>19050</xdr:rowOff>
    </xdr:to>
    <xdr:sp macro="" textlink="">
      <xdr:nvSpPr>
        <xdr:cNvPr id="2139" name="Text Box 2">
          <a:extLst>
            <a:ext uri="{FF2B5EF4-FFF2-40B4-BE49-F238E27FC236}">
              <a16:creationId xmlns:a16="http://schemas.microsoft.com/office/drawing/2014/main" id="{7CD9183A-54A2-46E6-9969-972CA23C6330}"/>
            </a:ext>
          </a:extLst>
        </xdr:cNvPr>
        <xdr:cNvSpPr txBox="1">
          <a:spLocks noChangeArrowheads="1"/>
        </xdr:cNvSpPr>
      </xdr:nvSpPr>
      <xdr:spPr bwMode="auto">
        <a:xfrm>
          <a:off x="0" y="77838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316</xdr:row>
      <xdr:rowOff>0</xdr:rowOff>
    </xdr:from>
    <xdr:to>
      <xdr:col>0</xdr:col>
      <xdr:colOff>114300</xdr:colOff>
      <xdr:row>317</xdr:row>
      <xdr:rowOff>19050</xdr:rowOff>
    </xdr:to>
    <xdr:sp macro="" textlink="">
      <xdr:nvSpPr>
        <xdr:cNvPr id="2140" name="Text Box 7">
          <a:extLst>
            <a:ext uri="{FF2B5EF4-FFF2-40B4-BE49-F238E27FC236}">
              <a16:creationId xmlns:a16="http://schemas.microsoft.com/office/drawing/2014/main" id="{EC360B98-D051-4228-BF35-F682CF679B99}"/>
            </a:ext>
          </a:extLst>
        </xdr:cNvPr>
        <xdr:cNvSpPr txBox="1">
          <a:spLocks noChangeArrowheads="1"/>
        </xdr:cNvSpPr>
      </xdr:nvSpPr>
      <xdr:spPr bwMode="auto">
        <a:xfrm>
          <a:off x="0" y="77838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316</xdr:row>
      <xdr:rowOff>0</xdr:rowOff>
    </xdr:from>
    <xdr:to>
      <xdr:col>0</xdr:col>
      <xdr:colOff>114300</xdr:colOff>
      <xdr:row>317</xdr:row>
      <xdr:rowOff>19050</xdr:rowOff>
    </xdr:to>
    <xdr:sp macro="" textlink="">
      <xdr:nvSpPr>
        <xdr:cNvPr id="2141" name="Text Box 8">
          <a:extLst>
            <a:ext uri="{FF2B5EF4-FFF2-40B4-BE49-F238E27FC236}">
              <a16:creationId xmlns:a16="http://schemas.microsoft.com/office/drawing/2014/main" id="{E4F24472-1FCF-4310-AA2C-A5DB948F9546}"/>
            </a:ext>
          </a:extLst>
        </xdr:cNvPr>
        <xdr:cNvSpPr txBox="1">
          <a:spLocks noChangeArrowheads="1"/>
        </xdr:cNvSpPr>
      </xdr:nvSpPr>
      <xdr:spPr bwMode="auto">
        <a:xfrm>
          <a:off x="0" y="77838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316</xdr:row>
      <xdr:rowOff>0</xdr:rowOff>
    </xdr:from>
    <xdr:to>
      <xdr:col>0</xdr:col>
      <xdr:colOff>114300</xdr:colOff>
      <xdr:row>317</xdr:row>
      <xdr:rowOff>19050</xdr:rowOff>
    </xdr:to>
    <xdr:sp macro="" textlink="">
      <xdr:nvSpPr>
        <xdr:cNvPr id="2142" name="Text Box 9">
          <a:extLst>
            <a:ext uri="{FF2B5EF4-FFF2-40B4-BE49-F238E27FC236}">
              <a16:creationId xmlns:a16="http://schemas.microsoft.com/office/drawing/2014/main" id="{C3C7EE84-2315-417D-A625-7956BBE22148}"/>
            </a:ext>
          </a:extLst>
        </xdr:cNvPr>
        <xdr:cNvSpPr txBox="1">
          <a:spLocks noChangeArrowheads="1"/>
        </xdr:cNvSpPr>
      </xdr:nvSpPr>
      <xdr:spPr bwMode="auto">
        <a:xfrm>
          <a:off x="0" y="77838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316</xdr:row>
      <xdr:rowOff>0</xdr:rowOff>
    </xdr:from>
    <xdr:to>
      <xdr:col>0</xdr:col>
      <xdr:colOff>114300</xdr:colOff>
      <xdr:row>317</xdr:row>
      <xdr:rowOff>19050</xdr:rowOff>
    </xdr:to>
    <xdr:sp macro="" textlink="">
      <xdr:nvSpPr>
        <xdr:cNvPr id="2143" name="Text Box 10">
          <a:extLst>
            <a:ext uri="{FF2B5EF4-FFF2-40B4-BE49-F238E27FC236}">
              <a16:creationId xmlns:a16="http://schemas.microsoft.com/office/drawing/2014/main" id="{ADC20C67-8E39-4527-B62D-4F98B479B6A5}"/>
            </a:ext>
          </a:extLst>
        </xdr:cNvPr>
        <xdr:cNvSpPr txBox="1">
          <a:spLocks noChangeArrowheads="1"/>
        </xdr:cNvSpPr>
      </xdr:nvSpPr>
      <xdr:spPr bwMode="auto">
        <a:xfrm>
          <a:off x="0" y="77838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316</xdr:row>
      <xdr:rowOff>0</xdr:rowOff>
    </xdr:from>
    <xdr:to>
      <xdr:col>0</xdr:col>
      <xdr:colOff>114300</xdr:colOff>
      <xdr:row>317</xdr:row>
      <xdr:rowOff>19050</xdr:rowOff>
    </xdr:to>
    <xdr:sp macro="" textlink="">
      <xdr:nvSpPr>
        <xdr:cNvPr id="2144" name="Text Box 1">
          <a:extLst>
            <a:ext uri="{FF2B5EF4-FFF2-40B4-BE49-F238E27FC236}">
              <a16:creationId xmlns:a16="http://schemas.microsoft.com/office/drawing/2014/main" id="{97DBCD60-348F-4125-B826-F5E48FFD9A1A}"/>
            </a:ext>
          </a:extLst>
        </xdr:cNvPr>
        <xdr:cNvSpPr txBox="1">
          <a:spLocks noChangeArrowheads="1"/>
        </xdr:cNvSpPr>
      </xdr:nvSpPr>
      <xdr:spPr bwMode="auto">
        <a:xfrm>
          <a:off x="0" y="77838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316</xdr:row>
      <xdr:rowOff>0</xdr:rowOff>
    </xdr:from>
    <xdr:to>
      <xdr:col>0</xdr:col>
      <xdr:colOff>114300</xdr:colOff>
      <xdr:row>317</xdr:row>
      <xdr:rowOff>19050</xdr:rowOff>
    </xdr:to>
    <xdr:sp macro="" textlink="">
      <xdr:nvSpPr>
        <xdr:cNvPr id="2145" name="Text Box 2">
          <a:extLst>
            <a:ext uri="{FF2B5EF4-FFF2-40B4-BE49-F238E27FC236}">
              <a16:creationId xmlns:a16="http://schemas.microsoft.com/office/drawing/2014/main" id="{E5D2F119-3165-4822-BD2E-99094853E7E8}"/>
            </a:ext>
          </a:extLst>
        </xdr:cNvPr>
        <xdr:cNvSpPr txBox="1">
          <a:spLocks noChangeArrowheads="1"/>
        </xdr:cNvSpPr>
      </xdr:nvSpPr>
      <xdr:spPr bwMode="auto">
        <a:xfrm>
          <a:off x="0" y="77838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316</xdr:row>
      <xdr:rowOff>0</xdr:rowOff>
    </xdr:from>
    <xdr:to>
      <xdr:col>0</xdr:col>
      <xdr:colOff>114300</xdr:colOff>
      <xdr:row>317</xdr:row>
      <xdr:rowOff>19050</xdr:rowOff>
    </xdr:to>
    <xdr:sp macro="" textlink="">
      <xdr:nvSpPr>
        <xdr:cNvPr id="2146" name="Text Box 7">
          <a:extLst>
            <a:ext uri="{FF2B5EF4-FFF2-40B4-BE49-F238E27FC236}">
              <a16:creationId xmlns:a16="http://schemas.microsoft.com/office/drawing/2014/main" id="{45A1C3D4-094F-4C32-BBF0-76D517C93C99}"/>
            </a:ext>
          </a:extLst>
        </xdr:cNvPr>
        <xdr:cNvSpPr txBox="1">
          <a:spLocks noChangeArrowheads="1"/>
        </xdr:cNvSpPr>
      </xdr:nvSpPr>
      <xdr:spPr bwMode="auto">
        <a:xfrm>
          <a:off x="0" y="77838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316</xdr:row>
      <xdr:rowOff>0</xdr:rowOff>
    </xdr:from>
    <xdr:to>
      <xdr:col>0</xdr:col>
      <xdr:colOff>114300</xdr:colOff>
      <xdr:row>317</xdr:row>
      <xdr:rowOff>19050</xdr:rowOff>
    </xdr:to>
    <xdr:sp macro="" textlink="">
      <xdr:nvSpPr>
        <xdr:cNvPr id="2147" name="Text Box 8">
          <a:extLst>
            <a:ext uri="{FF2B5EF4-FFF2-40B4-BE49-F238E27FC236}">
              <a16:creationId xmlns:a16="http://schemas.microsoft.com/office/drawing/2014/main" id="{9BB2D006-05AA-4E2B-95E6-B78779A2161A}"/>
            </a:ext>
          </a:extLst>
        </xdr:cNvPr>
        <xdr:cNvSpPr txBox="1">
          <a:spLocks noChangeArrowheads="1"/>
        </xdr:cNvSpPr>
      </xdr:nvSpPr>
      <xdr:spPr bwMode="auto">
        <a:xfrm>
          <a:off x="0" y="77838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316</xdr:row>
      <xdr:rowOff>0</xdr:rowOff>
    </xdr:from>
    <xdr:to>
      <xdr:col>0</xdr:col>
      <xdr:colOff>114300</xdr:colOff>
      <xdr:row>317</xdr:row>
      <xdr:rowOff>19050</xdr:rowOff>
    </xdr:to>
    <xdr:sp macro="" textlink="">
      <xdr:nvSpPr>
        <xdr:cNvPr id="2148" name="Text Box 9">
          <a:extLst>
            <a:ext uri="{FF2B5EF4-FFF2-40B4-BE49-F238E27FC236}">
              <a16:creationId xmlns:a16="http://schemas.microsoft.com/office/drawing/2014/main" id="{8DF21B24-4E82-481C-ABDA-24F5D04F9CFC}"/>
            </a:ext>
          </a:extLst>
        </xdr:cNvPr>
        <xdr:cNvSpPr txBox="1">
          <a:spLocks noChangeArrowheads="1"/>
        </xdr:cNvSpPr>
      </xdr:nvSpPr>
      <xdr:spPr bwMode="auto">
        <a:xfrm>
          <a:off x="0" y="77838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316</xdr:row>
      <xdr:rowOff>0</xdr:rowOff>
    </xdr:from>
    <xdr:to>
      <xdr:col>0</xdr:col>
      <xdr:colOff>114300</xdr:colOff>
      <xdr:row>317</xdr:row>
      <xdr:rowOff>19050</xdr:rowOff>
    </xdr:to>
    <xdr:sp macro="" textlink="">
      <xdr:nvSpPr>
        <xdr:cNvPr id="2149" name="Text Box 10">
          <a:extLst>
            <a:ext uri="{FF2B5EF4-FFF2-40B4-BE49-F238E27FC236}">
              <a16:creationId xmlns:a16="http://schemas.microsoft.com/office/drawing/2014/main" id="{98591CAE-E1E8-4859-9F17-8CAB99812D99}"/>
            </a:ext>
          </a:extLst>
        </xdr:cNvPr>
        <xdr:cNvSpPr txBox="1">
          <a:spLocks noChangeArrowheads="1"/>
        </xdr:cNvSpPr>
      </xdr:nvSpPr>
      <xdr:spPr bwMode="auto">
        <a:xfrm>
          <a:off x="0" y="778383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50" name="Text Box 1">
          <a:extLst>
            <a:ext uri="{FF2B5EF4-FFF2-40B4-BE49-F238E27FC236}">
              <a16:creationId xmlns:a16="http://schemas.microsoft.com/office/drawing/2014/main" id="{2509CB04-C236-44C5-8A06-F3740BAB56A6}"/>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51" name="Text Box 2">
          <a:extLst>
            <a:ext uri="{FF2B5EF4-FFF2-40B4-BE49-F238E27FC236}">
              <a16:creationId xmlns:a16="http://schemas.microsoft.com/office/drawing/2014/main" id="{E16FAE24-FFAA-40E4-A855-4D0D04EB9A55}"/>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52" name="Text Box 7">
          <a:extLst>
            <a:ext uri="{FF2B5EF4-FFF2-40B4-BE49-F238E27FC236}">
              <a16:creationId xmlns:a16="http://schemas.microsoft.com/office/drawing/2014/main" id="{813A5959-7884-4DA6-A72C-9D01736C9209}"/>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53" name="Text Box 8">
          <a:extLst>
            <a:ext uri="{FF2B5EF4-FFF2-40B4-BE49-F238E27FC236}">
              <a16:creationId xmlns:a16="http://schemas.microsoft.com/office/drawing/2014/main" id="{A368B656-804F-4C55-BFB6-3EA6A3DB06E5}"/>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54" name="Text Box 9">
          <a:extLst>
            <a:ext uri="{FF2B5EF4-FFF2-40B4-BE49-F238E27FC236}">
              <a16:creationId xmlns:a16="http://schemas.microsoft.com/office/drawing/2014/main" id="{63954A24-ABE7-4895-A203-71E56AE62743}"/>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55" name="Text Box 10">
          <a:extLst>
            <a:ext uri="{FF2B5EF4-FFF2-40B4-BE49-F238E27FC236}">
              <a16:creationId xmlns:a16="http://schemas.microsoft.com/office/drawing/2014/main" id="{BF85C6B1-3D74-47B0-BC38-EF31E95F837F}"/>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56" name="Text Box 1">
          <a:extLst>
            <a:ext uri="{FF2B5EF4-FFF2-40B4-BE49-F238E27FC236}">
              <a16:creationId xmlns:a16="http://schemas.microsoft.com/office/drawing/2014/main" id="{A36F942E-035F-4060-8497-131B4F28B1DA}"/>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57" name="Text Box 2">
          <a:extLst>
            <a:ext uri="{FF2B5EF4-FFF2-40B4-BE49-F238E27FC236}">
              <a16:creationId xmlns:a16="http://schemas.microsoft.com/office/drawing/2014/main" id="{A0E5F282-2684-4C93-9B39-1739F60308A4}"/>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58" name="Text Box 7">
          <a:extLst>
            <a:ext uri="{FF2B5EF4-FFF2-40B4-BE49-F238E27FC236}">
              <a16:creationId xmlns:a16="http://schemas.microsoft.com/office/drawing/2014/main" id="{D5E16C37-180C-406C-AB47-3F054F129912}"/>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59" name="Text Box 8">
          <a:extLst>
            <a:ext uri="{FF2B5EF4-FFF2-40B4-BE49-F238E27FC236}">
              <a16:creationId xmlns:a16="http://schemas.microsoft.com/office/drawing/2014/main" id="{128B5573-308F-4546-AD50-44A57DF9F900}"/>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60" name="Text Box 9">
          <a:extLst>
            <a:ext uri="{FF2B5EF4-FFF2-40B4-BE49-F238E27FC236}">
              <a16:creationId xmlns:a16="http://schemas.microsoft.com/office/drawing/2014/main" id="{172BFD5D-F788-48BA-8EDF-415CD85FE482}"/>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61" name="Text Box 10">
          <a:extLst>
            <a:ext uri="{FF2B5EF4-FFF2-40B4-BE49-F238E27FC236}">
              <a16:creationId xmlns:a16="http://schemas.microsoft.com/office/drawing/2014/main" id="{72EDBCC2-AE29-4196-822C-421B46C75714}"/>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62" name="Text Box 1">
          <a:extLst>
            <a:ext uri="{FF2B5EF4-FFF2-40B4-BE49-F238E27FC236}">
              <a16:creationId xmlns:a16="http://schemas.microsoft.com/office/drawing/2014/main" id="{9F0753D0-BB99-498C-A015-5E826C766B42}"/>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63" name="Text Box 2">
          <a:extLst>
            <a:ext uri="{FF2B5EF4-FFF2-40B4-BE49-F238E27FC236}">
              <a16:creationId xmlns:a16="http://schemas.microsoft.com/office/drawing/2014/main" id="{4DFB304D-F1ED-485E-9E5B-86A4BC436047}"/>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64" name="Text Box 7">
          <a:extLst>
            <a:ext uri="{FF2B5EF4-FFF2-40B4-BE49-F238E27FC236}">
              <a16:creationId xmlns:a16="http://schemas.microsoft.com/office/drawing/2014/main" id="{52E4FB3C-6118-4CCD-9B80-59371E3A57DF}"/>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65" name="Text Box 8">
          <a:extLst>
            <a:ext uri="{FF2B5EF4-FFF2-40B4-BE49-F238E27FC236}">
              <a16:creationId xmlns:a16="http://schemas.microsoft.com/office/drawing/2014/main" id="{A480DED7-73F6-4056-AB5E-11B9028977E3}"/>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66" name="Text Box 9">
          <a:extLst>
            <a:ext uri="{FF2B5EF4-FFF2-40B4-BE49-F238E27FC236}">
              <a16:creationId xmlns:a16="http://schemas.microsoft.com/office/drawing/2014/main" id="{EE1788F4-0A70-4F46-92FE-09846229D1E1}"/>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67" name="Text Box 10">
          <a:extLst>
            <a:ext uri="{FF2B5EF4-FFF2-40B4-BE49-F238E27FC236}">
              <a16:creationId xmlns:a16="http://schemas.microsoft.com/office/drawing/2014/main" id="{07CBD0A2-C023-4F8D-AA1F-1BC6E35289F1}"/>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68" name="Text Box 1">
          <a:extLst>
            <a:ext uri="{FF2B5EF4-FFF2-40B4-BE49-F238E27FC236}">
              <a16:creationId xmlns:a16="http://schemas.microsoft.com/office/drawing/2014/main" id="{1831A24B-60EB-48F9-AB8E-C7A0C1474E22}"/>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69" name="Text Box 2">
          <a:extLst>
            <a:ext uri="{FF2B5EF4-FFF2-40B4-BE49-F238E27FC236}">
              <a16:creationId xmlns:a16="http://schemas.microsoft.com/office/drawing/2014/main" id="{4C802217-48F2-49F3-BCAD-BF65350CD9C4}"/>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70" name="Text Box 7">
          <a:extLst>
            <a:ext uri="{FF2B5EF4-FFF2-40B4-BE49-F238E27FC236}">
              <a16:creationId xmlns:a16="http://schemas.microsoft.com/office/drawing/2014/main" id="{38D6FA11-9C98-49FC-B34B-2D3D9F0372E3}"/>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71" name="Text Box 8">
          <a:extLst>
            <a:ext uri="{FF2B5EF4-FFF2-40B4-BE49-F238E27FC236}">
              <a16:creationId xmlns:a16="http://schemas.microsoft.com/office/drawing/2014/main" id="{F88F1C80-95C2-4FB5-B7C3-2C5D93509FA1}"/>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72" name="Text Box 9">
          <a:extLst>
            <a:ext uri="{FF2B5EF4-FFF2-40B4-BE49-F238E27FC236}">
              <a16:creationId xmlns:a16="http://schemas.microsoft.com/office/drawing/2014/main" id="{BB1415D7-A649-48A6-B2C0-4BC47704178D}"/>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73" name="Text Box 10">
          <a:extLst>
            <a:ext uri="{FF2B5EF4-FFF2-40B4-BE49-F238E27FC236}">
              <a16:creationId xmlns:a16="http://schemas.microsoft.com/office/drawing/2014/main" id="{4BB3A6F8-5DD5-497D-883A-7C91A8FF53E7}"/>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74" name="Text Box 1">
          <a:extLst>
            <a:ext uri="{FF2B5EF4-FFF2-40B4-BE49-F238E27FC236}">
              <a16:creationId xmlns:a16="http://schemas.microsoft.com/office/drawing/2014/main" id="{43F6DC48-8AF2-4D5B-9FA3-967E33185554}"/>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75" name="Text Box 2">
          <a:extLst>
            <a:ext uri="{FF2B5EF4-FFF2-40B4-BE49-F238E27FC236}">
              <a16:creationId xmlns:a16="http://schemas.microsoft.com/office/drawing/2014/main" id="{060742E2-3627-4B96-B321-D31536C5EA94}"/>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76" name="Text Box 7">
          <a:extLst>
            <a:ext uri="{FF2B5EF4-FFF2-40B4-BE49-F238E27FC236}">
              <a16:creationId xmlns:a16="http://schemas.microsoft.com/office/drawing/2014/main" id="{6DF900BF-4AF3-4441-8C7C-58ECFC1F4709}"/>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77" name="Text Box 8">
          <a:extLst>
            <a:ext uri="{FF2B5EF4-FFF2-40B4-BE49-F238E27FC236}">
              <a16:creationId xmlns:a16="http://schemas.microsoft.com/office/drawing/2014/main" id="{C60F96F7-08A1-40DE-B2F2-60F32172A651}"/>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78" name="Text Box 9">
          <a:extLst>
            <a:ext uri="{FF2B5EF4-FFF2-40B4-BE49-F238E27FC236}">
              <a16:creationId xmlns:a16="http://schemas.microsoft.com/office/drawing/2014/main" id="{A1A15785-BC74-4D8B-9EAE-C6C0850C0443}"/>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79" name="Text Box 10">
          <a:extLst>
            <a:ext uri="{FF2B5EF4-FFF2-40B4-BE49-F238E27FC236}">
              <a16:creationId xmlns:a16="http://schemas.microsoft.com/office/drawing/2014/main" id="{251D2E26-4C7D-4E8A-A2C2-BE2AC672C6E7}"/>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80" name="Text Box 1">
          <a:extLst>
            <a:ext uri="{FF2B5EF4-FFF2-40B4-BE49-F238E27FC236}">
              <a16:creationId xmlns:a16="http://schemas.microsoft.com/office/drawing/2014/main" id="{40B9824C-5F67-432E-AAC8-9CCC97DCFCAB}"/>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81" name="Text Box 2">
          <a:extLst>
            <a:ext uri="{FF2B5EF4-FFF2-40B4-BE49-F238E27FC236}">
              <a16:creationId xmlns:a16="http://schemas.microsoft.com/office/drawing/2014/main" id="{CBAC7D4B-43FC-4022-A5CF-0E116F55FD64}"/>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82" name="Text Box 7">
          <a:extLst>
            <a:ext uri="{FF2B5EF4-FFF2-40B4-BE49-F238E27FC236}">
              <a16:creationId xmlns:a16="http://schemas.microsoft.com/office/drawing/2014/main" id="{56975FA8-3EEF-4B68-9092-C731A67A60F6}"/>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83" name="Text Box 8">
          <a:extLst>
            <a:ext uri="{FF2B5EF4-FFF2-40B4-BE49-F238E27FC236}">
              <a16:creationId xmlns:a16="http://schemas.microsoft.com/office/drawing/2014/main" id="{6F26544D-8769-425F-A5EA-54C1082679F8}"/>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84" name="Text Box 9">
          <a:extLst>
            <a:ext uri="{FF2B5EF4-FFF2-40B4-BE49-F238E27FC236}">
              <a16:creationId xmlns:a16="http://schemas.microsoft.com/office/drawing/2014/main" id="{6FC75D1F-40BA-4187-81A5-9A2B0B8F4431}"/>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85" name="Text Box 10">
          <a:extLst>
            <a:ext uri="{FF2B5EF4-FFF2-40B4-BE49-F238E27FC236}">
              <a16:creationId xmlns:a16="http://schemas.microsoft.com/office/drawing/2014/main" id="{5DDE949C-02A6-431F-9448-9B127B0A2723}"/>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86" name="Text Box 1">
          <a:extLst>
            <a:ext uri="{FF2B5EF4-FFF2-40B4-BE49-F238E27FC236}">
              <a16:creationId xmlns:a16="http://schemas.microsoft.com/office/drawing/2014/main" id="{6E772CC5-2E21-4143-BBCD-EAA379366A2D}"/>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87" name="Text Box 2">
          <a:extLst>
            <a:ext uri="{FF2B5EF4-FFF2-40B4-BE49-F238E27FC236}">
              <a16:creationId xmlns:a16="http://schemas.microsoft.com/office/drawing/2014/main" id="{D98F9745-37DC-4BC6-839C-85CE4C366E43}"/>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88" name="Text Box 7">
          <a:extLst>
            <a:ext uri="{FF2B5EF4-FFF2-40B4-BE49-F238E27FC236}">
              <a16:creationId xmlns:a16="http://schemas.microsoft.com/office/drawing/2014/main" id="{01FA8B57-A178-41D2-8D4C-EC1DAFC86745}"/>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89" name="Text Box 8">
          <a:extLst>
            <a:ext uri="{FF2B5EF4-FFF2-40B4-BE49-F238E27FC236}">
              <a16:creationId xmlns:a16="http://schemas.microsoft.com/office/drawing/2014/main" id="{B9A8199E-795F-4E62-8F55-0B3E0B8CBC50}"/>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90" name="Text Box 9">
          <a:extLst>
            <a:ext uri="{FF2B5EF4-FFF2-40B4-BE49-F238E27FC236}">
              <a16:creationId xmlns:a16="http://schemas.microsoft.com/office/drawing/2014/main" id="{03620A93-2D04-4C8C-AEB7-307F2DF8CABE}"/>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91" name="Text Box 10">
          <a:extLst>
            <a:ext uri="{FF2B5EF4-FFF2-40B4-BE49-F238E27FC236}">
              <a16:creationId xmlns:a16="http://schemas.microsoft.com/office/drawing/2014/main" id="{1011D5CD-0D37-48F1-BB59-7F0F75059E00}"/>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92" name="Text Box 1">
          <a:extLst>
            <a:ext uri="{FF2B5EF4-FFF2-40B4-BE49-F238E27FC236}">
              <a16:creationId xmlns:a16="http://schemas.microsoft.com/office/drawing/2014/main" id="{B6BFB0E7-ADA4-496A-91BE-28CFA169A4EF}"/>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93" name="Text Box 2">
          <a:extLst>
            <a:ext uri="{FF2B5EF4-FFF2-40B4-BE49-F238E27FC236}">
              <a16:creationId xmlns:a16="http://schemas.microsoft.com/office/drawing/2014/main" id="{656E48C4-023E-4CEB-926D-1DC20FF612E9}"/>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94" name="Text Box 7">
          <a:extLst>
            <a:ext uri="{FF2B5EF4-FFF2-40B4-BE49-F238E27FC236}">
              <a16:creationId xmlns:a16="http://schemas.microsoft.com/office/drawing/2014/main" id="{D48EC33A-A069-44D3-A436-BB7833175860}"/>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95" name="Text Box 8">
          <a:extLst>
            <a:ext uri="{FF2B5EF4-FFF2-40B4-BE49-F238E27FC236}">
              <a16:creationId xmlns:a16="http://schemas.microsoft.com/office/drawing/2014/main" id="{246643A3-FD38-4FC6-BBB9-BAD0B219C4B5}"/>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96" name="Text Box 9">
          <a:extLst>
            <a:ext uri="{FF2B5EF4-FFF2-40B4-BE49-F238E27FC236}">
              <a16:creationId xmlns:a16="http://schemas.microsoft.com/office/drawing/2014/main" id="{EDEF0734-F136-4006-A78A-572C2B974495}"/>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97" name="Text Box 10">
          <a:extLst>
            <a:ext uri="{FF2B5EF4-FFF2-40B4-BE49-F238E27FC236}">
              <a16:creationId xmlns:a16="http://schemas.microsoft.com/office/drawing/2014/main" id="{A36D0894-621D-4A8B-B834-60176249E93A}"/>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98" name="Text Box 1">
          <a:extLst>
            <a:ext uri="{FF2B5EF4-FFF2-40B4-BE49-F238E27FC236}">
              <a16:creationId xmlns:a16="http://schemas.microsoft.com/office/drawing/2014/main" id="{E21D0261-883C-425C-8297-01FB11DC5768}"/>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199" name="Text Box 2">
          <a:extLst>
            <a:ext uri="{FF2B5EF4-FFF2-40B4-BE49-F238E27FC236}">
              <a16:creationId xmlns:a16="http://schemas.microsoft.com/office/drawing/2014/main" id="{46A74B6D-10BD-4D73-884C-AF51E48735A6}"/>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00" name="Text Box 7">
          <a:extLst>
            <a:ext uri="{FF2B5EF4-FFF2-40B4-BE49-F238E27FC236}">
              <a16:creationId xmlns:a16="http://schemas.microsoft.com/office/drawing/2014/main" id="{4853E3F3-FAFC-4E18-824C-02D9600D743C}"/>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01" name="Text Box 8">
          <a:extLst>
            <a:ext uri="{FF2B5EF4-FFF2-40B4-BE49-F238E27FC236}">
              <a16:creationId xmlns:a16="http://schemas.microsoft.com/office/drawing/2014/main" id="{0BCBDFF4-F602-4AE3-BDB4-3DA3282061C6}"/>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02" name="Text Box 9">
          <a:extLst>
            <a:ext uri="{FF2B5EF4-FFF2-40B4-BE49-F238E27FC236}">
              <a16:creationId xmlns:a16="http://schemas.microsoft.com/office/drawing/2014/main" id="{A672E798-4A4D-4002-8B46-7F26767D6776}"/>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03" name="Text Box 10">
          <a:extLst>
            <a:ext uri="{FF2B5EF4-FFF2-40B4-BE49-F238E27FC236}">
              <a16:creationId xmlns:a16="http://schemas.microsoft.com/office/drawing/2014/main" id="{872B1E1E-6925-4533-9FE7-D5709B6448BF}"/>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04" name="Text Box 1">
          <a:extLst>
            <a:ext uri="{FF2B5EF4-FFF2-40B4-BE49-F238E27FC236}">
              <a16:creationId xmlns:a16="http://schemas.microsoft.com/office/drawing/2014/main" id="{18E12E32-D352-4832-9E8C-4194E469032B}"/>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05" name="Text Box 2">
          <a:extLst>
            <a:ext uri="{FF2B5EF4-FFF2-40B4-BE49-F238E27FC236}">
              <a16:creationId xmlns:a16="http://schemas.microsoft.com/office/drawing/2014/main" id="{4B047C02-5FBF-436B-9D45-39A0FF250D28}"/>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06" name="Text Box 7">
          <a:extLst>
            <a:ext uri="{FF2B5EF4-FFF2-40B4-BE49-F238E27FC236}">
              <a16:creationId xmlns:a16="http://schemas.microsoft.com/office/drawing/2014/main" id="{4FBFC276-787C-41D2-AA30-74D31F1AE871}"/>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07" name="Text Box 8">
          <a:extLst>
            <a:ext uri="{FF2B5EF4-FFF2-40B4-BE49-F238E27FC236}">
              <a16:creationId xmlns:a16="http://schemas.microsoft.com/office/drawing/2014/main" id="{3CAF9E5F-40F0-4EA8-A073-B59E7ED92724}"/>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08" name="Text Box 9">
          <a:extLst>
            <a:ext uri="{FF2B5EF4-FFF2-40B4-BE49-F238E27FC236}">
              <a16:creationId xmlns:a16="http://schemas.microsoft.com/office/drawing/2014/main" id="{37562135-1A05-453D-9BC7-39C060DAF9C3}"/>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09" name="Text Box 10">
          <a:extLst>
            <a:ext uri="{FF2B5EF4-FFF2-40B4-BE49-F238E27FC236}">
              <a16:creationId xmlns:a16="http://schemas.microsoft.com/office/drawing/2014/main" id="{B5A7EC05-CF65-4A70-B952-C77BFE58B5BF}"/>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10" name="Text Box 1">
          <a:extLst>
            <a:ext uri="{FF2B5EF4-FFF2-40B4-BE49-F238E27FC236}">
              <a16:creationId xmlns:a16="http://schemas.microsoft.com/office/drawing/2014/main" id="{8977BDE4-7FF4-4D92-B6F7-2A93CD105681}"/>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11" name="Text Box 2">
          <a:extLst>
            <a:ext uri="{FF2B5EF4-FFF2-40B4-BE49-F238E27FC236}">
              <a16:creationId xmlns:a16="http://schemas.microsoft.com/office/drawing/2014/main" id="{28166967-0CB2-4CD0-B5D3-DABA71531237}"/>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12" name="Text Box 7">
          <a:extLst>
            <a:ext uri="{FF2B5EF4-FFF2-40B4-BE49-F238E27FC236}">
              <a16:creationId xmlns:a16="http://schemas.microsoft.com/office/drawing/2014/main" id="{CD12D9B7-93A7-4734-9E46-4797BDC199A6}"/>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13" name="Text Box 8">
          <a:extLst>
            <a:ext uri="{FF2B5EF4-FFF2-40B4-BE49-F238E27FC236}">
              <a16:creationId xmlns:a16="http://schemas.microsoft.com/office/drawing/2014/main" id="{0FB70D46-04D2-4544-A9EC-B0B4B66C0F84}"/>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14" name="Text Box 9">
          <a:extLst>
            <a:ext uri="{FF2B5EF4-FFF2-40B4-BE49-F238E27FC236}">
              <a16:creationId xmlns:a16="http://schemas.microsoft.com/office/drawing/2014/main" id="{3382E61F-B050-4533-9623-49FB00C10361}"/>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15" name="Text Box 10">
          <a:extLst>
            <a:ext uri="{FF2B5EF4-FFF2-40B4-BE49-F238E27FC236}">
              <a16:creationId xmlns:a16="http://schemas.microsoft.com/office/drawing/2014/main" id="{74CC9E72-458E-4B53-BC65-96F20C13A136}"/>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16" name="Text Box 1">
          <a:extLst>
            <a:ext uri="{FF2B5EF4-FFF2-40B4-BE49-F238E27FC236}">
              <a16:creationId xmlns:a16="http://schemas.microsoft.com/office/drawing/2014/main" id="{D7490D3F-8B9E-40AD-9EF7-3B4D78725D75}"/>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17" name="Text Box 2">
          <a:extLst>
            <a:ext uri="{FF2B5EF4-FFF2-40B4-BE49-F238E27FC236}">
              <a16:creationId xmlns:a16="http://schemas.microsoft.com/office/drawing/2014/main" id="{5A40FBD9-63B1-4692-97FC-022AFD8677FF}"/>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18" name="Text Box 7">
          <a:extLst>
            <a:ext uri="{FF2B5EF4-FFF2-40B4-BE49-F238E27FC236}">
              <a16:creationId xmlns:a16="http://schemas.microsoft.com/office/drawing/2014/main" id="{4D0C9656-BD41-4753-9F0E-9F4400878862}"/>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19" name="Text Box 8">
          <a:extLst>
            <a:ext uri="{FF2B5EF4-FFF2-40B4-BE49-F238E27FC236}">
              <a16:creationId xmlns:a16="http://schemas.microsoft.com/office/drawing/2014/main" id="{435FF0AD-821A-4340-AB16-F5A4EA12FCFF}"/>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20" name="Text Box 9">
          <a:extLst>
            <a:ext uri="{FF2B5EF4-FFF2-40B4-BE49-F238E27FC236}">
              <a16:creationId xmlns:a16="http://schemas.microsoft.com/office/drawing/2014/main" id="{D616099E-C67C-467E-9D4C-CE7826C669F4}"/>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21" name="Text Box 10">
          <a:extLst>
            <a:ext uri="{FF2B5EF4-FFF2-40B4-BE49-F238E27FC236}">
              <a16:creationId xmlns:a16="http://schemas.microsoft.com/office/drawing/2014/main" id="{9138B3B3-E1C7-43D8-8E3E-25945AFE41D4}"/>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22" name="Text Box 1">
          <a:extLst>
            <a:ext uri="{FF2B5EF4-FFF2-40B4-BE49-F238E27FC236}">
              <a16:creationId xmlns:a16="http://schemas.microsoft.com/office/drawing/2014/main" id="{2A9E7B48-6654-42A9-97D9-3AB03979CB77}"/>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23" name="Text Box 2">
          <a:extLst>
            <a:ext uri="{FF2B5EF4-FFF2-40B4-BE49-F238E27FC236}">
              <a16:creationId xmlns:a16="http://schemas.microsoft.com/office/drawing/2014/main" id="{2054ACDA-5E64-42DD-A1F0-B6C2715E8C99}"/>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24" name="Text Box 7">
          <a:extLst>
            <a:ext uri="{FF2B5EF4-FFF2-40B4-BE49-F238E27FC236}">
              <a16:creationId xmlns:a16="http://schemas.microsoft.com/office/drawing/2014/main" id="{467FBD40-D9C1-456E-B6D4-5E926260895B}"/>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25" name="Text Box 8">
          <a:extLst>
            <a:ext uri="{FF2B5EF4-FFF2-40B4-BE49-F238E27FC236}">
              <a16:creationId xmlns:a16="http://schemas.microsoft.com/office/drawing/2014/main" id="{B217FE1F-AEFE-4C07-9300-484C6B5906B7}"/>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26" name="Text Box 9">
          <a:extLst>
            <a:ext uri="{FF2B5EF4-FFF2-40B4-BE49-F238E27FC236}">
              <a16:creationId xmlns:a16="http://schemas.microsoft.com/office/drawing/2014/main" id="{7C1F50A0-FEB2-4CD1-A09B-945823BB0263}"/>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27" name="Text Box 10">
          <a:extLst>
            <a:ext uri="{FF2B5EF4-FFF2-40B4-BE49-F238E27FC236}">
              <a16:creationId xmlns:a16="http://schemas.microsoft.com/office/drawing/2014/main" id="{7F8F394D-DCAC-4AB9-877C-86F7A8E93FD9}"/>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28" name="Text Box 1">
          <a:extLst>
            <a:ext uri="{FF2B5EF4-FFF2-40B4-BE49-F238E27FC236}">
              <a16:creationId xmlns:a16="http://schemas.microsoft.com/office/drawing/2014/main" id="{F9E6468B-E67F-4A72-9B55-53B20287BFDA}"/>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29" name="Text Box 2">
          <a:extLst>
            <a:ext uri="{FF2B5EF4-FFF2-40B4-BE49-F238E27FC236}">
              <a16:creationId xmlns:a16="http://schemas.microsoft.com/office/drawing/2014/main" id="{A8B83178-26AC-4007-9617-9DCDBE36576A}"/>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30" name="Text Box 7">
          <a:extLst>
            <a:ext uri="{FF2B5EF4-FFF2-40B4-BE49-F238E27FC236}">
              <a16:creationId xmlns:a16="http://schemas.microsoft.com/office/drawing/2014/main" id="{CFACE420-D2AA-483A-9331-4FBC4F728EBD}"/>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31" name="Text Box 8">
          <a:extLst>
            <a:ext uri="{FF2B5EF4-FFF2-40B4-BE49-F238E27FC236}">
              <a16:creationId xmlns:a16="http://schemas.microsoft.com/office/drawing/2014/main" id="{5D0BBD6A-686C-430C-9EFE-05CEFE9E4A05}"/>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32" name="Text Box 9">
          <a:extLst>
            <a:ext uri="{FF2B5EF4-FFF2-40B4-BE49-F238E27FC236}">
              <a16:creationId xmlns:a16="http://schemas.microsoft.com/office/drawing/2014/main" id="{23882A23-1906-4F01-9CBE-E62704293AAC}"/>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33" name="Text Box 10">
          <a:extLst>
            <a:ext uri="{FF2B5EF4-FFF2-40B4-BE49-F238E27FC236}">
              <a16:creationId xmlns:a16="http://schemas.microsoft.com/office/drawing/2014/main" id="{9698C95B-DC47-401D-940C-AE2FBB2EE2E6}"/>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34" name="Text Box 1">
          <a:extLst>
            <a:ext uri="{FF2B5EF4-FFF2-40B4-BE49-F238E27FC236}">
              <a16:creationId xmlns:a16="http://schemas.microsoft.com/office/drawing/2014/main" id="{E242413D-1031-4211-8CB1-831CD4B7DBD9}"/>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35" name="Text Box 2">
          <a:extLst>
            <a:ext uri="{FF2B5EF4-FFF2-40B4-BE49-F238E27FC236}">
              <a16:creationId xmlns:a16="http://schemas.microsoft.com/office/drawing/2014/main" id="{B6666607-44F1-4854-8F04-843E83D9E5B5}"/>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36" name="Text Box 7">
          <a:extLst>
            <a:ext uri="{FF2B5EF4-FFF2-40B4-BE49-F238E27FC236}">
              <a16:creationId xmlns:a16="http://schemas.microsoft.com/office/drawing/2014/main" id="{3DB0C468-DB0A-4909-B363-A6149A611B59}"/>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37" name="Text Box 8">
          <a:extLst>
            <a:ext uri="{FF2B5EF4-FFF2-40B4-BE49-F238E27FC236}">
              <a16:creationId xmlns:a16="http://schemas.microsoft.com/office/drawing/2014/main" id="{54B8127C-6F67-407F-92F9-DC11C5774947}"/>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38" name="Text Box 9">
          <a:extLst>
            <a:ext uri="{FF2B5EF4-FFF2-40B4-BE49-F238E27FC236}">
              <a16:creationId xmlns:a16="http://schemas.microsoft.com/office/drawing/2014/main" id="{3882931E-6EC7-4BA7-BE34-57EAA7D8650A}"/>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39" name="Text Box 10">
          <a:extLst>
            <a:ext uri="{FF2B5EF4-FFF2-40B4-BE49-F238E27FC236}">
              <a16:creationId xmlns:a16="http://schemas.microsoft.com/office/drawing/2014/main" id="{7002C821-4962-48E7-9D6E-7BCD3532A63D}"/>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40" name="Text Box 1">
          <a:extLst>
            <a:ext uri="{FF2B5EF4-FFF2-40B4-BE49-F238E27FC236}">
              <a16:creationId xmlns:a16="http://schemas.microsoft.com/office/drawing/2014/main" id="{729DDF1D-2CC2-465E-9EE8-987BAE2EC4D9}"/>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41" name="Text Box 2">
          <a:extLst>
            <a:ext uri="{FF2B5EF4-FFF2-40B4-BE49-F238E27FC236}">
              <a16:creationId xmlns:a16="http://schemas.microsoft.com/office/drawing/2014/main" id="{61BF5A58-5C1A-4A44-BA8C-0E5AAD2BF431}"/>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42" name="Text Box 7">
          <a:extLst>
            <a:ext uri="{FF2B5EF4-FFF2-40B4-BE49-F238E27FC236}">
              <a16:creationId xmlns:a16="http://schemas.microsoft.com/office/drawing/2014/main" id="{6CC94D01-99A8-4D68-86E0-69D789175EB9}"/>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43" name="Text Box 8">
          <a:extLst>
            <a:ext uri="{FF2B5EF4-FFF2-40B4-BE49-F238E27FC236}">
              <a16:creationId xmlns:a16="http://schemas.microsoft.com/office/drawing/2014/main" id="{516B237E-BCB8-40A2-8661-A86F2F95BDAE}"/>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44" name="Text Box 9">
          <a:extLst>
            <a:ext uri="{FF2B5EF4-FFF2-40B4-BE49-F238E27FC236}">
              <a16:creationId xmlns:a16="http://schemas.microsoft.com/office/drawing/2014/main" id="{58D1754E-C5F7-41BF-898C-63709D13AA3D}"/>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314</xdr:row>
      <xdr:rowOff>0</xdr:rowOff>
    </xdr:from>
    <xdr:to>
      <xdr:col>0</xdr:col>
      <xdr:colOff>114300</xdr:colOff>
      <xdr:row>315</xdr:row>
      <xdr:rowOff>19050</xdr:rowOff>
    </xdr:to>
    <xdr:sp macro="" textlink="">
      <xdr:nvSpPr>
        <xdr:cNvPr id="2245" name="Text Box 10">
          <a:extLst>
            <a:ext uri="{FF2B5EF4-FFF2-40B4-BE49-F238E27FC236}">
              <a16:creationId xmlns:a16="http://schemas.microsoft.com/office/drawing/2014/main" id="{3E19FCA5-1B91-4495-A713-03DAF3D3B324}"/>
            </a:ext>
          </a:extLst>
        </xdr:cNvPr>
        <xdr:cNvSpPr txBox="1">
          <a:spLocks noChangeArrowheads="1"/>
        </xdr:cNvSpPr>
      </xdr:nvSpPr>
      <xdr:spPr bwMode="auto">
        <a:xfrm>
          <a:off x="0" y="774192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3</xdr:row>
      <xdr:rowOff>0</xdr:rowOff>
    </xdr:from>
    <xdr:to>
      <xdr:col>0</xdr:col>
      <xdr:colOff>1905000</xdr:colOff>
      <xdr:row>4</xdr:row>
      <xdr:rowOff>0</xdr:rowOff>
    </xdr:to>
    <xdr:sp macro="" textlink="">
      <xdr:nvSpPr>
        <xdr:cNvPr id="2" name="文字方塊 1">
          <a:extLst>
            <a:ext uri="{FF2B5EF4-FFF2-40B4-BE49-F238E27FC236}">
              <a16:creationId xmlns:a16="http://schemas.microsoft.com/office/drawing/2014/main" id="{E38CD134-5918-46F6-9463-474FE511B22F}"/>
            </a:ext>
          </a:extLst>
        </xdr:cNvPr>
        <xdr:cNvSpPr txBox="1"/>
      </xdr:nvSpPr>
      <xdr:spPr>
        <a:xfrm>
          <a:off x="0" y="628650"/>
          <a:ext cx="685800" cy="20955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endParaRPr lang="zh-TW" altLang="en-US" sz="1200">
            <a:latin typeface="標楷體" panose="03000509000000000000" pitchFamily="65" charset="-120"/>
          </a:endParaRPr>
        </a:p>
      </xdr:txBody>
    </xdr:sp>
    <xdr:clientData/>
  </xdr:twoCellAnchor>
  <xdr:twoCellAnchor>
    <xdr:from>
      <xdr:col>2</xdr:col>
      <xdr:colOff>0</xdr:colOff>
      <xdr:row>3</xdr:row>
      <xdr:rowOff>0</xdr:rowOff>
    </xdr:from>
    <xdr:to>
      <xdr:col>3</xdr:col>
      <xdr:colOff>0</xdr:colOff>
      <xdr:row>4</xdr:row>
      <xdr:rowOff>0</xdr:rowOff>
    </xdr:to>
    <xdr:sp macro="" textlink="">
      <xdr:nvSpPr>
        <xdr:cNvPr id="3" name="文字方塊 2">
          <a:extLst>
            <a:ext uri="{FF2B5EF4-FFF2-40B4-BE49-F238E27FC236}">
              <a16:creationId xmlns:a16="http://schemas.microsoft.com/office/drawing/2014/main" id="{25792690-AD61-4612-89C9-11D9630A12BA}"/>
            </a:ext>
          </a:extLst>
        </xdr:cNvPr>
        <xdr:cNvSpPr txBox="1"/>
      </xdr:nvSpPr>
      <xdr:spPr>
        <a:xfrm>
          <a:off x="1371600" y="628650"/>
          <a:ext cx="685800" cy="20955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algn="r"/>
          <a:r>
            <a:rPr lang="zh-TW" altLang="en-US" sz="1200">
              <a:latin typeface="標楷體" panose="03000509000000000000" pitchFamily="65" charset="-120"/>
            </a:rPr>
            <a:t>單位</a:t>
          </a:r>
          <a:r>
            <a:rPr lang="en-US" altLang="zh-TW" sz="1200">
              <a:latin typeface="標楷體" panose="03000509000000000000" pitchFamily="65" charset="-120"/>
            </a:rPr>
            <a:t>:</a:t>
          </a:r>
          <a:r>
            <a:rPr lang="zh-TW" altLang="en-US" sz="1200">
              <a:latin typeface="標楷體" panose="03000509000000000000" pitchFamily="65" charset="-120"/>
            </a:rPr>
            <a:t>新臺幣千元</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3</xdr:row>
      <xdr:rowOff>0</xdr:rowOff>
    </xdr:from>
    <xdr:to>
      <xdr:col>0</xdr:col>
      <xdr:colOff>1905000</xdr:colOff>
      <xdr:row>4</xdr:row>
      <xdr:rowOff>0</xdr:rowOff>
    </xdr:to>
    <xdr:sp macro="" textlink="">
      <xdr:nvSpPr>
        <xdr:cNvPr id="2" name="文字方塊 1">
          <a:extLst>
            <a:ext uri="{FF2B5EF4-FFF2-40B4-BE49-F238E27FC236}">
              <a16:creationId xmlns:a16="http://schemas.microsoft.com/office/drawing/2014/main" id="{2A6ABC46-99BF-431E-8250-9B6A0B722819}"/>
            </a:ext>
          </a:extLst>
        </xdr:cNvPr>
        <xdr:cNvSpPr txBox="1"/>
      </xdr:nvSpPr>
      <xdr:spPr>
        <a:xfrm>
          <a:off x="0" y="628650"/>
          <a:ext cx="685800" cy="20955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endParaRPr lang="zh-TW" altLang="en-US" sz="1200">
            <a:latin typeface="標楷體" panose="03000509000000000000" pitchFamily="65" charset="-12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3</xdr:col>
      <xdr:colOff>1093470</xdr:colOff>
      <xdr:row>3</xdr:row>
      <xdr:rowOff>0</xdr:rowOff>
    </xdr:from>
    <xdr:to>
      <xdr:col>5</xdr:col>
      <xdr:colOff>177127</xdr:colOff>
      <xdr:row>3</xdr:row>
      <xdr:rowOff>236352</xdr:rowOff>
    </xdr:to>
    <xdr:sp macro="" textlink="">
      <xdr:nvSpPr>
        <xdr:cNvPr id="2" name="Text Box 1">
          <a:extLst>
            <a:ext uri="{FF2B5EF4-FFF2-40B4-BE49-F238E27FC236}">
              <a16:creationId xmlns:a16="http://schemas.microsoft.com/office/drawing/2014/main" id="{A135026D-A8BF-4BE0-9C5D-5B570754C3EC}"/>
            </a:ext>
          </a:extLst>
        </xdr:cNvPr>
        <xdr:cNvSpPr txBox="1">
          <a:spLocks noChangeArrowheads="1"/>
        </xdr:cNvSpPr>
      </xdr:nvSpPr>
      <xdr:spPr bwMode="auto">
        <a:xfrm>
          <a:off x="4932045" y="1028700"/>
          <a:ext cx="1455382" cy="236352"/>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a:t>
          </a:r>
          <a:r>
            <a:rPr lang="en-US" altLang="zh-TW" sz="1200" b="0" i="0" u="none" strike="noStrike" baseline="0">
              <a:solidFill>
                <a:srgbClr val="000000"/>
              </a:solidFill>
              <a:latin typeface="標楷體"/>
              <a:ea typeface="標楷體"/>
            </a:rPr>
            <a:t>:</a:t>
          </a:r>
          <a:r>
            <a:rPr lang="zh-TW" altLang="en-US" sz="1200" b="0" i="0" u="none" strike="noStrike" baseline="0">
              <a:solidFill>
                <a:srgbClr val="000000"/>
              </a:solidFill>
              <a:latin typeface="標楷體"/>
              <a:ea typeface="標楷體"/>
            </a:rPr>
            <a:t>新臺幣千元</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ail.bot.com.tw/exchange/182319/Inbox/No%20Subject-6.EML/97&#24180;&#38928;&#31639;&#25613;&#30410;&#34920;1x.xls/C58EA28C-18C0-4a97-9AF2-036E93DDAFB3/&#38928;&#31639;/&#38928;&#31639;&#23529;&#26597;&#30456;&#38364;&#36039;&#26009;/&#20061;&#21313;&#24180;&#24230;&#38928;&#31639;&#36001;&#25919;&#37096;&#31561;&#21034;&#28187;&#26126;&#3204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ail.bot.com.tw/exchange/182319/Inbox/No%20Subject-6.EML/97&#24180;&#38928;&#31639;&#25613;&#30410;&#34920;1x.xls/C58EA28C-18C0-4a97-9AF2-036E93DDAFB3/&#38928;&#31639;/&#38928;&#31639;&#23529;&#26597;&#30456;&#38364;&#36039;&#26009;/92&#24180;&#24230;&#36001;&#25919;&#37096;&#34892;&#25919;&#38498;&#31435;&#27861;&#38498;&#23529;&#26680;&#21508;&#38917;&#25613;&#30410;&#21450;&#36027;&#29992;&#26126;&#3204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cbc09171/&#26700;&#38754;/97BS-&#21407;&#32232;/97b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刪減明細"/>
      <sheetName val="Sheet2"/>
      <sheetName val="Sheet3"/>
      <sheetName val="財行立審核預算收支損益"/>
      <sheetName val="參數及變數"/>
      <sheetName val="企业表一"/>
      <sheetName val="M-5A"/>
      <sheetName val="M-5C"/>
      <sheetName val="表07(總計)"/>
      <sheetName val="表06"/>
      <sheetName val="九十年度分配預算公式完整但正確值於另一sheet"/>
      <sheetName val="九十年度分配預算累計數版"/>
      <sheetName val="分期估計工作底稿"/>
      <sheetName val="九十年度分配預算依分期估計調整後"/>
      <sheetName val="工作底稿"/>
    </sheetNames>
    <sheetDataSet>
      <sheetData sheetId="0" refreshError="1">
        <row r="2">
          <cell r="H2" t="str">
            <v>單位：新台幣千元</v>
          </cell>
        </row>
        <row r="3">
          <cell r="D3" t="str">
            <v>原編數</v>
          </cell>
          <cell r="F3" t="str">
            <v>財政部核增(減)數</v>
          </cell>
          <cell r="H3" t="str">
            <v>財政部核列數</v>
          </cell>
        </row>
        <row r="4">
          <cell r="B4" t="str">
            <v>出國計畫</v>
          </cell>
          <cell r="D4">
            <v>2387</v>
          </cell>
          <cell r="F4">
            <v>-334</v>
          </cell>
          <cell r="H4">
            <v>2053</v>
          </cell>
        </row>
        <row r="6">
          <cell r="B6" t="str">
            <v>資本支出計畫：</v>
          </cell>
          <cell r="D6">
            <v>73877</v>
          </cell>
          <cell r="F6">
            <v>-1564</v>
          </cell>
          <cell r="H6">
            <v>72313</v>
          </cell>
        </row>
        <row r="7">
          <cell r="B7" t="str">
            <v>(非計畫型)</v>
          </cell>
        </row>
        <row r="8">
          <cell r="B8" t="str">
            <v>　</v>
          </cell>
          <cell r="C8" t="str">
            <v>土地改良物</v>
          </cell>
          <cell r="D8">
            <v>500</v>
          </cell>
          <cell r="F8">
            <v>0</v>
          </cell>
          <cell r="H8">
            <v>500</v>
          </cell>
        </row>
        <row r="9">
          <cell r="B9" t="str">
            <v>　</v>
          </cell>
          <cell r="C9" t="str">
            <v>房屋及建築</v>
          </cell>
          <cell r="D9">
            <v>4500</v>
          </cell>
          <cell r="F9">
            <v>-240</v>
          </cell>
          <cell r="H9">
            <v>4260</v>
          </cell>
        </row>
        <row r="10">
          <cell r="B10" t="str">
            <v>　</v>
          </cell>
          <cell r="C10" t="str">
            <v>機械及設備</v>
          </cell>
          <cell r="D10">
            <v>50696</v>
          </cell>
          <cell r="F10">
            <v>-447</v>
          </cell>
          <cell r="H10">
            <v>50249</v>
          </cell>
        </row>
        <row r="11">
          <cell r="B11" t="str">
            <v>　</v>
          </cell>
          <cell r="C11" t="str">
            <v>交通及運輸設備</v>
          </cell>
          <cell r="D11">
            <v>7834</v>
          </cell>
          <cell r="F11">
            <v>-304</v>
          </cell>
          <cell r="H11">
            <v>7530</v>
          </cell>
        </row>
        <row r="12">
          <cell r="B12" t="str">
            <v>　</v>
          </cell>
          <cell r="C12" t="str">
            <v>什項設備</v>
          </cell>
          <cell r="D12">
            <v>6693</v>
          </cell>
          <cell r="F12">
            <v>-419</v>
          </cell>
          <cell r="H12">
            <v>6274</v>
          </cell>
        </row>
        <row r="13">
          <cell r="B13" t="str">
            <v>　</v>
          </cell>
          <cell r="C13" t="str">
            <v>租賃權益改良</v>
          </cell>
          <cell r="D13">
            <v>3654</v>
          </cell>
          <cell r="F13">
            <v>-154</v>
          </cell>
          <cell r="H13">
            <v>3500</v>
          </cell>
        </row>
        <row r="15">
          <cell r="B15" t="str">
            <v>收支及盈餘</v>
          </cell>
        </row>
        <row r="17">
          <cell r="B17" t="str">
            <v>收入：</v>
          </cell>
          <cell r="D17">
            <v>76619862</v>
          </cell>
          <cell r="F17">
            <v>35967</v>
          </cell>
          <cell r="H17">
            <v>76655829</v>
          </cell>
        </row>
        <row r="18">
          <cell r="C18" t="str">
            <v>什項收入</v>
          </cell>
          <cell r="D18">
            <v>80584</v>
          </cell>
          <cell r="F18">
            <v>1000</v>
          </cell>
          <cell r="H18">
            <v>81584</v>
          </cell>
        </row>
        <row r="19">
          <cell r="C19" t="str">
            <v>長期股權投資利益</v>
          </cell>
          <cell r="D19">
            <v>64002</v>
          </cell>
          <cell r="F19">
            <v>34967</v>
          </cell>
          <cell r="H19">
            <v>98969</v>
          </cell>
        </row>
        <row r="20">
          <cell r="B20" t="str">
            <v>支出：</v>
          </cell>
          <cell r="D20">
            <v>75308328</v>
          </cell>
          <cell r="F20">
            <v>17520</v>
          </cell>
          <cell r="H20">
            <v>75325848</v>
          </cell>
        </row>
        <row r="21">
          <cell r="C21" t="str">
            <v>不動產投資損失</v>
          </cell>
          <cell r="D21">
            <v>34885</v>
          </cell>
          <cell r="F21">
            <v>-1885</v>
          </cell>
          <cell r="H21">
            <v>33000</v>
          </cell>
        </row>
        <row r="22">
          <cell r="C22" t="str">
            <v>各項提存</v>
          </cell>
          <cell r="D22">
            <v>1357346</v>
          </cell>
          <cell r="F22">
            <v>34915</v>
          </cell>
          <cell r="H22">
            <v>1392261</v>
          </cell>
        </row>
        <row r="23">
          <cell r="C23" t="str">
            <v>業務費用</v>
          </cell>
          <cell r="D23">
            <v>3646570</v>
          </cell>
          <cell r="F23">
            <v>-15086</v>
          </cell>
          <cell r="H23">
            <v>3631484</v>
          </cell>
        </row>
        <row r="24">
          <cell r="C24" t="str">
            <v>管理費用</v>
          </cell>
          <cell r="D24">
            <v>538535</v>
          </cell>
          <cell r="F24">
            <v>-396</v>
          </cell>
          <cell r="H24">
            <v>538139</v>
          </cell>
        </row>
        <row r="25">
          <cell r="C25" t="str">
            <v>員工訓練費用</v>
          </cell>
          <cell r="D25">
            <v>7665</v>
          </cell>
          <cell r="F25">
            <v>-28</v>
          </cell>
          <cell r="H25">
            <v>7637</v>
          </cell>
        </row>
        <row r="27">
          <cell r="B27" t="str">
            <v>稅前盈餘</v>
          </cell>
          <cell r="D27">
            <v>1311534</v>
          </cell>
          <cell r="F27">
            <v>18447</v>
          </cell>
          <cell r="H27">
            <v>1329981</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財行立審核預算收支損益"/>
      <sheetName val="財行立審核預算收支損益 (模擬問答)"/>
      <sheetName val="審核原因說明(財政部)"/>
      <sheetName val="審核原因說明 (行政院)"/>
      <sheetName val="財行立增減各費明細"/>
      <sheetName val="固定資產預算增減表"/>
      <sheetName val="立院審核各單位盈餘調整"/>
      <sheetName val="Sheet2"/>
      <sheetName val="企业表一"/>
      <sheetName val="M-5A"/>
      <sheetName val="M-5C"/>
      <sheetName val="刪減明細"/>
      <sheetName val="公司別"/>
      <sheetName val="T9901"/>
      <sheetName val="九十年度分配預算公式完整但正確值於另一sheet"/>
      <sheetName val="九十年度分配預算累計數版"/>
      <sheetName val="分期估計工作底稿"/>
      <sheetName val="九十年度分配預算依分期估計調整後"/>
      <sheetName val="簡版金融資負明細暫不使用"/>
      <sheetName val="#REF"/>
      <sheetName val="財行立審核預算收支損益_(模擬問答)"/>
      <sheetName val="審核原因說明_(行政院)"/>
      <sheetName val="財行立審核預算收支損益_(模擬問答)1"/>
      <sheetName val="審核原因說明_(行政院)1"/>
      <sheetName val="表01"/>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合併資負頁碼"/>
      <sheetName val="合併資負"/>
      <sheetName val="央行資負頁碼"/>
      <sheetName val="96盈餘分配(核定)"/>
      <sheetName val="97盈餘分配(原編)"/>
      <sheetName val="央行資負"/>
      <sheetName val="本年WP"/>
      <sheetName val="上年調後wp"/>
      <sheetName val="外匯局檢核"/>
      <sheetName val="本年CWP"/>
      <sheetName val="上年調後CWP"/>
      <sheetName val="固定資產"/>
      <sheetName val="資料表"/>
      <sheetName val="issue"/>
      <sheetName val="資料表 (空白)"/>
      <sheetName val="現流表"/>
      <sheetName val="年度"/>
      <sheetName val="修正分錄"/>
      <sheetName val="100盈餘分配(核定)調 "/>
      <sheetName val="100盈餘分配(法定)調"/>
      <sheetName val="101盈餘分配(原編)"/>
      <sheetName val="101盈餘分配(核定)"/>
      <sheetName val="上年調後wp (未調入)"/>
      <sheetName val="本年WP (未調入)"/>
      <sheetName val="PBA資負(本行)"/>
      <sheetName val="現流表wk"/>
      <sheetName val="現流表(本行wp)"/>
      <sheetName val="現流表(本行)"/>
      <sheetName val="PBA現流(本行)"/>
      <sheetName val="內往wp"/>
      <sheetName val="Combine分錄"/>
      <sheetName val="Combine"/>
      <sheetName val="Combine彙計"/>
      <sheetName val="現流表(合併wp)"/>
      <sheetName val="現流表(合併-細)"/>
      <sheetName val="現流表(合併)"/>
      <sheetName val="PBA現流(合併)"/>
      <sheetName val="現流表-合沖數(核定)"/>
      <sheetName val="PBA折舊(本行)"/>
      <sheetName val="折舊(印固)"/>
      <sheetName val="折舊(造固)"/>
      <sheetName val="折舊(合固)"/>
      <sheetName val="折舊(本行)"/>
      <sheetName val="折舊-合併(三單位合計)"/>
      <sheetName val="折舊(合併)"/>
      <sheetName val="折舊(印製)"/>
      <sheetName val="折舊(造幣)"/>
      <sheetName val="折舊(央-非)"/>
      <sheetName val="折舊(造-非)"/>
      <sheetName val="折舊(印-非)"/>
      <sheetName val="預算書比率"/>
      <sheetName val="預算書文字"/>
      <sheetName val="傳輸A(格式二)"/>
    </sheetNames>
    <sheetDataSet>
      <sheetData sheetId="0"/>
      <sheetData sheetId="1"/>
      <sheetData sheetId="2"/>
      <sheetData sheetId="3"/>
      <sheetData sheetId="4"/>
      <sheetData sheetId="5">
        <row r="100">
          <cell r="J100">
            <v>4756613</v>
          </cell>
        </row>
        <row r="103">
          <cell r="J103">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9.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4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8.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39.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147.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152.xml.rels><?xml version="1.0" encoding="UTF-8" standalone="yes"?>
<Relationships xmlns="http://schemas.openxmlformats.org/package/2006/relationships"><Relationship Id="rId1" Type="http://schemas.openxmlformats.org/officeDocument/2006/relationships/printerSettings" Target="../printerSettings/printerSettings150.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151.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56.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58.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_rels/sheet159.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158.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159.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160.bin"/></Relationships>
</file>

<file path=xl/worksheets/_rels/sheet163.xml.rels><?xml version="1.0" encoding="UTF-8" standalone="yes"?>
<Relationships xmlns="http://schemas.openxmlformats.org/package/2006/relationships"><Relationship Id="rId1" Type="http://schemas.openxmlformats.org/officeDocument/2006/relationships/printerSettings" Target="../printerSettings/printerSettings161.bin"/></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162.bin"/></Relationships>
</file>

<file path=xl/worksheets/_rels/sheet165.xml.rels><?xml version="1.0" encoding="UTF-8" standalone="yes"?>
<Relationships xmlns="http://schemas.openxmlformats.org/package/2006/relationships"><Relationship Id="rId1" Type="http://schemas.openxmlformats.org/officeDocument/2006/relationships/printerSettings" Target="../printerSettings/printerSettings163.bin"/></Relationships>
</file>

<file path=xl/worksheets/_rels/sheet166.xml.rels><?xml version="1.0" encoding="UTF-8" standalone="yes"?>
<Relationships xmlns="http://schemas.openxmlformats.org/package/2006/relationships"><Relationship Id="rId1" Type="http://schemas.openxmlformats.org/officeDocument/2006/relationships/printerSettings" Target="../printerSettings/printerSettings164.bin"/></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165.bin"/></Relationships>
</file>

<file path=xl/worksheets/_rels/sheet168.xml.rels><?xml version="1.0" encoding="UTF-8" standalone="yes"?>
<Relationships xmlns="http://schemas.openxmlformats.org/package/2006/relationships"><Relationship Id="rId1" Type="http://schemas.openxmlformats.org/officeDocument/2006/relationships/printerSettings" Target="../printerSettings/printerSettings166.bin"/></Relationships>
</file>

<file path=xl/worksheets/_rels/sheet169.xml.rels><?xml version="1.0" encoding="UTF-8" standalone="yes"?>
<Relationships xmlns="http://schemas.openxmlformats.org/package/2006/relationships"><Relationship Id="rId1" Type="http://schemas.openxmlformats.org/officeDocument/2006/relationships/printerSettings" Target="../printerSettings/printerSettings167.bin"/></Relationships>
</file>

<file path=xl/worksheets/_rels/sheet170.xml.rels><?xml version="1.0" encoding="UTF-8" standalone="yes"?>
<Relationships xmlns="http://schemas.openxmlformats.org/package/2006/relationships"><Relationship Id="rId1" Type="http://schemas.openxmlformats.org/officeDocument/2006/relationships/printerSettings" Target="../printerSettings/printerSettings168.bin"/></Relationships>
</file>

<file path=xl/worksheets/_rels/sheet171.xml.rels><?xml version="1.0" encoding="UTF-8" standalone="yes"?>
<Relationships xmlns="http://schemas.openxmlformats.org/package/2006/relationships"><Relationship Id="rId1" Type="http://schemas.openxmlformats.org/officeDocument/2006/relationships/printerSettings" Target="../printerSettings/printerSettings169.bin"/></Relationships>
</file>

<file path=xl/worksheets/_rels/sheet172.xml.rels><?xml version="1.0" encoding="UTF-8" standalone="yes"?>
<Relationships xmlns="http://schemas.openxmlformats.org/package/2006/relationships"><Relationship Id="rId1" Type="http://schemas.openxmlformats.org/officeDocument/2006/relationships/printerSettings" Target="../printerSettings/printerSettings170.bin"/></Relationships>
</file>

<file path=xl/worksheets/_rels/sheet173.xml.rels><?xml version="1.0" encoding="UTF-8" standalone="yes"?>
<Relationships xmlns="http://schemas.openxmlformats.org/package/2006/relationships"><Relationship Id="rId1" Type="http://schemas.openxmlformats.org/officeDocument/2006/relationships/printerSettings" Target="../printerSettings/printerSettings171.bin"/></Relationships>
</file>

<file path=xl/worksheets/_rels/sheet174.xml.rels><?xml version="1.0" encoding="UTF-8" standalone="yes"?>
<Relationships xmlns="http://schemas.openxmlformats.org/package/2006/relationships"><Relationship Id="rId1" Type="http://schemas.openxmlformats.org/officeDocument/2006/relationships/printerSettings" Target="../printerSettings/printerSettings172.bin"/></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173.bin"/></Relationships>
</file>

<file path=xl/worksheets/_rels/sheet176.xml.rels><?xml version="1.0" encoding="UTF-8" standalone="yes"?>
<Relationships xmlns="http://schemas.openxmlformats.org/package/2006/relationships"><Relationship Id="rId1" Type="http://schemas.openxmlformats.org/officeDocument/2006/relationships/printerSettings" Target="../printerSettings/printerSettings174.bin"/></Relationships>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75.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176.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177.bin"/></Relationships>
</file>

<file path=xl/worksheets/_rels/sheet18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8.bin"/></Relationships>
</file>

<file path=xl/worksheets/_rels/sheet18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9.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180.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181.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182.bin"/></Relationships>
</file>

<file path=xl/worksheets/_rels/sheet186.xml.rels><?xml version="1.0" encoding="UTF-8" standalone="yes"?>
<Relationships xmlns="http://schemas.openxmlformats.org/package/2006/relationships"><Relationship Id="rId1" Type="http://schemas.openxmlformats.org/officeDocument/2006/relationships/printerSettings" Target="../printerSettings/printerSettings183.bin"/></Relationships>
</file>

<file path=xl/worksheets/_rels/sheet18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4.bin"/></Relationships>
</file>

<file path=xl/worksheets/_rels/sheet188.xml.rels><?xml version="1.0" encoding="UTF-8" standalone="yes"?>
<Relationships xmlns="http://schemas.openxmlformats.org/package/2006/relationships"><Relationship Id="rId1" Type="http://schemas.openxmlformats.org/officeDocument/2006/relationships/printerSettings" Target="../printerSettings/printerSettings185.bin"/></Relationships>
</file>

<file path=xl/worksheets/_rels/sheet189.xml.rels><?xml version="1.0" encoding="UTF-8" standalone="yes"?>
<Relationships xmlns="http://schemas.openxmlformats.org/package/2006/relationships"><Relationship Id="rId1" Type="http://schemas.openxmlformats.org/officeDocument/2006/relationships/printerSettings" Target="../printerSettings/printerSettings186.bin"/></Relationships>
</file>

<file path=xl/worksheets/_rels/sheet190.xml.rels><?xml version="1.0" encoding="UTF-8" standalone="yes"?>
<Relationships xmlns="http://schemas.openxmlformats.org/package/2006/relationships"><Relationship Id="rId1" Type="http://schemas.openxmlformats.org/officeDocument/2006/relationships/printerSettings" Target="../printerSettings/printerSettings187.bin"/></Relationships>
</file>

<file path=xl/worksheets/_rels/sheet191.xml.rels><?xml version="1.0" encoding="UTF-8" standalone="yes"?>
<Relationships xmlns="http://schemas.openxmlformats.org/package/2006/relationships"><Relationship Id="rId1" Type="http://schemas.openxmlformats.org/officeDocument/2006/relationships/printerSettings" Target="../printerSettings/printerSettings188.bin"/></Relationships>
</file>

<file path=xl/worksheets/_rels/sheet192.xml.rels><?xml version="1.0" encoding="UTF-8" standalone="yes"?>
<Relationships xmlns="http://schemas.openxmlformats.org/package/2006/relationships"><Relationship Id="rId1" Type="http://schemas.openxmlformats.org/officeDocument/2006/relationships/printerSettings" Target="../printerSettings/printerSettings189.bin"/></Relationships>
</file>

<file path=xl/worksheets/_rels/sheet19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90.bin"/></Relationships>
</file>

<file path=xl/worksheets/_rels/sheet194.xml.rels><?xml version="1.0" encoding="UTF-8" standalone="yes"?>
<Relationships xmlns="http://schemas.openxmlformats.org/package/2006/relationships"><Relationship Id="rId1" Type="http://schemas.openxmlformats.org/officeDocument/2006/relationships/printerSettings" Target="../printerSettings/printerSettings191.bin"/></Relationships>
</file>

<file path=xl/worksheets/_rels/sheet195.xml.rels><?xml version="1.0" encoding="UTF-8" standalone="yes"?>
<Relationships xmlns="http://schemas.openxmlformats.org/package/2006/relationships"><Relationship Id="rId1" Type="http://schemas.openxmlformats.org/officeDocument/2006/relationships/printerSettings" Target="../printerSettings/printerSettings192.bin"/></Relationships>
</file>

<file path=xl/worksheets/_rels/sheet196.xml.rels><?xml version="1.0" encoding="UTF-8" standalone="yes"?>
<Relationships xmlns="http://schemas.openxmlformats.org/package/2006/relationships"><Relationship Id="rId1" Type="http://schemas.openxmlformats.org/officeDocument/2006/relationships/printerSettings" Target="../printerSettings/printerSettings193.bin"/></Relationships>
</file>

<file path=xl/worksheets/_rels/sheet197.xml.rels><?xml version="1.0" encoding="UTF-8" standalone="yes"?>
<Relationships xmlns="http://schemas.openxmlformats.org/package/2006/relationships"><Relationship Id="rId1" Type="http://schemas.openxmlformats.org/officeDocument/2006/relationships/printerSettings" Target="../printerSettings/printerSettings194.bin"/></Relationships>
</file>

<file path=xl/worksheets/_rels/sheet19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418A4-ED36-4A6C-B5DB-4BA4D7AA7BF4}">
  <sheetPr>
    <tabColor rgb="FFFFFF00"/>
  </sheetPr>
  <dimension ref="A1:Q46"/>
  <sheetViews>
    <sheetView topLeftCell="A22" zoomScaleNormal="100" workbookViewId="0">
      <selection activeCell="F47" sqref="F47"/>
    </sheetView>
  </sheetViews>
  <sheetFormatPr defaultRowHeight="16.5"/>
  <cols>
    <col min="1" max="1" width="25.25" customWidth="1"/>
    <col min="2" max="2" width="14.75" customWidth="1"/>
    <col min="3" max="3" width="20.625" customWidth="1"/>
    <col min="4" max="4" width="16.5" customWidth="1"/>
    <col min="5" max="5" width="30.625" customWidth="1"/>
    <col min="6" max="6" width="19.625" customWidth="1"/>
  </cols>
  <sheetData>
    <row r="1" spans="1:17" ht="24" customHeight="1">
      <c r="A1" s="763" t="s">
        <v>0</v>
      </c>
      <c r="B1" s="764"/>
      <c r="C1" s="764"/>
      <c r="D1" s="764"/>
      <c r="E1" s="1"/>
      <c r="F1" s="1"/>
      <c r="G1" s="2"/>
      <c r="H1" s="2"/>
      <c r="I1" s="2"/>
      <c r="J1" s="2"/>
      <c r="K1" s="2"/>
      <c r="L1" s="2"/>
      <c r="M1" s="2"/>
      <c r="N1" s="2"/>
      <c r="O1" s="2"/>
      <c r="P1" s="2"/>
      <c r="Q1" s="2"/>
    </row>
    <row r="3" spans="1:17" ht="19.5">
      <c r="B3" s="3"/>
    </row>
    <row r="6" spans="1:17" ht="28.5" customHeight="1">
      <c r="E6" s="4"/>
    </row>
    <row r="7" spans="1:17" ht="30" customHeight="1">
      <c r="E7" s="4"/>
    </row>
    <row r="8" spans="1:17" ht="24" customHeight="1"/>
    <row r="9" spans="1:17" ht="24" customHeight="1"/>
    <row r="10" spans="1:17">
      <c r="E10" t="s">
        <v>1</v>
      </c>
    </row>
    <row r="17" spans="1:4" ht="16.899999999999999" customHeight="1"/>
    <row r="18" spans="1:4" ht="16.899999999999999" customHeight="1"/>
    <row r="19" spans="1:4" ht="16.899999999999999" customHeight="1"/>
    <row r="20" spans="1:4" ht="16.899999999999999" customHeight="1"/>
    <row r="21" spans="1:4" ht="16.899999999999999" customHeight="1"/>
    <row r="22" spans="1:4" ht="16.899999999999999" customHeight="1"/>
    <row r="23" spans="1:4" ht="16.899999999999999" customHeight="1"/>
    <row r="24" spans="1:4" ht="16.899999999999999" customHeight="1"/>
    <row r="25" spans="1:4" ht="16.899999999999999" customHeight="1"/>
    <row r="26" spans="1:4" ht="16.899999999999999" customHeight="1">
      <c r="B26" s="5"/>
      <c r="C26" s="765" t="s">
        <v>2</v>
      </c>
      <c r="D26" s="765"/>
    </row>
    <row r="27" spans="1:4" ht="19.5">
      <c r="A27" s="6" t="s">
        <v>3</v>
      </c>
      <c r="B27" s="7" t="s">
        <v>4</v>
      </c>
      <c r="C27" s="8" t="s">
        <v>5</v>
      </c>
      <c r="D27" s="9" t="s">
        <v>4</v>
      </c>
    </row>
    <row r="28" spans="1:4" ht="19.5">
      <c r="A28" s="10" t="s">
        <v>6</v>
      </c>
      <c r="B28" s="11"/>
      <c r="C28" s="8"/>
      <c r="D28" s="12"/>
    </row>
    <row r="29" spans="1:4" ht="19.5">
      <c r="A29" s="13" t="s">
        <v>7</v>
      </c>
      <c r="B29" s="14">
        <v>25604972</v>
      </c>
      <c r="C29" s="13" t="s">
        <v>8</v>
      </c>
      <c r="D29" s="15">
        <f>D30+D31+D32</f>
        <v>40019968</v>
      </c>
    </row>
    <row r="30" spans="1:4" ht="19.5">
      <c r="A30" s="13" t="s">
        <v>9</v>
      </c>
      <c r="B30" s="14">
        <v>5787070</v>
      </c>
      <c r="C30" s="16" t="s">
        <v>10</v>
      </c>
      <c r="D30" s="17">
        <v>39208390</v>
      </c>
    </row>
    <row r="31" spans="1:4" ht="19.5">
      <c r="A31" s="13" t="s">
        <v>11</v>
      </c>
      <c r="B31" s="14">
        <v>6701028</v>
      </c>
      <c r="C31" s="16" t="s">
        <v>12</v>
      </c>
      <c r="D31" s="15">
        <v>792129</v>
      </c>
    </row>
    <row r="32" spans="1:4" ht="19.5">
      <c r="A32" s="13" t="s">
        <v>13</v>
      </c>
      <c r="B32" s="14">
        <v>1835228</v>
      </c>
      <c r="C32" s="14" t="s">
        <v>14</v>
      </c>
      <c r="D32" s="15">
        <v>19449</v>
      </c>
    </row>
    <row r="33" spans="1:9" ht="19.5">
      <c r="A33" s="13" t="s">
        <v>15</v>
      </c>
      <c r="B33" s="14">
        <v>29500</v>
      </c>
      <c r="C33" s="14" t="s">
        <v>16</v>
      </c>
      <c r="D33" s="15">
        <v>0</v>
      </c>
    </row>
    <row r="34" spans="1:9" ht="19.5">
      <c r="A34" s="13" t="s">
        <v>17</v>
      </c>
      <c r="B34" s="14">
        <v>62170</v>
      </c>
      <c r="C34" s="14"/>
      <c r="D34" s="15"/>
    </row>
    <row r="35" spans="1:9" ht="19.5">
      <c r="A35" s="18" t="s">
        <v>18</v>
      </c>
      <c r="B35" s="14"/>
      <c r="C35" s="14"/>
      <c r="D35" s="15"/>
    </row>
    <row r="36" spans="1:9" ht="19.5">
      <c r="A36" s="19" t="s">
        <v>19</v>
      </c>
      <c r="B36" s="20">
        <f>SUM(B29:B35)</f>
        <v>40019968</v>
      </c>
      <c r="C36" s="21" t="s">
        <v>19</v>
      </c>
      <c r="D36" s="22">
        <f>SUM(D29,D33)</f>
        <v>40019968</v>
      </c>
      <c r="G36" s="23"/>
      <c r="H36" s="23"/>
      <c r="I36" s="23"/>
    </row>
    <row r="37" spans="1:9" ht="19.5">
      <c r="A37" s="766" t="s">
        <v>1</v>
      </c>
      <c r="B37" s="766"/>
      <c r="C37" s="766"/>
      <c r="D37" s="766"/>
      <c r="G37" s="23"/>
      <c r="H37" s="23"/>
      <c r="I37" s="23"/>
    </row>
    <row r="38" spans="1:9" ht="19.5">
      <c r="A38" s="24"/>
      <c r="B38" s="25"/>
      <c r="C38" s="25"/>
      <c r="D38" s="25"/>
      <c r="G38" s="23"/>
      <c r="H38" s="23"/>
      <c r="I38" s="23"/>
    </row>
    <row r="39" spans="1:9" ht="19.5">
      <c r="G39" s="23"/>
      <c r="H39" s="23"/>
      <c r="I39" s="23"/>
    </row>
    <row r="40" spans="1:9" ht="19.5">
      <c r="A40" s="5" t="s">
        <v>20</v>
      </c>
      <c r="B40" s="5"/>
      <c r="C40" s="5"/>
      <c r="D40" s="5"/>
      <c r="G40" s="23"/>
      <c r="H40" s="23"/>
      <c r="I40" s="23"/>
    </row>
    <row r="41" spans="1:9" ht="19.5">
      <c r="A41" s="26" t="s">
        <v>21</v>
      </c>
      <c r="B41" s="7" t="str">
        <f>B27</f>
        <v>112年度預算</v>
      </c>
      <c r="C41" s="26" t="s">
        <v>22</v>
      </c>
      <c r="D41" s="27" t="str">
        <f>D27</f>
        <v>112年度預算</v>
      </c>
      <c r="G41" s="23"/>
      <c r="H41" s="23"/>
      <c r="I41" s="23"/>
    </row>
    <row r="42" spans="1:9" ht="19.5">
      <c r="A42" s="26" t="s">
        <v>7</v>
      </c>
      <c r="B42" s="28">
        <f>ROUND(B29/$B$36,4)</f>
        <v>0.63980000000000004</v>
      </c>
      <c r="C42" s="29" t="s">
        <v>23</v>
      </c>
      <c r="D42" s="30">
        <f>ROUND(D30/$D$36,4)</f>
        <v>0.97970000000000002</v>
      </c>
      <c r="G42" s="23"/>
      <c r="H42" s="23"/>
      <c r="I42" s="23"/>
    </row>
    <row r="43" spans="1:9" ht="19.5">
      <c r="A43" s="13" t="s">
        <v>9</v>
      </c>
      <c r="B43" s="31">
        <f>ROUND(B30/$B$36,4)</f>
        <v>0.14460000000000001</v>
      </c>
      <c r="C43" s="32" t="s">
        <v>12</v>
      </c>
      <c r="D43" s="33">
        <f>ROUND(D31/$D$36,4)</f>
        <v>1.9800000000000002E-2</v>
      </c>
      <c r="G43" s="23"/>
      <c r="H43" s="23"/>
      <c r="I43" s="23"/>
    </row>
    <row r="44" spans="1:9" ht="19.5">
      <c r="A44" s="13" t="s">
        <v>11</v>
      </c>
      <c r="B44" s="31">
        <f>ROUND(B31/$B$36,4)</f>
        <v>0.16739999999999999</v>
      </c>
      <c r="C44" s="14" t="s">
        <v>24</v>
      </c>
      <c r="D44" s="34">
        <f>ROUND(D32/$D$36,4)</f>
        <v>5.0000000000000001E-4</v>
      </c>
      <c r="E44" s="35"/>
      <c r="G44" s="23"/>
      <c r="H44" s="23"/>
      <c r="I44" s="23"/>
    </row>
    <row r="45" spans="1:9" ht="19.5">
      <c r="A45" s="36" t="s">
        <v>25</v>
      </c>
      <c r="B45" s="37">
        <f>1-B42-B43-B44</f>
        <v>4.8199999999999965E-2</v>
      </c>
      <c r="C45" s="22" t="s">
        <v>26</v>
      </c>
      <c r="D45" s="33">
        <f>ROUND(D33/$D$36,4)</f>
        <v>0</v>
      </c>
      <c r="G45" s="23"/>
      <c r="H45" s="23"/>
      <c r="I45" s="23"/>
    </row>
    <row r="46" spans="1:9" ht="19.5">
      <c r="A46" s="725" t="s">
        <v>19</v>
      </c>
      <c r="B46" s="38">
        <f>SUM(B42:B45)</f>
        <v>1</v>
      </c>
      <c r="C46" s="22" t="s">
        <v>19</v>
      </c>
      <c r="D46" s="724">
        <f>SUM(D42:D45)</f>
        <v>1</v>
      </c>
      <c r="F46" s="25"/>
      <c r="G46" s="23"/>
      <c r="H46" s="23"/>
      <c r="I46" s="23"/>
    </row>
  </sheetData>
  <mergeCells count="3">
    <mergeCell ref="A1:D1"/>
    <mergeCell ref="C26:D26"/>
    <mergeCell ref="A37:D37"/>
  </mergeCells>
  <phoneticPr fontId="3" type="noConversion"/>
  <printOptions horizontalCentered="1" verticalCentered="1"/>
  <pageMargins left="0.78" right="0.8" top="1.06" bottom="0.51181102362204722" header="0.51181102362204722" footer="0.31496062992125984"/>
  <pageSetup paperSize="9" scale="110" firstPageNumber="13" orientation="portrait" useFirstPageNumber="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B8C44-682B-479A-B284-4DC0E23D84C6}">
  <sheetPr>
    <tabColor rgb="FFFFFF00"/>
  </sheetPr>
  <dimension ref="A1:S44"/>
  <sheetViews>
    <sheetView topLeftCell="A19" zoomScaleNormal="100" workbookViewId="0">
      <selection activeCell="E12" sqref="E12"/>
    </sheetView>
  </sheetViews>
  <sheetFormatPr defaultRowHeight="16.5"/>
  <cols>
    <col min="1" max="1" width="24.125" style="470" customWidth="1"/>
    <col min="2" max="2" width="14.375" style="470" customWidth="1"/>
    <col min="3" max="3" width="26" style="470" customWidth="1"/>
    <col min="4" max="4" width="14.5" style="470" customWidth="1"/>
    <col min="5" max="5" width="26.625" style="470" customWidth="1"/>
    <col min="6" max="6" width="30.25" style="470" customWidth="1"/>
    <col min="7" max="11" width="9" style="470"/>
    <col min="12" max="12" width="15.5" style="470" customWidth="1"/>
    <col min="13" max="16384" width="9" style="470"/>
  </cols>
  <sheetData>
    <row r="1" spans="1:19" ht="27" customHeight="1">
      <c r="A1" s="767" t="s">
        <v>27</v>
      </c>
      <c r="B1" s="767"/>
      <c r="C1" s="767"/>
      <c r="D1" s="767"/>
      <c r="E1" s="1"/>
      <c r="F1" s="1"/>
      <c r="G1" s="1"/>
      <c r="H1" s="1"/>
      <c r="I1" s="1"/>
      <c r="J1" s="729"/>
      <c r="K1" s="729"/>
      <c r="L1" s="729"/>
      <c r="M1" s="1"/>
      <c r="N1" s="1"/>
      <c r="O1" s="1"/>
      <c r="P1" s="1"/>
      <c r="Q1" s="1"/>
      <c r="R1" s="1"/>
      <c r="S1" s="1"/>
    </row>
    <row r="2" spans="1:19" ht="21.75" customHeight="1">
      <c r="A2" s="5"/>
      <c r="B2" s="768"/>
      <c r="C2" s="769"/>
      <c r="D2" s="39"/>
      <c r="F2" s="3"/>
    </row>
    <row r="3" spans="1:19" ht="18" customHeight="1">
      <c r="A3" s="40"/>
      <c r="B3" s="40"/>
      <c r="C3" s="41"/>
      <c r="D3" s="42"/>
      <c r="E3" s="1"/>
      <c r="G3" s="43"/>
      <c r="H3" s="729"/>
      <c r="I3" s="729"/>
      <c r="J3" s="1"/>
      <c r="K3" s="1"/>
      <c r="L3" s="1"/>
      <c r="M3" s="1"/>
      <c r="N3" s="1"/>
      <c r="O3" s="1"/>
      <c r="P3" s="1"/>
      <c r="Q3" s="1"/>
      <c r="R3" s="1"/>
      <c r="S3" s="1"/>
    </row>
    <row r="4" spans="1:19" ht="23.25" customHeight="1">
      <c r="A4" s="39"/>
      <c r="B4" s="39"/>
      <c r="C4" s="39"/>
      <c r="D4" s="39"/>
    </row>
    <row r="5" spans="1:19" ht="23.25" customHeight="1">
      <c r="A5" s="39"/>
      <c r="B5" s="39"/>
      <c r="C5" s="39"/>
      <c r="D5" s="39"/>
    </row>
    <row r="6" spans="1:19" ht="23.25" customHeight="1">
      <c r="A6" s="39"/>
      <c r="B6" s="39"/>
      <c r="C6" s="39"/>
      <c r="D6" s="39"/>
    </row>
    <row r="7" spans="1:19" ht="16.5" customHeight="1">
      <c r="A7" s="39"/>
      <c r="B7" s="39"/>
      <c r="C7" s="39"/>
      <c r="D7" s="39"/>
    </row>
    <row r="8" spans="1:19" ht="18" customHeight="1">
      <c r="A8" s="39"/>
      <c r="B8" s="39"/>
      <c r="C8" s="39"/>
      <c r="D8" s="39"/>
      <c r="E8" s="470" t="s">
        <v>1</v>
      </c>
    </row>
    <row r="9" spans="1:19" ht="23.25" customHeight="1">
      <c r="A9" s="39"/>
      <c r="B9" s="39"/>
      <c r="C9" s="39"/>
      <c r="D9" s="39"/>
    </row>
    <row r="10" spans="1:19" ht="15.75" customHeight="1">
      <c r="A10" s="39"/>
      <c r="B10" s="39"/>
      <c r="C10" s="39"/>
      <c r="D10" s="39"/>
    </row>
    <row r="11" spans="1:19" ht="23.25" customHeight="1">
      <c r="A11" s="39"/>
      <c r="B11" s="39"/>
      <c r="C11" s="39"/>
      <c r="D11" s="39"/>
    </row>
    <row r="12" spans="1:19" ht="18" customHeight="1">
      <c r="A12" s="39"/>
      <c r="B12" s="39"/>
      <c r="C12" s="39"/>
      <c r="D12" s="39"/>
    </row>
    <row r="13" spans="1:19" ht="17.25" customHeight="1">
      <c r="A13" s="39"/>
      <c r="B13" s="39"/>
      <c r="C13" s="39"/>
    </row>
    <row r="14" spans="1:19" ht="36.75" customHeight="1">
      <c r="A14" s="39"/>
      <c r="B14" s="770"/>
      <c r="C14" s="771"/>
      <c r="D14" s="39"/>
    </row>
    <row r="15" spans="1:19" ht="23.25" customHeight="1">
      <c r="A15" s="39"/>
      <c r="B15" s="39"/>
      <c r="C15" s="39"/>
      <c r="D15" s="39"/>
      <c r="F15" s="44"/>
    </row>
    <row r="16" spans="1:19" ht="23.25" customHeight="1">
      <c r="A16" s="39"/>
      <c r="B16" s="39"/>
      <c r="C16" s="39"/>
      <c r="D16" s="39"/>
    </row>
    <row r="17" spans="1:12" ht="23.25" customHeight="1">
      <c r="A17" s="39"/>
      <c r="B17" s="39"/>
      <c r="C17" s="39"/>
      <c r="D17" s="39"/>
    </row>
    <row r="18" spans="1:12" ht="27.75">
      <c r="A18" s="39"/>
      <c r="B18" s="39"/>
      <c r="C18" s="39"/>
      <c r="D18" s="39"/>
      <c r="H18" s="23"/>
      <c r="I18" s="23"/>
    </row>
    <row r="19" spans="1:12" ht="27.75">
      <c r="A19" s="39"/>
      <c r="B19" s="39"/>
      <c r="C19" s="39"/>
      <c r="D19" s="39"/>
      <c r="H19" s="23"/>
      <c r="I19" s="23"/>
    </row>
    <row r="20" spans="1:12" ht="27.75">
      <c r="A20" s="39"/>
      <c r="B20" s="39"/>
      <c r="C20" s="39"/>
      <c r="D20" s="39"/>
      <c r="H20" s="23"/>
      <c r="I20" s="23"/>
    </row>
    <row r="21" spans="1:12" ht="27.75">
      <c r="A21" s="39"/>
      <c r="B21" s="39"/>
      <c r="C21" s="39"/>
      <c r="D21" s="39"/>
      <c r="H21" s="23"/>
      <c r="I21" s="23"/>
    </row>
    <row r="22" spans="1:12" ht="27.75">
      <c r="A22" s="39"/>
      <c r="B22" s="39"/>
      <c r="C22" s="39"/>
      <c r="D22" s="39"/>
      <c r="H22" s="23"/>
      <c r="I22" s="23"/>
    </row>
    <row r="23" spans="1:12" ht="19.5">
      <c r="A23" s="45"/>
      <c r="B23" s="45"/>
      <c r="C23" s="772" t="s">
        <v>28</v>
      </c>
      <c r="D23" s="772"/>
      <c r="H23" s="23"/>
      <c r="I23" s="23"/>
    </row>
    <row r="24" spans="1:12" ht="19.5">
      <c r="A24" s="46" t="s">
        <v>29</v>
      </c>
      <c r="B24" s="7" t="s">
        <v>4</v>
      </c>
      <c r="C24" s="46" t="s">
        <v>30</v>
      </c>
      <c r="D24" s="27" t="s">
        <v>4</v>
      </c>
      <c r="H24" s="23"/>
      <c r="I24" s="23"/>
    </row>
    <row r="25" spans="1:12" ht="19.5">
      <c r="A25" s="26" t="s">
        <v>31</v>
      </c>
      <c r="B25" s="47">
        <f>SUM(B26:B29)</f>
        <v>20586595</v>
      </c>
      <c r="C25" s="48" t="s">
        <v>32</v>
      </c>
      <c r="D25" s="49">
        <f>SUM(D26:D31)</f>
        <v>15328743</v>
      </c>
      <c r="H25" s="23"/>
      <c r="I25" s="23"/>
    </row>
    <row r="26" spans="1:12" ht="19.5">
      <c r="A26" s="13" t="s">
        <v>33</v>
      </c>
      <c r="B26" s="14">
        <v>10220466</v>
      </c>
      <c r="C26" s="13" t="s">
        <v>34</v>
      </c>
      <c r="D26" s="17">
        <v>8120652</v>
      </c>
      <c r="H26" s="23"/>
      <c r="I26" s="23"/>
    </row>
    <row r="27" spans="1:12" ht="19.5">
      <c r="A27" s="13" t="s">
        <v>35</v>
      </c>
      <c r="B27" s="14">
        <v>88860</v>
      </c>
      <c r="C27" s="13" t="s">
        <v>36</v>
      </c>
      <c r="D27" s="17">
        <v>1124895</v>
      </c>
      <c r="H27" s="23"/>
      <c r="I27" s="23"/>
    </row>
    <row r="28" spans="1:12" ht="19.5">
      <c r="A28" s="13" t="s">
        <v>37</v>
      </c>
      <c r="B28" s="14">
        <v>9343864</v>
      </c>
      <c r="C28" s="14" t="s">
        <v>38</v>
      </c>
      <c r="D28" s="15">
        <v>5542073</v>
      </c>
      <c r="H28" s="23"/>
      <c r="I28" s="23"/>
    </row>
    <row r="29" spans="1:12" ht="19.5">
      <c r="A29" s="13" t="s">
        <v>39</v>
      </c>
      <c r="B29" s="50">
        <v>933405</v>
      </c>
      <c r="C29" s="51" t="s">
        <v>40</v>
      </c>
      <c r="D29" s="15">
        <v>10483</v>
      </c>
      <c r="E29" s="52"/>
      <c r="F29" s="52"/>
      <c r="G29" s="53"/>
      <c r="H29" s="53"/>
      <c r="I29" s="53"/>
      <c r="J29" s="729"/>
      <c r="K29" s="729"/>
      <c r="L29" s="729"/>
    </row>
    <row r="30" spans="1:12" ht="19.5">
      <c r="A30" s="13" t="s">
        <v>41</v>
      </c>
      <c r="B30" s="14">
        <v>185494</v>
      </c>
      <c r="C30" s="51" t="s">
        <v>42</v>
      </c>
      <c r="D30" s="15">
        <v>177867</v>
      </c>
      <c r="E30" s="52"/>
      <c r="F30" s="52"/>
      <c r="G30" s="53"/>
      <c r="H30" s="53"/>
      <c r="I30" s="53"/>
      <c r="J30" s="729"/>
      <c r="K30" s="729"/>
      <c r="L30" s="729"/>
    </row>
    <row r="31" spans="1:12" ht="19.5">
      <c r="A31" s="13"/>
      <c r="B31" s="14"/>
      <c r="C31" s="15" t="s">
        <v>43</v>
      </c>
      <c r="D31" s="15">
        <v>352773</v>
      </c>
      <c r="E31" s="54"/>
      <c r="F31" s="54"/>
      <c r="G31" s="23"/>
      <c r="H31" s="23"/>
      <c r="I31" s="23"/>
    </row>
    <row r="32" spans="1:12" ht="19.5">
      <c r="A32" s="13"/>
      <c r="B32" s="14"/>
      <c r="C32" s="14" t="s">
        <v>44</v>
      </c>
      <c r="D32" s="15">
        <v>886480</v>
      </c>
    </row>
    <row r="33" spans="1:6" ht="19.5">
      <c r="A33" s="36"/>
      <c r="B33" s="36"/>
      <c r="C33" s="14" t="s">
        <v>45</v>
      </c>
      <c r="D33" s="15">
        <v>4556866</v>
      </c>
    </row>
    <row r="34" spans="1:6" ht="19.5">
      <c r="A34" s="36" t="s">
        <v>46</v>
      </c>
      <c r="B34" s="20">
        <f>B25+B30</f>
        <v>20772089</v>
      </c>
      <c r="C34" s="55" t="s">
        <v>47</v>
      </c>
      <c r="D34" s="56">
        <f>D33+D25+D32</f>
        <v>20772089</v>
      </c>
    </row>
    <row r="35" spans="1:6" ht="19.5">
      <c r="A35" s="57"/>
      <c r="B35" s="52"/>
      <c r="C35" s="52"/>
      <c r="D35" s="58"/>
    </row>
    <row r="36" spans="1:6" ht="19.5">
      <c r="A36" s="59" t="s">
        <v>48</v>
      </c>
      <c r="B36" s="60">
        <f>ROUND(B26/$B$34,4)</f>
        <v>0.49199999999999999</v>
      </c>
      <c r="C36" s="61" t="s">
        <v>49</v>
      </c>
      <c r="D36" s="60">
        <f t="shared" ref="D36:D43" si="0">ROUND(D26/$D$34,4)</f>
        <v>0.39090000000000003</v>
      </c>
      <c r="E36" s="62">
        <f>ROUND(D26/$D$34,5)</f>
        <v>0.39094000000000001</v>
      </c>
      <c r="F36" s="62">
        <f>ROUND(B26/$B$34,5)</f>
        <v>0.49203000000000002</v>
      </c>
    </row>
    <row r="37" spans="1:6" ht="19.5">
      <c r="A37" s="63" t="s">
        <v>50</v>
      </c>
      <c r="B37" s="64">
        <f>ROUND(B27/$B$34,4)</f>
        <v>4.3E-3</v>
      </c>
      <c r="C37" s="65" t="s">
        <v>51</v>
      </c>
      <c r="D37" s="64">
        <f t="shared" si="0"/>
        <v>5.4199999999999998E-2</v>
      </c>
      <c r="E37" s="62">
        <f t="shared" ref="E37:E44" si="1">ROUND(D27/$D$34,5)</f>
        <v>5.4149999999999997E-2</v>
      </c>
      <c r="F37" s="62">
        <f t="shared" ref="F37:F44" si="2">ROUND(B27/$B$34,5)</f>
        <v>4.28E-3</v>
      </c>
    </row>
    <row r="38" spans="1:6" ht="19.5">
      <c r="A38" s="63" t="s">
        <v>52</v>
      </c>
      <c r="B38" s="64">
        <f>ROUND(B28/$B$34,4)+0.0001</f>
        <v>0.44989999999999997</v>
      </c>
      <c r="C38" s="66" t="s">
        <v>53</v>
      </c>
      <c r="D38" s="64">
        <f t="shared" si="0"/>
        <v>0.26679999999999998</v>
      </c>
      <c r="E38" s="62">
        <f t="shared" si="1"/>
        <v>0.26679999999999998</v>
      </c>
      <c r="F38" s="62">
        <f t="shared" si="2"/>
        <v>0.44983000000000001</v>
      </c>
    </row>
    <row r="39" spans="1:6" ht="19.5">
      <c r="A39" s="63" t="s">
        <v>54</v>
      </c>
      <c r="B39" s="64">
        <f>ROUND(B29/$B$34,4)</f>
        <v>4.4900000000000002E-2</v>
      </c>
      <c r="C39" s="67" t="s">
        <v>55</v>
      </c>
      <c r="D39" s="64">
        <f t="shared" si="0"/>
        <v>5.0000000000000001E-4</v>
      </c>
      <c r="E39" s="62">
        <f t="shared" si="1"/>
        <v>5.0000000000000001E-4</v>
      </c>
      <c r="F39" s="62">
        <f t="shared" si="2"/>
        <v>4.4940000000000001E-2</v>
      </c>
    </row>
    <row r="40" spans="1:6" ht="19.5">
      <c r="A40" s="65" t="s">
        <v>41</v>
      </c>
      <c r="B40" s="64">
        <f>ROUND(B30/$B$34,4)</f>
        <v>8.8999999999999999E-3</v>
      </c>
      <c r="C40" s="67" t="s">
        <v>56</v>
      </c>
      <c r="D40" s="64">
        <f t="shared" si="0"/>
        <v>8.6E-3</v>
      </c>
      <c r="E40" s="62">
        <f t="shared" si="1"/>
        <v>8.5599999999999999E-3</v>
      </c>
      <c r="F40" s="62">
        <f t="shared" si="2"/>
        <v>8.9300000000000004E-3</v>
      </c>
    </row>
    <row r="41" spans="1:6" ht="19.5">
      <c r="A41" s="65"/>
      <c r="B41" s="64"/>
      <c r="C41" s="68" t="s">
        <v>57</v>
      </c>
      <c r="D41" s="64">
        <f t="shared" si="0"/>
        <v>1.7000000000000001E-2</v>
      </c>
      <c r="E41" s="62">
        <f t="shared" si="1"/>
        <v>1.6979999999999999E-2</v>
      </c>
      <c r="F41" s="62">
        <f t="shared" si="2"/>
        <v>0</v>
      </c>
    </row>
    <row r="42" spans="1:6" ht="19.5">
      <c r="A42" s="65"/>
      <c r="B42" s="64"/>
      <c r="C42" s="66" t="s">
        <v>44</v>
      </c>
      <c r="D42" s="64">
        <f>ROUND(D32/$D$34,4)-0.0001</f>
        <v>4.2599999999999999E-2</v>
      </c>
      <c r="E42" s="69">
        <f t="shared" si="1"/>
        <v>4.2680000000000003E-2</v>
      </c>
      <c r="F42" s="62">
        <f t="shared" si="2"/>
        <v>0</v>
      </c>
    </row>
    <row r="43" spans="1:6" ht="19.5">
      <c r="A43" s="70"/>
      <c r="B43" s="71"/>
      <c r="C43" s="68" t="s">
        <v>45</v>
      </c>
      <c r="D43" s="72">
        <f t="shared" si="0"/>
        <v>0.21940000000000001</v>
      </c>
      <c r="E43" s="62">
        <f t="shared" si="1"/>
        <v>0.21937000000000001</v>
      </c>
      <c r="F43" s="62">
        <f t="shared" si="2"/>
        <v>0</v>
      </c>
    </row>
    <row r="44" spans="1:6" ht="19.5">
      <c r="A44" s="73"/>
      <c r="B44" s="74">
        <f>SUM(B36:B40)</f>
        <v>1</v>
      </c>
      <c r="C44" s="75"/>
      <c r="D44" s="74">
        <f>SUM(D36:D43)</f>
        <v>1</v>
      </c>
      <c r="E44" s="62">
        <f t="shared" si="1"/>
        <v>1</v>
      </c>
      <c r="F44" s="62">
        <f t="shared" si="2"/>
        <v>1</v>
      </c>
    </row>
  </sheetData>
  <mergeCells count="4">
    <mergeCell ref="A1:D1"/>
    <mergeCell ref="B2:C2"/>
    <mergeCell ref="B14:C14"/>
    <mergeCell ref="C23:D23"/>
  </mergeCells>
  <phoneticPr fontId="3" type="noConversion"/>
  <printOptions horizontalCentered="1"/>
  <pageMargins left="0.85" right="0.84" top="1.05" bottom="0.78740157480314965" header="0.51181102362204722" footer="0.51181102362204722"/>
  <pageSetup paperSize="9" orientation="portrait" r:id="rId1"/>
  <headerFooter alignWithMargins="0"/>
  <colBreaks count="1" manualBreakCount="1">
    <brk id="4" max="39"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CD8D-C878-448F-B08F-616AE1679494}">
  <sheetPr>
    <tabColor rgb="FFFFFF00"/>
  </sheetPr>
  <dimension ref="A1:I47"/>
  <sheetViews>
    <sheetView topLeftCell="A28" zoomScaleNormal="100" workbookViewId="0">
      <selection activeCell="D55" sqref="D55"/>
    </sheetView>
  </sheetViews>
  <sheetFormatPr defaultRowHeight="16.5"/>
  <cols>
    <col min="1" max="1" width="18.75" style="470" customWidth="1"/>
    <col min="2" max="2" width="12.75" style="470" customWidth="1"/>
    <col min="3" max="3" width="12.875" style="470" customWidth="1"/>
    <col min="4" max="4" width="13.5" style="470" customWidth="1"/>
    <col min="5" max="5" width="12.75" style="470" customWidth="1"/>
    <col min="6" max="6" width="13.5" style="470" customWidth="1"/>
    <col min="7" max="16384" width="9" style="470"/>
  </cols>
  <sheetData>
    <row r="1" spans="1:6" ht="27.75">
      <c r="A1" s="40" t="s">
        <v>58</v>
      </c>
      <c r="B1" s="1"/>
      <c r="C1" s="76"/>
      <c r="D1" s="1"/>
      <c r="E1" s="1"/>
      <c r="F1" s="1"/>
    </row>
    <row r="26" spans="1:9" ht="19.5">
      <c r="G26" s="23"/>
      <c r="H26" s="23"/>
      <c r="I26" s="23"/>
    </row>
    <row r="27" spans="1:9" ht="19.5">
      <c r="G27" s="23"/>
      <c r="H27" s="23"/>
      <c r="I27" s="23"/>
    </row>
    <row r="28" spans="1:9" ht="19.5">
      <c r="A28" s="45"/>
      <c r="B28" s="45"/>
      <c r="C28" s="45"/>
      <c r="D28" s="45"/>
      <c r="E28" s="765" t="s">
        <v>59</v>
      </c>
      <c r="F28" s="765"/>
      <c r="G28" s="23"/>
      <c r="H28" s="23"/>
      <c r="I28" s="23"/>
    </row>
    <row r="29" spans="1:9" ht="19.5">
      <c r="A29" s="61" t="s">
        <v>60</v>
      </c>
      <c r="B29" s="774" t="s">
        <v>61</v>
      </c>
      <c r="C29" s="774" t="s">
        <v>62</v>
      </c>
      <c r="D29" s="774" t="s">
        <v>63</v>
      </c>
      <c r="E29" s="774" t="s">
        <v>64</v>
      </c>
      <c r="F29" s="776" t="s">
        <v>4</v>
      </c>
      <c r="G29" s="23"/>
      <c r="H29" s="23"/>
      <c r="I29" s="23"/>
    </row>
    <row r="30" spans="1:9" ht="19.5">
      <c r="A30" s="77" t="s">
        <v>65</v>
      </c>
      <c r="B30" s="775"/>
      <c r="C30" s="775"/>
      <c r="D30" s="775"/>
      <c r="E30" s="775"/>
      <c r="F30" s="777"/>
      <c r="G30" s="23"/>
      <c r="H30" s="23"/>
      <c r="I30" s="23"/>
    </row>
    <row r="31" spans="1:9" ht="19.5">
      <c r="A31" s="61" t="s">
        <v>29</v>
      </c>
      <c r="B31" s="78"/>
      <c r="C31" s="78"/>
      <c r="D31" s="78"/>
      <c r="E31" s="78"/>
      <c r="F31" s="78"/>
      <c r="G31" s="23"/>
      <c r="H31" s="23"/>
      <c r="I31" s="23"/>
    </row>
    <row r="32" spans="1:9" ht="19.5">
      <c r="A32" s="77" t="s">
        <v>66</v>
      </c>
      <c r="B32" s="79">
        <v>15607579</v>
      </c>
      <c r="C32" s="79">
        <v>16866318</v>
      </c>
      <c r="D32" s="79">
        <v>18720202</v>
      </c>
      <c r="E32" s="79">
        <v>19285706</v>
      </c>
      <c r="F32" s="79">
        <v>20586595</v>
      </c>
      <c r="G32" s="23"/>
      <c r="H32" s="23"/>
      <c r="I32" s="23"/>
    </row>
    <row r="33" spans="1:9" ht="19.5">
      <c r="A33" s="77" t="s">
        <v>67</v>
      </c>
      <c r="B33" s="79">
        <v>278938</v>
      </c>
      <c r="C33" s="79">
        <v>498691</v>
      </c>
      <c r="D33" s="79">
        <v>284131</v>
      </c>
      <c r="E33" s="79">
        <v>103552</v>
      </c>
      <c r="F33" s="79">
        <v>185494</v>
      </c>
      <c r="G33" s="23"/>
      <c r="H33" s="23"/>
      <c r="I33" s="23"/>
    </row>
    <row r="34" spans="1:9" ht="19.5">
      <c r="A34" s="80" t="s">
        <v>68</v>
      </c>
      <c r="B34" s="81">
        <f>SUM(B32:B33)</f>
        <v>15886517</v>
      </c>
      <c r="C34" s="81">
        <f>SUM(C32:C33)</f>
        <v>17365009</v>
      </c>
      <c r="D34" s="81">
        <f>SUM(D32:D33)</f>
        <v>19004333</v>
      </c>
      <c r="E34" s="81">
        <f>SUM(E32:E33)</f>
        <v>19389258</v>
      </c>
      <c r="F34" s="81">
        <f>SUM(F32:F33)</f>
        <v>20772089</v>
      </c>
      <c r="G34" s="23"/>
      <c r="H34" s="23"/>
      <c r="I34" s="23"/>
    </row>
    <row r="35" spans="1:9" ht="19.5">
      <c r="A35" s="77" t="s">
        <v>69</v>
      </c>
      <c r="B35" s="79"/>
      <c r="C35" s="79"/>
      <c r="D35" s="79"/>
      <c r="E35" s="79"/>
      <c r="F35" s="79"/>
      <c r="G35" s="23"/>
      <c r="H35" s="23"/>
      <c r="I35" s="23"/>
    </row>
    <row r="36" spans="1:9" ht="19.5">
      <c r="A36" s="77" t="s">
        <v>70</v>
      </c>
      <c r="B36" s="79">
        <v>12065010</v>
      </c>
      <c r="C36" s="79">
        <v>12694211</v>
      </c>
      <c r="D36" s="79">
        <v>12963732</v>
      </c>
      <c r="E36" s="79">
        <v>13881673</v>
      </c>
      <c r="F36" s="79">
        <v>15328743</v>
      </c>
      <c r="G36" s="23"/>
      <c r="H36" s="23"/>
      <c r="I36" s="23"/>
    </row>
    <row r="37" spans="1:9" ht="19.5">
      <c r="A37" s="77" t="s">
        <v>71</v>
      </c>
      <c r="B37" s="79">
        <v>1355331</v>
      </c>
      <c r="C37" s="79">
        <v>603717</v>
      </c>
      <c r="D37" s="79">
        <v>642709</v>
      </c>
      <c r="E37" s="79">
        <v>756891</v>
      </c>
      <c r="F37" s="79">
        <v>886480</v>
      </c>
      <c r="G37" s="23"/>
      <c r="H37" s="23"/>
      <c r="I37" s="23"/>
    </row>
    <row r="38" spans="1:9">
      <c r="A38" s="80" t="s">
        <v>72</v>
      </c>
      <c r="B38" s="81">
        <f>SUM(B36:B37)</f>
        <v>13420341</v>
      </c>
      <c r="C38" s="81">
        <f>SUM(C36:C37)</f>
        <v>13297928</v>
      </c>
      <c r="D38" s="81">
        <f>SUM(D36:D37)</f>
        <v>13606441</v>
      </c>
      <c r="E38" s="81">
        <f>SUM(E36:E37)</f>
        <v>14638564</v>
      </c>
      <c r="F38" s="81">
        <f>SUM(F36:F37)</f>
        <v>16215223</v>
      </c>
      <c r="G38" s="1"/>
    </row>
    <row r="39" spans="1:9">
      <c r="A39" s="82" t="s">
        <v>45</v>
      </c>
      <c r="B39" s="83">
        <f>B34-B38</f>
        <v>2466176</v>
      </c>
      <c r="C39" s="83">
        <f>C34-C38</f>
        <v>4067081</v>
      </c>
      <c r="D39" s="83">
        <f>D34-D38</f>
        <v>5397892</v>
      </c>
      <c r="E39" s="83">
        <f>E34-E38</f>
        <v>4750694</v>
      </c>
      <c r="F39" s="83">
        <f>F34-F38</f>
        <v>4556866</v>
      </c>
    </row>
    <row r="40" spans="1:9" ht="42" customHeight="1">
      <c r="A40" s="773" t="s">
        <v>73</v>
      </c>
      <c r="B40" s="773"/>
      <c r="C40" s="773"/>
      <c r="D40" s="773"/>
      <c r="E40" s="773"/>
      <c r="F40" s="773"/>
    </row>
    <row r="41" spans="1:9">
      <c r="A41" s="84"/>
      <c r="B41" s="85"/>
      <c r="C41" s="85"/>
      <c r="D41" s="85"/>
      <c r="E41" s="85"/>
      <c r="F41" s="85"/>
    </row>
    <row r="42" spans="1:9">
      <c r="A42" s="84"/>
      <c r="B42" s="85"/>
      <c r="C42" s="85"/>
      <c r="D42" s="85"/>
      <c r="E42" s="85"/>
      <c r="F42" s="85"/>
    </row>
    <row r="43" spans="1:9">
      <c r="A43" s="84"/>
      <c r="B43" s="85"/>
      <c r="C43" s="85"/>
      <c r="D43" s="85"/>
      <c r="E43" s="85"/>
      <c r="F43" s="85"/>
    </row>
    <row r="44" spans="1:9">
      <c r="A44" s="86"/>
      <c r="B44" s="1"/>
      <c r="C44" s="1"/>
      <c r="D44" s="1"/>
      <c r="E44" s="1"/>
      <c r="F44" s="1"/>
    </row>
    <row r="45" spans="1:9">
      <c r="A45" s="45" t="s">
        <v>74</v>
      </c>
      <c r="B45" s="87" t="s">
        <v>75</v>
      </c>
      <c r="C45" s="87" t="s">
        <v>76</v>
      </c>
      <c r="D45" s="87" t="s">
        <v>77</v>
      </c>
      <c r="E45" s="87" t="s">
        <v>78</v>
      </c>
      <c r="F45" s="87" t="s">
        <v>79</v>
      </c>
    </row>
    <row r="46" spans="1:9" ht="19.5">
      <c r="A46" s="5" t="s">
        <v>80</v>
      </c>
      <c r="B46" s="88">
        <f>B34/1000</f>
        <v>15886.517</v>
      </c>
      <c r="C46" s="88">
        <f>C34/1000</f>
        <v>17365.008999999998</v>
      </c>
      <c r="D46" s="88">
        <f>D34/1000</f>
        <v>19004.332999999999</v>
      </c>
      <c r="E46" s="88">
        <f>E34/1000</f>
        <v>19389.258000000002</v>
      </c>
      <c r="F46" s="88">
        <f>F34/1000</f>
        <v>20772.089</v>
      </c>
    </row>
    <row r="47" spans="1:9" ht="19.5">
      <c r="A47" s="5" t="s">
        <v>72</v>
      </c>
      <c r="B47" s="88">
        <f>B38/1000</f>
        <v>13420.341</v>
      </c>
      <c r="C47" s="88">
        <f>C38/1000</f>
        <v>13297.928</v>
      </c>
      <c r="D47" s="88">
        <f>D38/1000</f>
        <v>13606.441000000001</v>
      </c>
      <c r="E47" s="88">
        <f>E38/1000</f>
        <v>14638.564</v>
      </c>
      <c r="F47" s="88">
        <f>F38/1000</f>
        <v>16215.223</v>
      </c>
    </row>
  </sheetData>
  <mergeCells count="7">
    <mergeCell ref="A40:F40"/>
    <mergeCell ref="E28:F28"/>
    <mergeCell ref="B29:B30"/>
    <mergeCell ref="C29:C30"/>
    <mergeCell ref="D29:D30"/>
    <mergeCell ref="E29:E30"/>
    <mergeCell ref="F29:F30"/>
  </mergeCells>
  <phoneticPr fontId="3" type="noConversion"/>
  <pageMargins left="0.82677165354330717" right="0.74803149606299213" top="1.0236220472440944" bottom="0.78740157480314965"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52982-A9CB-4AD0-979C-F5750FEE0F76}">
  <sheetPr>
    <tabColor rgb="FFFFFF00"/>
  </sheetPr>
  <dimension ref="A1:G52"/>
  <sheetViews>
    <sheetView topLeftCell="A13" zoomScaleNormal="100" workbookViewId="0">
      <selection activeCell="E12" sqref="E12"/>
    </sheetView>
  </sheetViews>
  <sheetFormatPr defaultRowHeight="16.5"/>
  <cols>
    <col min="1" max="1" width="24.375" style="470" customWidth="1"/>
    <col min="2" max="2" width="20.875" style="470" customWidth="1"/>
    <col min="3" max="4" width="19.625" style="470" customWidth="1"/>
    <col min="5" max="16384" width="9" style="470"/>
  </cols>
  <sheetData>
    <row r="1" spans="1:4" ht="25.5">
      <c r="A1" s="778" t="s">
        <v>81</v>
      </c>
      <c r="B1" s="778"/>
      <c r="C1" s="778"/>
      <c r="D1" s="778"/>
    </row>
    <row r="24" spans="1:7" ht="19.5">
      <c r="C24" s="23"/>
      <c r="D24" s="23"/>
      <c r="E24" s="23"/>
      <c r="F24" s="23"/>
      <c r="G24" s="23"/>
    </row>
    <row r="25" spans="1:7" ht="19.5">
      <c r="C25" s="23"/>
      <c r="D25" s="23"/>
      <c r="E25" s="23"/>
      <c r="F25" s="23"/>
      <c r="G25" s="23"/>
    </row>
    <row r="26" spans="1:7" ht="19.5">
      <c r="C26" s="53"/>
      <c r="D26" s="89"/>
      <c r="E26" s="23"/>
      <c r="F26" s="23"/>
      <c r="G26" s="23"/>
    </row>
    <row r="27" spans="1:7" ht="19.5">
      <c r="C27" s="53"/>
      <c r="D27" s="89"/>
      <c r="E27" s="23"/>
      <c r="F27" s="23"/>
      <c r="G27" s="23"/>
    </row>
    <row r="28" spans="1:7" ht="19.5">
      <c r="C28" s="53"/>
      <c r="D28" s="89"/>
      <c r="E28" s="23"/>
      <c r="F28" s="23"/>
      <c r="G28" s="23"/>
    </row>
    <row r="29" spans="1:7" ht="19.5">
      <c r="C29" s="53"/>
      <c r="D29" s="89"/>
      <c r="E29" s="23"/>
      <c r="F29" s="23"/>
      <c r="G29" s="23"/>
    </row>
    <row r="30" spans="1:7" ht="19.5">
      <c r="C30" s="53"/>
      <c r="D30" s="89"/>
      <c r="E30" s="23"/>
      <c r="F30" s="23"/>
      <c r="G30" s="23"/>
    </row>
    <row r="31" spans="1:7" ht="19.5">
      <c r="A31" s="45"/>
      <c r="C31" s="772" t="s">
        <v>82</v>
      </c>
      <c r="D31" s="772"/>
      <c r="E31" s="23"/>
      <c r="F31" s="23"/>
      <c r="G31" s="23"/>
    </row>
    <row r="32" spans="1:7" ht="19.5">
      <c r="A32" s="6" t="s">
        <v>83</v>
      </c>
      <c r="B32" s="90" t="s">
        <v>84</v>
      </c>
      <c r="C32" s="91" t="s">
        <v>85</v>
      </c>
      <c r="D32" s="90" t="s">
        <v>84</v>
      </c>
      <c r="E32" s="23"/>
      <c r="F32" s="23"/>
      <c r="G32" s="23"/>
    </row>
    <row r="33" spans="1:7" ht="19.5">
      <c r="A33" s="26" t="s">
        <v>86</v>
      </c>
      <c r="B33" s="49">
        <v>5500329</v>
      </c>
      <c r="C33" s="92" t="s">
        <v>87</v>
      </c>
      <c r="D33" s="92">
        <v>0</v>
      </c>
      <c r="E33" s="23"/>
      <c r="F33" s="23"/>
      <c r="G33" s="23"/>
    </row>
    <row r="34" spans="1:7" ht="19.5">
      <c r="A34" s="13" t="s">
        <v>88</v>
      </c>
      <c r="B34" s="15">
        <v>0</v>
      </c>
      <c r="C34" s="93" t="s">
        <v>89</v>
      </c>
      <c r="D34" s="93">
        <v>5514340</v>
      </c>
      <c r="E34" s="23"/>
      <c r="F34" s="23"/>
      <c r="G34" s="23"/>
    </row>
    <row r="35" spans="1:7" ht="19.5">
      <c r="A35" s="13" t="s">
        <v>90</v>
      </c>
      <c r="B35" s="15">
        <v>14011</v>
      </c>
      <c r="C35" s="93"/>
      <c r="D35" s="94"/>
      <c r="E35" s="23"/>
      <c r="F35" s="23"/>
      <c r="G35" s="23"/>
    </row>
    <row r="36" spans="1:7" ht="19.5">
      <c r="A36" s="65"/>
      <c r="B36" s="95" t="s">
        <v>1</v>
      </c>
      <c r="C36" s="93"/>
      <c r="D36" s="94"/>
      <c r="E36" s="23"/>
      <c r="F36" s="23"/>
      <c r="G36" s="23"/>
    </row>
    <row r="37" spans="1:7" ht="19.5">
      <c r="A37" s="65"/>
      <c r="B37" s="95"/>
      <c r="C37" s="93"/>
      <c r="D37" s="94"/>
      <c r="E37" s="23"/>
      <c r="F37" s="23"/>
      <c r="G37" s="23"/>
    </row>
    <row r="38" spans="1:7" ht="19.5">
      <c r="A38" s="96"/>
      <c r="B38" s="22"/>
      <c r="C38" s="97"/>
      <c r="D38" s="98"/>
      <c r="E38" s="23"/>
      <c r="F38" s="23"/>
      <c r="G38" s="23"/>
    </row>
    <row r="39" spans="1:7" ht="19.5">
      <c r="A39" s="19" t="s">
        <v>19</v>
      </c>
      <c r="B39" s="22">
        <f>SUM(B33:B38)</f>
        <v>5514340</v>
      </c>
      <c r="C39" s="99" t="s">
        <v>91</v>
      </c>
      <c r="D39" s="100">
        <f>SUM(D33:D38)</f>
        <v>5514340</v>
      </c>
      <c r="E39" s="23"/>
      <c r="F39" s="23"/>
      <c r="G39" s="23"/>
    </row>
    <row r="40" spans="1:7">
      <c r="A40" s="101"/>
      <c r="B40" s="85"/>
    </row>
    <row r="50" spans="1:4" ht="19.5">
      <c r="A50" s="102" t="s">
        <v>86</v>
      </c>
      <c r="B50" s="762">
        <f>B33/B39*100</f>
        <v>99.74591700910716</v>
      </c>
      <c r="C50" s="103"/>
      <c r="D50" s="103">
        <f>D33/D39*100</f>
        <v>0</v>
      </c>
    </row>
    <row r="51" spans="1:4" ht="19.5">
      <c r="A51" s="13" t="s">
        <v>90</v>
      </c>
      <c r="B51" s="762">
        <f>B35/B39*100</f>
        <v>0.25408299089283576</v>
      </c>
      <c r="C51" s="104" t="s">
        <v>89</v>
      </c>
      <c r="D51" s="103">
        <f>D34/D39*100</f>
        <v>100</v>
      </c>
    </row>
    <row r="52" spans="1:4" ht="19.5">
      <c r="A52" s="102" t="s">
        <v>88</v>
      </c>
      <c r="B52" s="103">
        <f>B34/B39*100</f>
        <v>0</v>
      </c>
    </row>
  </sheetData>
  <mergeCells count="2">
    <mergeCell ref="A1:D1"/>
    <mergeCell ref="C31:D31"/>
  </mergeCells>
  <phoneticPr fontId="3" type="noConversion"/>
  <pageMargins left="0.82677165354330717" right="0.59055118110236227" top="0.98425196850393704" bottom="0.59055118110236227" header="0.51181102362204722" footer="0.35433070866141736"/>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E9AC8-CAC6-49F4-9FC2-A37F93FF5110}">
  <sheetPr>
    <tabColor rgb="FFFFFF00"/>
    <pageSetUpPr fitToPage="1"/>
  </sheetPr>
  <dimension ref="A1:I57"/>
  <sheetViews>
    <sheetView topLeftCell="A22" zoomScaleNormal="100" workbookViewId="0">
      <selection activeCell="H47" sqref="H47"/>
    </sheetView>
  </sheetViews>
  <sheetFormatPr defaultRowHeight="16.5"/>
  <cols>
    <col min="1" max="1" width="21.875" style="470" customWidth="1"/>
    <col min="2" max="2" width="14.375" style="470" customWidth="1"/>
    <col min="3" max="4" width="14.5" style="470" customWidth="1"/>
    <col min="5" max="6" width="14.25" style="470" customWidth="1"/>
    <col min="7" max="16384" width="9" style="470"/>
  </cols>
  <sheetData>
    <row r="1" spans="1:6" ht="27.75">
      <c r="A1" s="767" t="s">
        <v>92</v>
      </c>
      <c r="B1" s="779"/>
      <c r="C1" s="779"/>
      <c r="D1" s="779"/>
      <c r="E1" s="779"/>
      <c r="F1" s="779"/>
    </row>
    <row r="2" spans="1:6" ht="21">
      <c r="C2" s="105"/>
    </row>
    <row r="20" spans="7:9" ht="19.5">
      <c r="G20" s="23"/>
      <c r="H20" s="23"/>
      <c r="I20" s="23"/>
    </row>
    <row r="21" spans="7:9" ht="19.5">
      <c r="G21" s="23"/>
      <c r="H21" s="23"/>
      <c r="I21" s="23"/>
    </row>
    <row r="22" spans="7:9" ht="19.5">
      <c r="G22" s="23"/>
      <c r="H22" s="23"/>
      <c r="I22" s="23"/>
    </row>
    <row r="23" spans="7:9" ht="19.5">
      <c r="G23" s="23"/>
      <c r="H23" s="23"/>
      <c r="I23" s="23"/>
    </row>
    <row r="24" spans="7:9" ht="19.5">
      <c r="G24" s="23"/>
      <c r="H24" s="23"/>
      <c r="I24" s="23"/>
    </row>
    <row r="25" spans="7:9" ht="19.5">
      <c r="G25" s="23"/>
      <c r="H25" s="23"/>
      <c r="I25" s="23"/>
    </row>
    <row r="26" spans="7:9" ht="19.5">
      <c r="G26" s="23"/>
      <c r="H26" s="23"/>
      <c r="I26" s="23"/>
    </row>
    <row r="27" spans="7:9" ht="19.5">
      <c r="G27" s="23"/>
      <c r="H27" s="23"/>
      <c r="I27" s="23"/>
    </row>
    <row r="28" spans="7:9" ht="19.5">
      <c r="G28" s="23"/>
      <c r="H28" s="23"/>
      <c r="I28" s="23"/>
    </row>
    <row r="29" spans="7:9" ht="19.5">
      <c r="G29" s="23"/>
      <c r="H29" s="23"/>
      <c r="I29" s="23"/>
    </row>
    <row r="30" spans="7:9" ht="19.5">
      <c r="G30" s="23"/>
      <c r="H30" s="23"/>
      <c r="I30" s="23"/>
    </row>
    <row r="31" spans="7:9" ht="19.5">
      <c r="G31" s="23"/>
      <c r="H31" s="23"/>
      <c r="I31" s="23"/>
    </row>
    <row r="32" spans="7:9" ht="19.5">
      <c r="G32" s="23"/>
      <c r="H32" s="23"/>
      <c r="I32" s="23"/>
    </row>
    <row r="33" spans="1:9" ht="19.5">
      <c r="G33" s="23"/>
      <c r="H33" s="23"/>
      <c r="I33" s="23"/>
    </row>
    <row r="34" spans="1:9">
      <c r="A34" s="45"/>
      <c r="B34" s="45"/>
      <c r="C34" s="45"/>
      <c r="D34" s="45"/>
      <c r="E34" s="772" t="s">
        <v>93</v>
      </c>
      <c r="F34" s="772"/>
    </row>
    <row r="35" spans="1:9" ht="16.149999999999999" customHeight="1">
      <c r="A35" s="26" t="s">
        <v>94</v>
      </c>
      <c r="B35" s="780" t="s">
        <v>95</v>
      </c>
      <c r="C35" s="780" t="s">
        <v>96</v>
      </c>
      <c r="D35" s="780" t="s">
        <v>97</v>
      </c>
      <c r="E35" s="782" t="s">
        <v>98</v>
      </c>
      <c r="F35" s="782" t="s">
        <v>99</v>
      </c>
    </row>
    <row r="36" spans="1:9" ht="19.5">
      <c r="A36" s="13" t="s">
        <v>65</v>
      </c>
      <c r="B36" s="781"/>
      <c r="C36" s="781"/>
      <c r="D36" s="781"/>
      <c r="E36" s="783"/>
      <c r="F36" s="783"/>
    </row>
    <row r="37" spans="1:9" ht="19.5">
      <c r="A37" s="29" t="s">
        <v>100</v>
      </c>
      <c r="B37" s="106"/>
      <c r="C37" s="106"/>
      <c r="D37" s="106"/>
      <c r="E37" s="106"/>
      <c r="F37" s="106"/>
    </row>
    <row r="38" spans="1:9" ht="19.5">
      <c r="A38" s="107" t="s">
        <v>101</v>
      </c>
      <c r="B38" s="108">
        <v>0</v>
      </c>
      <c r="C38" s="108">
        <v>0</v>
      </c>
      <c r="D38" s="108">
        <v>0</v>
      </c>
      <c r="E38" s="108">
        <v>0</v>
      </c>
      <c r="F38" s="108">
        <v>0</v>
      </c>
    </row>
    <row r="39" spans="1:9" ht="16.5" hidden="1" customHeight="1">
      <c r="A39" s="95" t="s">
        <v>102</v>
      </c>
      <c r="B39" s="108"/>
      <c r="C39" s="108"/>
      <c r="D39" s="108"/>
      <c r="E39" s="108"/>
      <c r="F39" s="108"/>
    </row>
    <row r="40" spans="1:9" ht="19.5">
      <c r="A40" s="95" t="s">
        <v>103</v>
      </c>
      <c r="B40" s="108">
        <v>2788490</v>
      </c>
      <c r="C40" s="108">
        <v>3458352</v>
      </c>
      <c r="D40" s="108">
        <v>3216277</v>
      </c>
      <c r="E40" s="108">
        <v>5724561</v>
      </c>
      <c r="F40" s="108">
        <v>5500329</v>
      </c>
    </row>
    <row r="41" spans="1:9" ht="16.5" hidden="1" customHeight="1">
      <c r="A41" s="95" t="s">
        <v>104</v>
      </c>
      <c r="B41" s="108"/>
      <c r="C41" s="108"/>
      <c r="D41" s="108"/>
      <c r="E41" s="108"/>
      <c r="F41" s="108"/>
    </row>
    <row r="42" spans="1:9" ht="19.5">
      <c r="A42" s="109" t="s">
        <v>105</v>
      </c>
      <c r="B42" s="110">
        <v>376149</v>
      </c>
      <c r="C42" s="111">
        <v>984878</v>
      </c>
      <c r="D42" s="111">
        <v>3166492</v>
      </c>
      <c r="E42" s="111">
        <v>41508</v>
      </c>
      <c r="F42" s="111">
        <v>14011</v>
      </c>
    </row>
    <row r="43" spans="1:9" ht="19.5">
      <c r="A43" s="112" t="s">
        <v>19</v>
      </c>
      <c r="B43" s="113">
        <f>SUM(B38:B42)</f>
        <v>3164639</v>
      </c>
      <c r="C43" s="113">
        <f>SUM(C38:C42)</f>
        <v>4443230</v>
      </c>
      <c r="D43" s="113">
        <f>SUM(D38:D42)</f>
        <v>6382769</v>
      </c>
      <c r="E43" s="113">
        <f>SUM(E38:E42)</f>
        <v>5766069</v>
      </c>
      <c r="F43" s="113">
        <f>SUM(F38:F42)</f>
        <v>5514340</v>
      </c>
    </row>
    <row r="44" spans="1:9">
      <c r="A44" s="101"/>
      <c r="B44" s="85"/>
      <c r="C44" s="85"/>
      <c r="D44" s="85"/>
      <c r="E44" s="85"/>
      <c r="F44" s="114"/>
    </row>
    <row r="45" spans="1:9">
      <c r="A45" s="84" t="s">
        <v>1</v>
      </c>
      <c r="B45" s="85"/>
      <c r="C45" s="85"/>
      <c r="D45" s="85"/>
      <c r="E45" s="85"/>
      <c r="F45" s="85"/>
    </row>
    <row r="46" spans="1:9">
      <c r="A46" s="101"/>
      <c r="B46" s="85"/>
      <c r="C46" s="85"/>
      <c r="D46" s="85"/>
      <c r="E46" s="85"/>
      <c r="F46" s="85"/>
    </row>
    <row r="47" spans="1:9">
      <c r="B47" s="115"/>
      <c r="C47" s="115"/>
      <c r="D47" s="115"/>
      <c r="E47" s="115"/>
      <c r="F47" s="115"/>
    </row>
    <row r="52" spans="1:6" ht="19.5">
      <c r="B52" s="23">
        <v>108</v>
      </c>
      <c r="C52" s="23">
        <v>109</v>
      </c>
      <c r="D52" s="23">
        <v>110</v>
      </c>
      <c r="E52" s="23">
        <v>111</v>
      </c>
      <c r="F52" s="23">
        <v>112</v>
      </c>
    </row>
    <row r="53" spans="1:6" ht="19.5">
      <c r="A53" s="116" t="s">
        <v>106</v>
      </c>
      <c r="B53" s="117">
        <f t="shared" ref="B53:F55" si="0">B38/1000</f>
        <v>0</v>
      </c>
      <c r="C53" s="117">
        <f t="shared" si="0"/>
        <v>0</v>
      </c>
      <c r="D53" s="117">
        <f t="shared" si="0"/>
        <v>0</v>
      </c>
      <c r="E53" s="117">
        <f t="shared" si="0"/>
        <v>0</v>
      </c>
      <c r="F53" s="117">
        <f t="shared" si="0"/>
        <v>0</v>
      </c>
    </row>
    <row r="54" spans="1:6" ht="19.5">
      <c r="A54" s="118" t="s">
        <v>102</v>
      </c>
      <c r="B54" s="54">
        <f t="shared" si="0"/>
        <v>0</v>
      </c>
      <c r="C54" s="54">
        <f t="shared" si="0"/>
        <v>0</v>
      </c>
      <c r="D54" s="54">
        <f t="shared" si="0"/>
        <v>0</v>
      </c>
      <c r="E54" s="54">
        <f t="shared" si="0"/>
        <v>0</v>
      </c>
      <c r="F54" s="54">
        <f t="shared" si="0"/>
        <v>0</v>
      </c>
    </row>
    <row r="55" spans="1:6" ht="19.5">
      <c r="A55" s="118" t="s">
        <v>103</v>
      </c>
      <c r="B55" s="54">
        <f t="shared" si="0"/>
        <v>2788.49</v>
      </c>
      <c r="C55" s="54">
        <f t="shared" si="0"/>
        <v>3458.3519999999999</v>
      </c>
      <c r="D55" s="54">
        <f t="shared" si="0"/>
        <v>3216.277</v>
      </c>
      <c r="E55" s="54">
        <f t="shared" si="0"/>
        <v>5724.5609999999997</v>
      </c>
      <c r="F55" s="54">
        <f t="shared" si="0"/>
        <v>5500.3289999999997</v>
      </c>
    </row>
    <row r="56" spans="1:6" ht="19.5">
      <c r="A56" s="118" t="s">
        <v>105</v>
      </c>
      <c r="B56" s="54">
        <f>B42/1000</f>
        <v>376.149</v>
      </c>
      <c r="C56" s="54">
        <f>C42/1000</f>
        <v>984.87800000000004</v>
      </c>
      <c r="D56" s="54">
        <f>D42/1000</f>
        <v>3166.4920000000002</v>
      </c>
      <c r="E56" s="54">
        <f>E42/1000</f>
        <v>41.508000000000003</v>
      </c>
      <c r="F56" s="54">
        <f>F42/1000</f>
        <v>14.010999999999999</v>
      </c>
    </row>
    <row r="57" spans="1:6" ht="19.5">
      <c r="B57" s="54">
        <f>SUM(B53:B56)</f>
        <v>3164.6389999999997</v>
      </c>
      <c r="C57" s="54">
        <f>SUM(C53:C56)</f>
        <v>4443.2299999999996</v>
      </c>
      <c r="D57" s="54">
        <f>SUM(D53:D56)</f>
        <v>6382.7690000000002</v>
      </c>
      <c r="E57" s="54">
        <f>SUM(E53:E56)</f>
        <v>5766.0689999999995</v>
      </c>
      <c r="F57" s="54">
        <f>SUM(F53:F56)</f>
        <v>5514.34</v>
      </c>
    </row>
  </sheetData>
  <mergeCells count="7">
    <mergeCell ref="A1:F1"/>
    <mergeCell ref="E34:F34"/>
    <mergeCell ref="B35:B36"/>
    <mergeCell ref="C35:C36"/>
    <mergeCell ref="D35:D36"/>
    <mergeCell ref="E35:E36"/>
    <mergeCell ref="F35:F36"/>
  </mergeCells>
  <phoneticPr fontId="3" type="noConversion"/>
  <pageMargins left="0.74803149606299213" right="0.74803149606299213" top="0.98425196850393704" bottom="0.78740157480314965" header="0.51181102362204722" footer="0.51181102362204722"/>
  <pageSetup paperSize="9" scale="92"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3CEC9-1C37-42BC-9B94-3527EBD9642E}">
  <sheetPr>
    <tabColor rgb="FFFFFF00"/>
  </sheetPr>
  <dimension ref="A1:I63"/>
  <sheetViews>
    <sheetView topLeftCell="A43" workbookViewId="0">
      <selection activeCell="A7" sqref="A7:I62"/>
    </sheetView>
  </sheetViews>
  <sheetFormatPr defaultRowHeight="16.5"/>
  <cols>
    <col min="1" max="1" width="11.625" customWidth="1"/>
    <col min="3" max="3" width="20.75" customWidth="1"/>
    <col min="4" max="4" width="11.625" customWidth="1"/>
    <col min="6" max="6" width="11.625" customWidth="1"/>
    <col min="8" max="8" width="11.625" customWidth="1"/>
  </cols>
  <sheetData>
    <row r="1" spans="1:9" ht="21">
      <c r="A1" s="45"/>
      <c r="B1" s="145"/>
      <c r="C1" s="145"/>
      <c r="D1" s="146" t="s">
        <v>175</v>
      </c>
      <c r="E1" s="145"/>
      <c r="F1" s="145"/>
      <c r="G1" s="145"/>
      <c r="H1" s="145"/>
      <c r="I1" s="45"/>
    </row>
    <row r="2" spans="1:9" ht="21">
      <c r="A2" s="45"/>
      <c r="B2" s="145"/>
      <c r="C2" s="145"/>
      <c r="D2" s="146" t="s">
        <v>174</v>
      </c>
      <c r="E2" s="145"/>
      <c r="F2" s="145"/>
      <c r="G2" s="145"/>
      <c r="H2" s="145"/>
      <c r="I2" s="45"/>
    </row>
    <row r="3" spans="1:9" ht="21">
      <c r="A3" s="45"/>
      <c r="B3" s="144"/>
      <c r="C3" s="144"/>
      <c r="D3" s="144" t="s">
        <v>173</v>
      </c>
      <c r="E3" s="144"/>
      <c r="F3" s="144"/>
      <c r="G3" s="144"/>
      <c r="H3" s="144"/>
      <c r="I3" s="45"/>
    </row>
    <row r="4" spans="1:9" ht="17.25" thickBot="1">
      <c r="A4" s="45"/>
      <c r="B4" s="143"/>
      <c r="C4" s="143"/>
      <c r="D4" s="143" t="s">
        <v>172</v>
      </c>
      <c r="E4" s="143"/>
      <c r="F4" s="143"/>
      <c r="G4" s="143"/>
      <c r="H4" s="143"/>
      <c r="I4" s="142" t="s">
        <v>171</v>
      </c>
    </row>
    <row r="5" spans="1:9">
      <c r="A5" s="785" t="s">
        <v>170</v>
      </c>
      <c r="B5" s="786"/>
      <c r="C5" s="786" t="s">
        <v>169</v>
      </c>
      <c r="D5" s="786" t="s">
        <v>168</v>
      </c>
      <c r="E5" s="786"/>
      <c r="F5" s="786" t="s">
        <v>167</v>
      </c>
      <c r="G5" s="786"/>
      <c r="H5" s="786" t="s">
        <v>166</v>
      </c>
      <c r="I5" s="788"/>
    </row>
    <row r="6" spans="1:9" ht="17.25" thickBot="1">
      <c r="A6" s="141" t="s">
        <v>165</v>
      </c>
      <c r="B6" s="140" t="s">
        <v>164</v>
      </c>
      <c r="C6" s="787"/>
      <c r="D6" s="140" t="s">
        <v>165</v>
      </c>
      <c r="E6" s="140" t="s">
        <v>164</v>
      </c>
      <c r="F6" s="140" t="s">
        <v>165</v>
      </c>
      <c r="G6" s="140" t="s">
        <v>164</v>
      </c>
      <c r="H6" s="140" t="s">
        <v>165</v>
      </c>
      <c r="I6" s="139" t="s">
        <v>164</v>
      </c>
    </row>
    <row r="7" spans="1:9">
      <c r="A7" s="138">
        <v>18720202</v>
      </c>
      <c r="B7" s="136">
        <v>100</v>
      </c>
      <c r="C7" s="137" t="s">
        <v>163</v>
      </c>
      <c r="D7" s="135">
        <v>20586595</v>
      </c>
      <c r="E7" s="136">
        <v>100</v>
      </c>
      <c r="F7" s="135">
        <v>19285706</v>
      </c>
      <c r="G7" s="136">
        <v>100</v>
      </c>
      <c r="H7" s="135">
        <v>1300889</v>
      </c>
      <c r="I7" s="134">
        <v>6.75</v>
      </c>
    </row>
    <row r="8" spans="1:9">
      <c r="A8" s="133">
        <v>9286913</v>
      </c>
      <c r="B8" s="131">
        <v>49.61</v>
      </c>
      <c r="C8" s="132" t="s">
        <v>162</v>
      </c>
      <c r="D8" s="130">
        <v>10220466</v>
      </c>
      <c r="E8" s="131">
        <v>49.65</v>
      </c>
      <c r="F8" s="130">
        <v>9128564</v>
      </c>
      <c r="G8" s="131">
        <v>47.33</v>
      </c>
      <c r="H8" s="130">
        <v>1091902</v>
      </c>
      <c r="I8" s="129">
        <v>11.96</v>
      </c>
    </row>
    <row r="9" spans="1:9">
      <c r="A9" s="133">
        <v>2160514</v>
      </c>
      <c r="B9" s="131">
        <v>11.54</v>
      </c>
      <c r="C9" s="132" t="s">
        <v>161</v>
      </c>
      <c r="D9" s="130">
        <v>3227273</v>
      </c>
      <c r="E9" s="131">
        <v>15.68</v>
      </c>
      <c r="F9" s="130">
        <v>2892217</v>
      </c>
      <c r="G9" s="131">
        <v>15</v>
      </c>
      <c r="H9" s="130">
        <v>335056</v>
      </c>
      <c r="I9" s="129">
        <v>11.58</v>
      </c>
    </row>
    <row r="10" spans="1:9">
      <c r="A10" s="133">
        <v>7126399</v>
      </c>
      <c r="B10" s="131">
        <v>38.07</v>
      </c>
      <c r="C10" s="132" t="s">
        <v>160</v>
      </c>
      <c r="D10" s="130">
        <v>6993193</v>
      </c>
      <c r="E10" s="131">
        <v>33.97</v>
      </c>
      <c r="F10" s="130">
        <v>6236347</v>
      </c>
      <c r="G10" s="131">
        <v>32.340000000000003</v>
      </c>
      <c r="H10" s="130">
        <v>756846</v>
      </c>
      <c r="I10" s="129">
        <v>12.14</v>
      </c>
    </row>
    <row r="11" spans="1:9">
      <c r="A11" s="133">
        <v>89279</v>
      </c>
      <c r="B11" s="131">
        <v>0.48</v>
      </c>
      <c r="C11" s="132" t="s">
        <v>159</v>
      </c>
      <c r="D11" s="130">
        <v>88860</v>
      </c>
      <c r="E11" s="131">
        <v>0.43</v>
      </c>
      <c r="F11" s="130">
        <v>83891</v>
      </c>
      <c r="G11" s="131">
        <v>0.43</v>
      </c>
      <c r="H11" s="130">
        <v>4969</v>
      </c>
      <c r="I11" s="129">
        <v>5.92</v>
      </c>
    </row>
    <row r="12" spans="1:9">
      <c r="A12" s="133">
        <v>86433</v>
      </c>
      <c r="B12" s="131">
        <v>0.46</v>
      </c>
      <c r="C12" s="132" t="s">
        <v>158</v>
      </c>
      <c r="D12" s="130">
        <v>86109</v>
      </c>
      <c r="E12" s="131">
        <v>0.42</v>
      </c>
      <c r="F12" s="130">
        <v>81931</v>
      </c>
      <c r="G12" s="131">
        <v>0.42</v>
      </c>
      <c r="H12" s="130">
        <v>4178</v>
      </c>
      <c r="I12" s="129">
        <v>5.0999999999999996</v>
      </c>
    </row>
    <row r="13" spans="1:9">
      <c r="A13" s="133">
        <v>-5293</v>
      </c>
      <c r="B13" s="131">
        <v>-0.03</v>
      </c>
      <c r="C13" s="132" t="s">
        <v>157</v>
      </c>
      <c r="D13" s="130">
        <v>-5716</v>
      </c>
      <c r="E13" s="131">
        <v>-0.03</v>
      </c>
      <c r="F13" s="130">
        <v>-6307</v>
      </c>
      <c r="G13" s="131">
        <v>-0.03</v>
      </c>
      <c r="H13" s="130">
        <v>591</v>
      </c>
      <c r="I13" s="129">
        <v>-9.3699999999999992</v>
      </c>
    </row>
    <row r="14" spans="1:9">
      <c r="A14" s="133">
        <v>8139</v>
      </c>
      <c r="B14" s="131">
        <v>0.04</v>
      </c>
      <c r="C14" s="132" t="s">
        <v>156</v>
      </c>
      <c r="D14" s="130">
        <v>8467</v>
      </c>
      <c r="E14" s="131">
        <v>0.04</v>
      </c>
      <c r="F14" s="130">
        <v>8267</v>
      </c>
      <c r="G14" s="131">
        <v>0.04</v>
      </c>
      <c r="H14" s="130">
        <v>200</v>
      </c>
      <c r="I14" s="129">
        <v>2.42</v>
      </c>
    </row>
    <row r="15" spans="1:9">
      <c r="A15" s="133">
        <v>8414433</v>
      </c>
      <c r="B15" s="131">
        <v>44.95</v>
      </c>
      <c r="C15" s="132" t="s">
        <v>155</v>
      </c>
      <c r="D15" s="130">
        <v>9343864</v>
      </c>
      <c r="E15" s="131">
        <v>45.39</v>
      </c>
      <c r="F15" s="130">
        <v>9236606</v>
      </c>
      <c r="G15" s="131">
        <v>47.89</v>
      </c>
      <c r="H15" s="130">
        <v>107258</v>
      </c>
      <c r="I15" s="129">
        <v>1.1599999999999999</v>
      </c>
    </row>
    <row r="16" spans="1:9">
      <c r="A16" s="133">
        <v>6671901</v>
      </c>
      <c r="B16" s="131">
        <v>35.64</v>
      </c>
      <c r="C16" s="132" t="s">
        <v>154</v>
      </c>
      <c r="D16" s="130">
        <v>7378812</v>
      </c>
      <c r="E16" s="131">
        <v>35.840000000000003</v>
      </c>
      <c r="F16" s="130">
        <v>7313219</v>
      </c>
      <c r="G16" s="131">
        <v>37.92</v>
      </c>
      <c r="H16" s="130">
        <v>65593</v>
      </c>
      <c r="I16" s="129">
        <v>0.9</v>
      </c>
    </row>
    <row r="17" spans="1:9">
      <c r="A17" s="133">
        <v>1260334</v>
      </c>
      <c r="B17" s="131">
        <v>6.73</v>
      </c>
      <c r="C17" s="132" t="s">
        <v>153</v>
      </c>
      <c r="D17" s="130">
        <v>1451578</v>
      </c>
      <c r="E17" s="131">
        <v>7.05</v>
      </c>
      <c r="F17" s="130">
        <v>1429009</v>
      </c>
      <c r="G17" s="131">
        <v>7.41</v>
      </c>
      <c r="H17" s="130">
        <v>22569</v>
      </c>
      <c r="I17" s="129">
        <v>1.58</v>
      </c>
    </row>
    <row r="18" spans="1:9">
      <c r="A18" s="133">
        <v>389235</v>
      </c>
      <c r="B18" s="131">
        <v>2.08</v>
      </c>
      <c r="C18" s="132" t="s">
        <v>152</v>
      </c>
      <c r="D18" s="130">
        <v>470912</v>
      </c>
      <c r="E18" s="131">
        <v>2.29</v>
      </c>
      <c r="F18" s="130">
        <v>458955</v>
      </c>
      <c r="G18" s="131">
        <v>2.38</v>
      </c>
      <c r="H18" s="130">
        <v>11957</v>
      </c>
      <c r="I18" s="129">
        <v>2.61</v>
      </c>
    </row>
    <row r="19" spans="1:9" ht="33">
      <c r="A19" s="133">
        <v>15464</v>
      </c>
      <c r="B19" s="131">
        <v>0.08</v>
      </c>
      <c r="C19" s="132" t="s">
        <v>151</v>
      </c>
      <c r="D19" s="130">
        <v>14602</v>
      </c>
      <c r="E19" s="131">
        <v>7.0000000000000007E-2</v>
      </c>
      <c r="F19" s="130">
        <v>14594</v>
      </c>
      <c r="G19" s="131">
        <v>0.08</v>
      </c>
      <c r="H19" s="130">
        <v>8</v>
      </c>
      <c r="I19" s="129">
        <v>0.05</v>
      </c>
    </row>
    <row r="20" spans="1:9">
      <c r="A20" s="133">
        <v>77500</v>
      </c>
      <c r="B20" s="131">
        <v>0.41</v>
      </c>
      <c r="C20" s="132" t="s">
        <v>150</v>
      </c>
      <c r="D20" s="130">
        <v>27960</v>
      </c>
      <c r="E20" s="131">
        <v>0.14000000000000001</v>
      </c>
      <c r="F20" s="130">
        <v>20829</v>
      </c>
      <c r="G20" s="131">
        <v>0.11</v>
      </c>
      <c r="H20" s="130">
        <v>7131</v>
      </c>
      <c r="I20" s="129">
        <v>34.24</v>
      </c>
    </row>
    <row r="21" spans="1:9">
      <c r="A21" s="133">
        <v>929576</v>
      </c>
      <c r="B21" s="131">
        <v>4.97</v>
      </c>
      <c r="C21" s="132" t="s">
        <v>149</v>
      </c>
      <c r="D21" s="130">
        <v>933405</v>
      </c>
      <c r="E21" s="131">
        <v>4.53</v>
      </c>
      <c r="F21" s="130">
        <v>836645</v>
      </c>
      <c r="G21" s="131">
        <v>4.34</v>
      </c>
      <c r="H21" s="130">
        <v>96760</v>
      </c>
      <c r="I21" s="129">
        <v>11.57</v>
      </c>
    </row>
    <row r="22" spans="1:9" ht="33">
      <c r="A22" s="133">
        <v>846592</v>
      </c>
      <c r="B22" s="131">
        <v>4.5199999999999996</v>
      </c>
      <c r="C22" s="132" t="s">
        <v>148</v>
      </c>
      <c r="D22" s="130">
        <v>882834</v>
      </c>
      <c r="E22" s="131">
        <v>4.29</v>
      </c>
      <c r="F22" s="130">
        <v>794064</v>
      </c>
      <c r="G22" s="131">
        <v>4.12</v>
      </c>
      <c r="H22" s="130">
        <v>88770</v>
      </c>
      <c r="I22" s="129">
        <v>11.18</v>
      </c>
    </row>
    <row r="23" spans="1:9">
      <c r="A23" s="133">
        <v>74018</v>
      </c>
      <c r="B23" s="131">
        <v>0.4</v>
      </c>
      <c r="C23" s="132" t="s">
        <v>147</v>
      </c>
      <c r="D23" s="130">
        <v>42632</v>
      </c>
      <c r="E23" s="131">
        <v>0.21</v>
      </c>
      <c r="F23" s="130">
        <v>36503</v>
      </c>
      <c r="G23" s="131">
        <v>0.19</v>
      </c>
      <c r="H23" s="130">
        <v>6129</v>
      </c>
      <c r="I23" s="129">
        <v>16.79</v>
      </c>
    </row>
    <row r="24" spans="1:9">
      <c r="A24" s="133">
        <v>8966</v>
      </c>
      <c r="B24" s="131">
        <v>0.05</v>
      </c>
      <c r="C24" s="132" t="s">
        <v>146</v>
      </c>
      <c r="D24" s="130">
        <v>7939</v>
      </c>
      <c r="E24" s="131">
        <v>0.04</v>
      </c>
      <c r="F24" s="130">
        <v>6078</v>
      </c>
      <c r="G24" s="131">
        <v>0.03</v>
      </c>
      <c r="H24" s="130">
        <v>1861</v>
      </c>
      <c r="I24" s="129">
        <v>30.62</v>
      </c>
    </row>
    <row r="25" spans="1:9">
      <c r="A25" s="128">
        <v>12963732</v>
      </c>
      <c r="B25" s="126">
        <v>69.25</v>
      </c>
      <c r="C25" s="127" t="s">
        <v>145</v>
      </c>
      <c r="D25" s="125">
        <v>15328743</v>
      </c>
      <c r="E25" s="126">
        <v>74.459999999999994</v>
      </c>
      <c r="F25" s="125">
        <v>13881673</v>
      </c>
      <c r="G25" s="126">
        <v>71.98</v>
      </c>
      <c r="H25" s="125">
        <v>1447070</v>
      </c>
      <c r="I25" s="124">
        <v>10.42</v>
      </c>
    </row>
    <row r="26" spans="1:9">
      <c r="A26" s="133">
        <v>6266879</v>
      </c>
      <c r="B26" s="131">
        <v>33.479999999999997</v>
      </c>
      <c r="C26" s="132" t="s">
        <v>144</v>
      </c>
      <c r="D26" s="130">
        <v>8120652</v>
      </c>
      <c r="E26" s="131">
        <v>39.450000000000003</v>
      </c>
      <c r="F26" s="130">
        <v>6959229</v>
      </c>
      <c r="G26" s="131">
        <v>36.08</v>
      </c>
      <c r="H26" s="130">
        <v>1161423</v>
      </c>
      <c r="I26" s="129">
        <v>16.690000000000001</v>
      </c>
    </row>
    <row r="27" spans="1:9">
      <c r="A27" s="133">
        <v>2689568</v>
      </c>
      <c r="B27" s="131">
        <v>14.37</v>
      </c>
      <c r="C27" s="132" t="s">
        <v>143</v>
      </c>
      <c r="D27" s="130">
        <v>3797365</v>
      </c>
      <c r="E27" s="131">
        <v>18.45</v>
      </c>
      <c r="F27" s="130">
        <v>3211623</v>
      </c>
      <c r="G27" s="131">
        <v>16.649999999999999</v>
      </c>
      <c r="H27" s="130">
        <v>585742</v>
      </c>
      <c r="I27" s="129">
        <v>18.239999999999998</v>
      </c>
    </row>
    <row r="28" spans="1:9">
      <c r="A28" s="133">
        <v>3577311</v>
      </c>
      <c r="B28" s="131">
        <v>19.11</v>
      </c>
      <c r="C28" s="132" t="s">
        <v>142</v>
      </c>
      <c r="D28" s="130">
        <v>4323287</v>
      </c>
      <c r="E28" s="131">
        <v>21</v>
      </c>
      <c r="F28" s="130">
        <v>3747606</v>
      </c>
      <c r="G28" s="131">
        <v>19.43</v>
      </c>
      <c r="H28" s="130">
        <v>575681</v>
      </c>
      <c r="I28" s="129">
        <v>15.36</v>
      </c>
    </row>
    <row r="29" spans="1:9">
      <c r="A29" s="133">
        <v>961260</v>
      </c>
      <c r="B29" s="131">
        <v>5.13</v>
      </c>
      <c r="C29" s="132" t="s">
        <v>141</v>
      </c>
      <c r="D29" s="130">
        <v>1124895</v>
      </c>
      <c r="E29" s="131">
        <v>5.46</v>
      </c>
      <c r="F29" s="130">
        <v>1100222</v>
      </c>
      <c r="G29" s="131">
        <v>5.7</v>
      </c>
      <c r="H29" s="130">
        <v>24673</v>
      </c>
      <c r="I29" s="129">
        <v>2.2400000000000002</v>
      </c>
    </row>
    <row r="30" spans="1:9" ht="33">
      <c r="A30" s="133">
        <v>953121</v>
      </c>
      <c r="B30" s="131">
        <v>5.09</v>
      </c>
      <c r="C30" s="132" t="s">
        <v>140</v>
      </c>
      <c r="D30" s="130">
        <v>1116428</v>
      </c>
      <c r="E30" s="131">
        <v>5.42</v>
      </c>
      <c r="F30" s="130">
        <v>1091955</v>
      </c>
      <c r="G30" s="131">
        <v>5.66</v>
      </c>
      <c r="H30" s="130">
        <v>24473</v>
      </c>
      <c r="I30" s="129">
        <v>2.2400000000000002</v>
      </c>
    </row>
    <row r="31" spans="1:9">
      <c r="A31" s="133">
        <v>8139</v>
      </c>
      <c r="B31" s="131">
        <v>0.04</v>
      </c>
      <c r="C31" s="132" t="s">
        <v>139</v>
      </c>
      <c r="D31" s="130">
        <v>8467</v>
      </c>
      <c r="E31" s="131">
        <v>0.04</v>
      </c>
      <c r="F31" s="130">
        <v>8267</v>
      </c>
      <c r="G31" s="131">
        <v>0.04</v>
      </c>
      <c r="H31" s="130">
        <v>200</v>
      </c>
      <c r="I31" s="129">
        <v>2.42</v>
      </c>
    </row>
    <row r="32" spans="1:9">
      <c r="A32" s="133">
        <v>5290641</v>
      </c>
      <c r="B32" s="131">
        <v>28.26</v>
      </c>
      <c r="C32" s="132" t="s">
        <v>138</v>
      </c>
      <c r="D32" s="130">
        <v>5542073</v>
      </c>
      <c r="E32" s="131">
        <v>26.92</v>
      </c>
      <c r="F32" s="130">
        <v>5307865</v>
      </c>
      <c r="G32" s="131">
        <v>27.52</v>
      </c>
      <c r="H32" s="130">
        <v>234208</v>
      </c>
      <c r="I32" s="129">
        <v>4.41</v>
      </c>
    </row>
    <row r="33" spans="1:9">
      <c r="A33" s="133">
        <v>3959640</v>
      </c>
      <c r="B33" s="131">
        <v>21.15</v>
      </c>
      <c r="C33" s="132" t="s">
        <v>137</v>
      </c>
      <c r="D33" s="130">
        <v>4014082</v>
      </c>
      <c r="E33" s="131">
        <v>19.5</v>
      </c>
      <c r="F33" s="130">
        <v>3887133</v>
      </c>
      <c r="G33" s="131">
        <v>20.16</v>
      </c>
      <c r="H33" s="130">
        <v>126949</v>
      </c>
      <c r="I33" s="129">
        <v>3.27</v>
      </c>
    </row>
    <row r="34" spans="1:9">
      <c r="A34" s="133">
        <v>905789</v>
      </c>
      <c r="B34" s="131">
        <v>4.84</v>
      </c>
      <c r="C34" s="132" t="s">
        <v>136</v>
      </c>
      <c r="D34" s="130">
        <v>1081459</v>
      </c>
      <c r="E34" s="131">
        <v>5.25</v>
      </c>
      <c r="F34" s="130">
        <v>978691</v>
      </c>
      <c r="G34" s="131">
        <v>5.07</v>
      </c>
      <c r="H34" s="130">
        <v>102768</v>
      </c>
      <c r="I34" s="129">
        <v>10.5</v>
      </c>
    </row>
    <row r="35" spans="1:9">
      <c r="A35" s="133">
        <v>379968</v>
      </c>
      <c r="B35" s="131">
        <v>2.0299999999999998</v>
      </c>
      <c r="C35" s="132" t="s">
        <v>135</v>
      </c>
      <c r="D35" s="130">
        <v>401800</v>
      </c>
      <c r="E35" s="131">
        <v>1.95</v>
      </c>
      <c r="F35" s="130">
        <v>397330</v>
      </c>
      <c r="G35" s="131">
        <v>2.06</v>
      </c>
      <c r="H35" s="130">
        <v>4470</v>
      </c>
      <c r="I35" s="129">
        <v>1.1299999999999999</v>
      </c>
    </row>
    <row r="36" spans="1:9" ht="33">
      <c r="A36" s="133">
        <v>45244</v>
      </c>
      <c r="B36" s="131">
        <v>0.24</v>
      </c>
      <c r="C36" s="132" t="s">
        <v>134</v>
      </c>
      <c r="D36" s="130">
        <v>44732</v>
      </c>
      <c r="E36" s="131">
        <v>0.22</v>
      </c>
      <c r="F36" s="130">
        <v>44711</v>
      </c>
      <c r="G36" s="131">
        <v>0.23</v>
      </c>
      <c r="H36" s="130">
        <v>21</v>
      </c>
      <c r="I36" s="129">
        <v>0.05</v>
      </c>
    </row>
    <row r="37" spans="1:9">
      <c r="A37" s="133">
        <v>10975</v>
      </c>
      <c r="B37" s="131">
        <v>0.06</v>
      </c>
      <c r="C37" s="132" t="s">
        <v>133</v>
      </c>
      <c r="D37" s="130">
        <v>10483</v>
      </c>
      <c r="E37" s="131">
        <v>0.05</v>
      </c>
      <c r="F37" s="130">
        <v>11048</v>
      </c>
      <c r="G37" s="131">
        <v>0.06</v>
      </c>
      <c r="H37" s="130">
        <v>-565</v>
      </c>
      <c r="I37" s="129">
        <v>-5.1100000000000003</v>
      </c>
    </row>
    <row r="38" spans="1:9">
      <c r="A38" s="133">
        <v>1292</v>
      </c>
      <c r="B38" s="131">
        <v>0.01</v>
      </c>
      <c r="C38" s="132" t="s">
        <v>132</v>
      </c>
      <c r="D38" s="130">
        <v>2544</v>
      </c>
      <c r="E38" s="131">
        <v>0.01</v>
      </c>
      <c r="F38" s="130">
        <v>2572</v>
      </c>
      <c r="G38" s="131">
        <v>0.01</v>
      </c>
      <c r="H38" s="130">
        <v>-28</v>
      </c>
      <c r="I38" s="129">
        <v>-1.0900000000000001</v>
      </c>
    </row>
    <row r="39" spans="1:9">
      <c r="A39" s="133">
        <v>9683</v>
      </c>
      <c r="B39" s="131">
        <v>0.05</v>
      </c>
      <c r="C39" s="132" t="s">
        <v>131</v>
      </c>
      <c r="D39" s="130">
        <v>7939</v>
      </c>
      <c r="E39" s="131">
        <v>0.04</v>
      </c>
      <c r="F39" s="130">
        <v>8476</v>
      </c>
      <c r="G39" s="131">
        <v>0.04</v>
      </c>
      <c r="H39" s="130">
        <v>-537</v>
      </c>
      <c r="I39" s="129">
        <v>-6.34</v>
      </c>
    </row>
    <row r="40" spans="1:9">
      <c r="A40" s="133">
        <v>149001</v>
      </c>
      <c r="B40" s="131">
        <v>0.8</v>
      </c>
      <c r="C40" s="132" t="s">
        <v>130</v>
      </c>
      <c r="D40" s="130">
        <v>177867</v>
      </c>
      <c r="E40" s="131">
        <v>0.86</v>
      </c>
      <c r="F40" s="130">
        <v>165001</v>
      </c>
      <c r="G40" s="131">
        <v>0.86</v>
      </c>
      <c r="H40" s="130">
        <v>12866</v>
      </c>
      <c r="I40" s="129">
        <v>7.8</v>
      </c>
    </row>
    <row r="41" spans="1:9" ht="33">
      <c r="A41" s="133">
        <v>149001</v>
      </c>
      <c r="B41" s="131">
        <v>0.8</v>
      </c>
      <c r="C41" s="132" t="s">
        <v>129</v>
      </c>
      <c r="D41" s="130">
        <v>177867</v>
      </c>
      <c r="E41" s="131">
        <v>0.86</v>
      </c>
      <c r="F41" s="130">
        <v>165001</v>
      </c>
      <c r="G41" s="131">
        <v>0.86</v>
      </c>
      <c r="H41" s="130">
        <v>12866</v>
      </c>
      <c r="I41" s="129">
        <v>7.8</v>
      </c>
    </row>
    <row r="42" spans="1:9">
      <c r="A42" s="133">
        <v>284975</v>
      </c>
      <c r="B42" s="131">
        <v>1.52</v>
      </c>
      <c r="C42" s="132" t="s">
        <v>128</v>
      </c>
      <c r="D42" s="130">
        <v>352773</v>
      </c>
      <c r="E42" s="131">
        <v>1.71</v>
      </c>
      <c r="F42" s="130">
        <v>338308</v>
      </c>
      <c r="G42" s="131">
        <v>1.75</v>
      </c>
      <c r="H42" s="130">
        <v>14465</v>
      </c>
      <c r="I42" s="129">
        <v>4.28</v>
      </c>
    </row>
    <row r="43" spans="1:9">
      <c r="A43" s="133">
        <v>284975</v>
      </c>
      <c r="B43" s="131">
        <v>1.52</v>
      </c>
      <c r="C43" s="132" t="s">
        <v>127</v>
      </c>
      <c r="D43" s="130">
        <v>352773</v>
      </c>
      <c r="E43" s="131">
        <v>1.71</v>
      </c>
      <c r="F43" s="130">
        <v>338308</v>
      </c>
      <c r="G43" s="131">
        <v>1.75</v>
      </c>
      <c r="H43" s="130">
        <v>14465</v>
      </c>
      <c r="I43" s="129">
        <v>4.28</v>
      </c>
    </row>
    <row r="44" spans="1:9">
      <c r="A44" s="128">
        <v>5756470</v>
      </c>
      <c r="B44" s="126">
        <v>30.75</v>
      </c>
      <c r="C44" s="127" t="s">
        <v>126</v>
      </c>
      <c r="D44" s="125">
        <v>5257852</v>
      </c>
      <c r="E44" s="126">
        <v>25.54</v>
      </c>
      <c r="F44" s="125">
        <v>5404033</v>
      </c>
      <c r="G44" s="126">
        <v>28.02</v>
      </c>
      <c r="H44" s="125">
        <v>-146181</v>
      </c>
      <c r="I44" s="124">
        <v>-2.71</v>
      </c>
    </row>
    <row r="45" spans="1:9">
      <c r="A45" s="128">
        <v>284131</v>
      </c>
      <c r="B45" s="126">
        <v>1.52</v>
      </c>
      <c r="C45" s="127" t="s">
        <v>125</v>
      </c>
      <c r="D45" s="125">
        <v>185494</v>
      </c>
      <c r="E45" s="126">
        <v>0.9</v>
      </c>
      <c r="F45" s="125">
        <v>103552</v>
      </c>
      <c r="G45" s="126">
        <v>0.54</v>
      </c>
      <c r="H45" s="125">
        <v>81942</v>
      </c>
      <c r="I45" s="124">
        <v>79.13</v>
      </c>
    </row>
    <row r="46" spans="1:9">
      <c r="A46" s="133">
        <v>11007</v>
      </c>
      <c r="B46" s="131">
        <v>0.06</v>
      </c>
      <c r="C46" s="132" t="s">
        <v>124</v>
      </c>
      <c r="D46" s="130">
        <v>5393</v>
      </c>
      <c r="E46" s="131">
        <v>0.03</v>
      </c>
      <c r="F46" s="130">
        <v>2767</v>
      </c>
      <c r="G46" s="131">
        <v>0.01</v>
      </c>
      <c r="H46" s="130">
        <v>2626</v>
      </c>
      <c r="I46" s="129">
        <v>94.9</v>
      </c>
    </row>
    <row r="47" spans="1:9">
      <c r="A47" s="133">
        <v>11007</v>
      </c>
      <c r="B47" s="131">
        <v>0.06</v>
      </c>
      <c r="C47" s="132" t="s">
        <v>123</v>
      </c>
      <c r="D47" s="130">
        <v>5393</v>
      </c>
      <c r="E47" s="131">
        <v>0.03</v>
      </c>
      <c r="F47" s="130">
        <v>2767</v>
      </c>
      <c r="G47" s="131">
        <v>0.01</v>
      </c>
      <c r="H47" s="130">
        <v>2626</v>
      </c>
      <c r="I47" s="129">
        <v>94.9</v>
      </c>
    </row>
    <row r="48" spans="1:9">
      <c r="A48" s="133">
        <v>273124</v>
      </c>
      <c r="B48" s="131">
        <v>1.46</v>
      </c>
      <c r="C48" s="132" t="s">
        <v>122</v>
      </c>
      <c r="D48" s="130">
        <v>180101</v>
      </c>
      <c r="E48" s="131">
        <v>0.87</v>
      </c>
      <c r="F48" s="130">
        <v>100785</v>
      </c>
      <c r="G48" s="131">
        <v>0.52</v>
      </c>
      <c r="H48" s="130">
        <v>79316</v>
      </c>
      <c r="I48" s="129">
        <v>78.7</v>
      </c>
    </row>
    <row r="49" spans="1:9">
      <c r="A49" s="133">
        <v>29226</v>
      </c>
      <c r="B49" s="131">
        <v>0.16</v>
      </c>
      <c r="C49" s="132" t="s">
        <v>121</v>
      </c>
      <c r="D49" s="130">
        <v>25935</v>
      </c>
      <c r="E49" s="131">
        <v>0.13</v>
      </c>
      <c r="F49" s="130">
        <v>0</v>
      </c>
      <c r="G49" s="131">
        <v>0</v>
      </c>
      <c r="H49" s="130">
        <v>25935</v>
      </c>
      <c r="I49" s="129"/>
    </row>
    <row r="50" spans="1:9" ht="33">
      <c r="A50" s="133">
        <v>51537</v>
      </c>
      <c r="B50" s="131">
        <v>0.28000000000000003</v>
      </c>
      <c r="C50" s="132" t="s">
        <v>120</v>
      </c>
      <c r="D50" s="130">
        <v>77924</v>
      </c>
      <c r="E50" s="131">
        <v>0.38</v>
      </c>
      <c r="F50" s="130">
        <v>50012</v>
      </c>
      <c r="G50" s="131">
        <v>0.26</v>
      </c>
      <c r="H50" s="130">
        <v>27912</v>
      </c>
      <c r="I50" s="129">
        <v>55.81</v>
      </c>
    </row>
    <row r="51" spans="1:9">
      <c r="A51" s="133">
        <v>17920</v>
      </c>
      <c r="B51" s="131">
        <v>0.1</v>
      </c>
      <c r="C51" s="132" t="s">
        <v>119</v>
      </c>
      <c r="D51" s="130">
        <v>14182</v>
      </c>
      <c r="E51" s="131">
        <v>7.0000000000000007E-2</v>
      </c>
      <c r="F51" s="130">
        <v>14050</v>
      </c>
      <c r="G51" s="131">
        <v>7.0000000000000007E-2</v>
      </c>
      <c r="H51" s="130">
        <v>132</v>
      </c>
      <c r="I51" s="129">
        <v>0.94</v>
      </c>
    </row>
    <row r="52" spans="1:9">
      <c r="A52" s="133">
        <v>1970</v>
      </c>
      <c r="B52" s="131">
        <v>0.01</v>
      </c>
      <c r="C52" s="132" t="s">
        <v>118</v>
      </c>
      <c r="D52" s="130">
        <v>836</v>
      </c>
      <c r="E52" s="131">
        <v>0</v>
      </c>
      <c r="F52" s="130">
        <v>731</v>
      </c>
      <c r="G52" s="131">
        <v>0</v>
      </c>
      <c r="H52" s="130">
        <v>105</v>
      </c>
      <c r="I52" s="129">
        <v>14.36</v>
      </c>
    </row>
    <row r="53" spans="1:9">
      <c r="A53" s="133">
        <v>3</v>
      </c>
      <c r="B53" s="131">
        <v>0</v>
      </c>
      <c r="C53" s="132" t="s">
        <v>117</v>
      </c>
      <c r="D53" s="130">
        <v>0</v>
      </c>
      <c r="E53" s="131">
        <v>0</v>
      </c>
      <c r="F53" s="130">
        <v>0</v>
      </c>
      <c r="G53" s="131">
        <v>0</v>
      </c>
      <c r="H53" s="130">
        <v>0</v>
      </c>
      <c r="I53" s="129"/>
    </row>
    <row r="54" spans="1:9">
      <c r="A54" s="133">
        <v>172467</v>
      </c>
      <c r="B54" s="131">
        <v>0.92</v>
      </c>
      <c r="C54" s="132" t="s">
        <v>116</v>
      </c>
      <c r="D54" s="130">
        <v>61224</v>
      </c>
      <c r="E54" s="131">
        <v>0.3</v>
      </c>
      <c r="F54" s="130">
        <v>35992</v>
      </c>
      <c r="G54" s="131">
        <v>0.19</v>
      </c>
      <c r="H54" s="130">
        <v>25232</v>
      </c>
      <c r="I54" s="129">
        <v>70.099999999999994</v>
      </c>
    </row>
    <row r="55" spans="1:9">
      <c r="A55" s="128">
        <v>642709</v>
      </c>
      <c r="B55" s="126">
        <v>3.43</v>
      </c>
      <c r="C55" s="127" t="s">
        <v>115</v>
      </c>
      <c r="D55" s="125">
        <v>886480</v>
      </c>
      <c r="E55" s="126">
        <v>4.3099999999999996</v>
      </c>
      <c r="F55" s="125">
        <v>756891</v>
      </c>
      <c r="G55" s="126">
        <v>3.92</v>
      </c>
      <c r="H55" s="125">
        <v>129589</v>
      </c>
      <c r="I55" s="124">
        <v>17.12</v>
      </c>
    </row>
    <row r="56" spans="1:9">
      <c r="A56" s="133">
        <v>455950</v>
      </c>
      <c r="B56" s="131">
        <v>2.44</v>
      </c>
      <c r="C56" s="132" t="s">
        <v>114</v>
      </c>
      <c r="D56" s="130">
        <v>791644</v>
      </c>
      <c r="E56" s="131">
        <v>3.85</v>
      </c>
      <c r="F56" s="130">
        <v>658835</v>
      </c>
      <c r="G56" s="131">
        <v>3.42</v>
      </c>
      <c r="H56" s="130">
        <v>132809</v>
      </c>
      <c r="I56" s="129">
        <v>20.16</v>
      </c>
    </row>
    <row r="57" spans="1:9">
      <c r="A57" s="133">
        <v>455950</v>
      </c>
      <c r="B57" s="131">
        <v>2.44</v>
      </c>
      <c r="C57" s="132" t="s">
        <v>113</v>
      </c>
      <c r="D57" s="130">
        <v>791644</v>
      </c>
      <c r="E57" s="131">
        <v>3.85</v>
      </c>
      <c r="F57" s="130">
        <v>658835</v>
      </c>
      <c r="G57" s="131">
        <v>3.42</v>
      </c>
      <c r="H57" s="130">
        <v>132809</v>
      </c>
      <c r="I57" s="129">
        <v>20.16</v>
      </c>
    </row>
    <row r="58" spans="1:9">
      <c r="A58" s="133">
        <v>186760</v>
      </c>
      <c r="B58" s="131">
        <v>1</v>
      </c>
      <c r="C58" s="132" t="s">
        <v>112</v>
      </c>
      <c r="D58" s="130">
        <v>94836</v>
      </c>
      <c r="E58" s="131">
        <v>0.46</v>
      </c>
      <c r="F58" s="130">
        <v>98056</v>
      </c>
      <c r="G58" s="131">
        <v>0.51</v>
      </c>
      <c r="H58" s="130">
        <v>-3220</v>
      </c>
      <c r="I58" s="129">
        <v>-3.28</v>
      </c>
    </row>
    <row r="59" spans="1:9">
      <c r="A59" s="133">
        <v>1959</v>
      </c>
      <c r="B59" s="131">
        <v>0.01</v>
      </c>
      <c r="C59" s="132" t="s">
        <v>111</v>
      </c>
      <c r="D59" s="130">
        <v>0</v>
      </c>
      <c r="E59" s="131">
        <v>0</v>
      </c>
      <c r="F59" s="130">
        <v>0</v>
      </c>
      <c r="G59" s="131">
        <v>0</v>
      </c>
      <c r="H59" s="130">
        <v>0</v>
      </c>
      <c r="I59" s="129"/>
    </row>
    <row r="60" spans="1:9">
      <c r="A60" s="133">
        <v>184801</v>
      </c>
      <c r="B60" s="131">
        <v>0.99</v>
      </c>
      <c r="C60" s="132" t="s">
        <v>110</v>
      </c>
      <c r="D60" s="130">
        <v>94836</v>
      </c>
      <c r="E60" s="131">
        <v>0.46</v>
      </c>
      <c r="F60" s="130">
        <v>98056</v>
      </c>
      <c r="G60" s="131">
        <v>0.51</v>
      </c>
      <c r="H60" s="130">
        <v>-3220</v>
      </c>
      <c r="I60" s="129">
        <v>-3.28</v>
      </c>
    </row>
    <row r="61" spans="1:9">
      <c r="A61" s="128">
        <v>-358578</v>
      </c>
      <c r="B61" s="126">
        <v>-1.92</v>
      </c>
      <c r="C61" s="127" t="s">
        <v>109</v>
      </c>
      <c r="D61" s="125">
        <v>-700986</v>
      </c>
      <c r="E61" s="126">
        <v>-3.41</v>
      </c>
      <c r="F61" s="125">
        <v>-653339</v>
      </c>
      <c r="G61" s="126">
        <v>-3.39</v>
      </c>
      <c r="H61" s="125">
        <v>-47647</v>
      </c>
      <c r="I61" s="124">
        <v>7.29</v>
      </c>
    </row>
    <row r="62" spans="1:9" ht="17.25" thickBot="1">
      <c r="A62" s="123">
        <v>5397892</v>
      </c>
      <c r="B62" s="121">
        <v>28.83</v>
      </c>
      <c r="C62" s="122" t="s">
        <v>108</v>
      </c>
      <c r="D62" s="120">
        <v>4556866</v>
      </c>
      <c r="E62" s="121">
        <v>22.14</v>
      </c>
      <c r="F62" s="120">
        <v>4750694</v>
      </c>
      <c r="G62" s="121">
        <v>24.63</v>
      </c>
      <c r="H62" s="120">
        <v>-193828</v>
      </c>
      <c r="I62" s="119">
        <v>-4.08</v>
      </c>
    </row>
    <row r="63" spans="1:9">
      <c r="A63" s="784" t="s">
        <v>107</v>
      </c>
      <c r="B63" s="784"/>
      <c r="C63" s="784"/>
      <c r="D63" s="784"/>
      <c r="E63" s="784"/>
      <c r="F63" s="784"/>
      <c r="G63" s="784"/>
      <c r="H63" s="784"/>
      <c r="I63" s="784"/>
    </row>
  </sheetData>
  <mergeCells count="6">
    <mergeCell ref="A63:I63"/>
    <mergeCell ref="A5:B5"/>
    <mergeCell ref="C5:C6"/>
    <mergeCell ref="D5:E5"/>
    <mergeCell ref="F5:G5"/>
    <mergeCell ref="H5:I5"/>
  </mergeCells>
  <phoneticPr fontId="3" type="noConversion"/>
  <pageMargins left="0.62992125984251968" right="0.62992125984251968" top="0.78740157480314965" bottom="0.78740157480314965" header="0.59055118110236227" footer="0.59055118110236227"/>
  <pageSetup paperSize="9" scale="85" orientation="portrait" horizontalDpi="180" verticalDpi="18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3318C-18AA-4413-9F9D-E2FA3924D30C}">
  <sheetPr>
    <tabColor rgb="FFFFFF00"/>
  </sheetPr>
  <dimension ref="A1:F31"/>
  <sheetViews>
    <sheetView topLeftCell="A4" workbookViewId="0">
      <selection activeCell="I16" sqref="I16"/>
    </sheetView>
  </sheetViews>
  <sheetFormatPr defaultRowHeight="16.5"/>
  <cols>
    <col min="1" max="1" width="11.625" customWidth="1"/>
    <col min="3" max="3" width="20.75" customWidth="1"/>
    <col min="4" max="4" width="11.625" customWidth="1"/>
    <col min="6" max="6" width="41.125" customWidth="1"/>
  </cols>
  <sheetData>
    <row r="1" spans="1:6" ht="21">
      <c r="A1" s="153"/>
      <c r="B1" s="154"/>
      <c r="C1" s="154"/>
      <c r="D1" s="146" t="s">
        <v>175</v>
      </c>
      <c r="E1" s="154"/>
      <c r="F1" s="154"/>
    </row>
    <row r="2" spans="1:6" ht="21">
      <c r="A2" s="153"/>
      <c r="B2" s="154"/>
      <c r="C2" s="154"/>
      <c r="D2" s="146" t="s">
        <v>174</v>
      </c>
      <c r="E2" s="154"/>
      <c r="F2" s="154"/>
    </row>
    <row r="3" spans="1:6" ht="21">
      <c r="A3" s="153"/>
      <c r="B3" s="152"/>
      <c r="C3" s="152"/>
      <c r="D3" s="144" t="s">
        <v>200</v>
      </c>
      <c r="E3" s="152"/>
      <c r="F3" s="152"/>
    </row>
    <row r="4" spans="1:6" ht="17.25" thickBot="1">
      <c r="A4" s="45"/>
      <c r="B4" s="151"/>
      <c r="C4" s="151"/>
      <c r="D4" s="151" t="s">
        <v>172</v>
      </c>
      <c r="E4" s="151"/>
      <c r="F4" s="151" t="s">
        <v>171</v>
      </c>
    </row>
    <row r="5" spans="1:6">
      <c r="A5" s="785" t="s">
        <v>167</v>
      </c>
      <c r="B5" s="786"/>
      <c r="C5" s="786" t="s">
        <v>169</v>
      </c>
      <c r="D5" s="786" t="s">
        <v>168</v>
      </c>
      <c r="E5" s="786"/>
      <c r="F5" s="788" t="s">
        <v>199</v>
      </c>
    </row>
    <row r="6" spans="1:6" ht="17.25" thickBot="1">
      <c r="A6" s="141" t="s">
        <v>165</v>
      </c>
      <c r="B6" s="140" t="s">
        <v>164</v>
      </c>
      <c r="C6" s="787"/>
      <c r="D6" s="140" t="s">
        <v>165</v>
      </c>
      <c r="E6" s="140" t="s">
        <v>164</v>
      </c>
      <c r="F6" s="789"/>
    </row>
    <row r="7" spans="1:6">
      <c r="A7" s="138">
        <v>5766069</v>
      </c>
      <c r="B7" s="136">
        <v>100</v>
      </c>
      <c r="C7" s="137" t="s">
        <v>198</v>
      </c>
      <c r="D7" s="135">
        <v>5514340</v>
      </c>
      <c r="E7" s="136">
        <v>100</v>
      </c>
      <c r="F7" s="150" t="s">
        <v>176</v>
      </c>
    </row>
    <row r="8" spans="1:6">
      <c r="A8" s="133">
        <v>4750694</v>
      </c>
      <c r="B8" s="131">
        <v>82.39</v>
      </c>
      <c r="C8" s="132" t="s">
        <v>197</v>
      </c>
      <c r="D8" s="130">
        <v>4556866</v>
      </c>
      <c r="E8" s="131">
        <v>82.64</v>
      </c>
      <c r="F8" s="148" t="s">
        <v>176</v>
      </c>
    </row>
    <row r="9" spans="1:6">
      <c r="A9" s="133">
        <v>1015375</v>
      </c>
      <c r="B9" s="131">
        <v>17.61</v>
      </c>
      <c r="C9" s="132" t="s">
        <v>196</v>
      </c>
      <c r="D9" s="130">
        <v>957474</v>
      </c>
      <c r="E9" s="131">
        <v>17.36</v>
      </c>
      <c r="F9" s="148" t="s">
        <v>176</v>
      </c>
    </row>
    <row r="10" spans="1:6" ht="33">
      <c r="A10" s="133"/>
      <c r="B10" s="131"/>
      <c r="C10" s="132" t="s">
        <v>184</v>
      </c>
      <c r="D10" s="130"/>
      <c r="E10" s="131"/>
      <c r="F10" s="148" t="s">
        <v>176</v>
      </c>
    </row>
    <row r="11" spans="1:6">
      <c r="A11" s="133"/>
      <c r="B11" s="131"/>
      <c r="C11" s="132" t="s">
        <v>195</v>
      </c>
      <c r="D11" s="130"/>
      <c r="E11" s="131"/>
      <c r="F11" s="148" t="s">
        <v>176</v>
      </c>
    </row>
    <row r="12" spans="1:6">
      <c r="A12" s="133"/>
      <c r="B12" s="131"/>
      <c r="C12" s="132" t="s">
        <v>183</v>
      </c>
      <c r="D12" s="130"/>
      <c r="E12" s="131"/>
      <c r="F12" s="148" t="s">
        <v>176</v>
      </c>
    </row>
    <row r="13" spans="1:6">
      <c r="A13" s="128">
        <v>5724561</v>
      </c>
      <c r="B13" s="126">
        <v>99.28</v>
      </c>
      <c r="C13" s="127" t="s">
        <v>194</v>
      </c>
      <c r="D13" s="125">
        <v>5500329</v>
      </c>
      <c r="E13" s="126">
        <v>99.75</v>
      </c>
      <c r="F13" s="149" t="s">
        <v>176</v>
      </c>
    </row>
    <row r="14" spans="1:6">
      <c r="A14" s="133"/>
      <c r="B14" s="131"/>
      <c r="C14" s="132" t="s">
        <v>193</v>
      </c>
      <c r="D14" s="130"/>
      <c r="E14" s="131"/>
      <c r="F14" s="148" t="s">
        <v>176</v>
      </c>
    </row>
    <row r="15" spans="1:6">
      <c r="A15" s="133"/>
      <c r="B15" s="131"/>
      <c r="C15" s="132" t="s">
        <v>192</v>
      </c>
      <c r="D15" s="130"/>
      <c r="E15" s="131"/>
      <c r="F15" s="148" t="s">
        <v>176</v>
      </c>
    </row>
    <row r="16" spans="1:6">
      <c r="A16" s="133">
        <v>5724561</v>
      </c>
      <c r="B16" s="131">
        <v>99.28</v>
      </c>
      <c r="C16" s="132" t="s">
        <v>191</v>
      </c>
      <c r="D16" s="130">
        <v>5500329</v>
      </c>
      <c r="E16" s="131">
        <v>99.75</v>
      </c>
      <c r="F16" s="148" t="s">
        <v>176</v>
      </c>
    </row>
    <row r="17" spans="1:6">
      <c r="A17" s="133"/>
      <c r="B17" s="131"/>
      <c r="C17" s="132" t="s">
        <v>190</v>
      </c>
      <c r="D17" s="130"/>
      <c r="E17" s="131"/>
      <c r="F17" s="148" t="s">
        <v>176</v>
      </c>
    </row>
    <row r="18" spans="1:6">
      <c r="A18" s="133"/>
      <c r="B18" s="131"/>
      <c r="C18" s="132" t="s">
        <v>189</v>
      </c>
      <c r="D18" s="130"/>
      <c r="E18" s="131"/>
      <c r="F18" s="148" t="s">
        <v>176</v>
      </c>
    </row>
    <row r="19" spans="1:6">
      <c r="A19" s="128">
        <v>41508</v>
      </c>
      <c r="B19" s="126">
        <v>0.72</v>
      </c>
      <c r="C19" s="127" t="s">
        <v>188</v>
      </c>
      <c r="D19" s="125">
        <v>14011</v>
      </c>
      <c r="E19" s="126">
        <v>0.25</v>
      </c>
      <c r="F19" s="149" t="s">
        <v>176</v>
      </c>
    </row>
    <row r="20" spans="1:6">
      <c r="A20" s="128"/>
      <c r="B20" s="126"/>
      <c r="C20" s="127" t="s">
        <v>187</v>
      </c>
      <c r="D20" s="125"/>
      <c r="E20" s="126"/>
      <c r="F20" s="149" t="s">
        <v>176</v>
      </c>
    </row>
    <row r="21" spans="1:6">
      <c r="A21" s="133"/>
      <c r="B21" s="131"/>
      <c r="C21" s="132" t="s">
        <v>186</v>
      </c>
      <c r="D21" s="130"/>
      <c r="E21" s="131"/>
      <c r="F21" s="148" t="s">
        <v>176</v>
      </c>
    </row>
    <row r="22" spans="1:6">
      <c r="A22" s="133"/>
      <c r="B22" s="131"/>
      <c r="C22" s="132" t="s">
        <v>185</v>
      </c>
      <c r="D22" s="130"/>
      <c r="E22" s="131"/>
      <c r="F22" s="148" t="s">
        <v>176</v>
      </c>
    </row>
    <row r="23" spans="1:6" ht="33">
      <c r="A23" s="133"/>
      <c r="B23" s="131"/>
      <c r="C23" s="132" t="s">
        <v>184</v>
      </c>
      <c r="D23" s="130"/>
      <c r="E23" s="131"/>
      <c r="F23" s="148" t="s">
        <v>176</v>
      </c>
    </row>
    <row r="24" spans="1:6">
      <c r="A24" s="133"/>
      <c r="B24" s="131"/>
      <c r="C24" s="132" t="s">
        <v>183</v>
      </c>
      <c r="D24" s="130"/>
      <c r="E24" s="131"/>
      <c r="F24" s="148" t="s">
        <v>176</v>
      </c>
    </row>
    <row r="25" spans="1:6">
      <c r="A25" s="128"/>
      <c r="B25" s="126"/>
      <c r="C25" s="127" t="s">
        <v>182</v>
      </c>
      <c r="D25" s="125"/>
      <c r="E25" s="126"/>
      <c r="F25" s="149" t="s">
        <v>176</v>
      </c>
    </row>
    <row r="26" spans="1:6">
      <c r="A26" s="133"/>
      <c r="B26" s="131"/>
      <c r="C26" s="132" t="s">
        <v>181</v>
      </c>
      <c r="D26" s="130"/>
      <c r="E26" s="131"/>
      <c r="F26" s="148" t="s">
        <v>176</v>
      </c>
    </row>
    <row r="27" spans="1:6">
      <c r="A27" s="133"/>
      <c r="B27" s="131"/>
      <c r="C27" s="132" t="s">
        <v>180</v>
      </c>
      <c r="D27" s="130"/>
      <c r="E27" s="131"/>
      <c r="F27" s="148" t="s">
        <v>176</v>
      </c>
    </row>
    <row r="28" spans="1:6">
      <c r="A28" s="133"/>
      <c r="B28" s="131"/>
      <c r="C28" s="132" t="s">
        <v>179</v>
      </c>
      <c r="D28" s="130"/>
      <c r="E28" s="131"/>
      <c r="F28" s="148" t="s">
        <v>176</v>
      </c>
    </row>
    <row r="29" spans="1:6">
      <c r="A29" s="133"/>
      <c r="B29" s="131"/>
      <c r="C29" s="132" t="s">
        <v>178</v>
      </c>
      <c r="D29" s="130"/>
      <c r="E29" s="131"/>
      <c r="F29" s="148" t="s">
        <v>176</v>
      </c>
    </row>
    <row r="30" spans="1:6" ht="17.25" thickBot="1">
      <c r="A30" s="123"/>
      <c r="B30" s="121"/>
      <c r="C30" s="122" t="s">
        <v>177</v>
      </c>
      <c r="D30" s="120"/>
      <c r="E30" s="121"/>
      <c r="F30" s="147" t="s">
        <v>176</v>
      </c>
    </row>
    <row r="31" spans="1:6">
      <c r="A31" s="790"/>
      <c r="B31" s="790"/>
      <c r="C31" s="790"/>
      <c r="D31" s="790"/>
      <c r="E31" s="790"/>
      <c r="F31" s="790"/>
    </row>
  </sheetData>
  <mergeCells count="5">
    <mergeCell ref="D5:E5"/>
    <mergeCell ref="A5:B5"/>
    <mergeCell ref="C5:C6"/>
    <mergeCell ref="F5:F6"/>
    <mergeCell ref="A31:F31"/>
  </mergeCells>
  <phoneticPr fontId="3" type="noConversion"/>
  <pageMargins left="0.78740157480314965" right="0.78740157480314965" top="0.78740157480314965" bottom="0.78740157480314965" header="0.59055118110236227" footer="0.59055118110236227"/>
  <pageSetup paperSize="9" scale="80" orientation="portrait" horizontalDpi="180" verticalDpi="18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EA5EE-3618-44DC-87B3-F187E342BAD5}">
  <sheetPr>
    <tabColor rgb="FFFFFF00"/>
  </sheetPr>
  <dimension ref="A1:C47"/>
  <sheetViews>
    <sheetView topLeftCell="A37" workbookViewId="0">
      <selection activeCell="G36" sqref="G36"/>
    </sheetView>
  </sheetViews>
  <sheetFormatPr defaultRowHeight="16.5"/>
  <cols>
    <col min="1" max="1" width="36.875" customWidth="1"/>
    <col min="2" max="2" width="14.75" customWidth="1"/>
    <col min="3" max="3" width="46.625" customWidth="1"/>
  </cols>
  <sheetData>
    <row r="1" spans="1:3" ht="21">
      <c r="A1" s="153"/>
      <c r="B1" s="146" t="s">
        <v>175</v>
      </c>
      <c r="C1" s="154"/>
    </row>
    <row r="2" spans="1:3" ht="21">
      <c r="A2" s="153"/>
      <c r="B2" s="146" t="s">
        <v>174</v>
      </c>
      <c r="C2" s="154"/>
    </row>
    <row r="3" spans="1:3" ht="21">
      <c r="A3" s="153"/>
      <c r="B3" s="144" t="s">
        <v>258</v>
      </c>
      <c r="C3" s="152"/>
    </row>
    <row r="4" spans="1:3" ht="17.25" thickBot="1">
      <c r="A4" s="45"/>
      <c r="B4" s="151" t="s">
        <v>172</v>
      </c>
      <c r="C4" s="151" t="s">
        <v>171</v>
      </c>
    </row>
    <row r="5" spans="1:3" ht="17.25" thickBot="1">
      <c r="A5" s="165" t="s">
        <v>257</v>
      </c>
      <c r="B5" s="164" t="s">
        <v>256</v>
      </c>
      <c r="C5" s="163" t="s">
        <v>255</v>
      </c>
    </row>
    <row r="6" spans="1:3">
      <c r="A6" s="162" t="s">
        <v>254</v>
      </c>
      <c r="B6" s="136">
        <v>9952663</v>
      </c>
      <c r="C6" s="150" t="s">
        <v>176</v>
      </c>
    </row>
    <row r="7" spans="1:3">
      <c r="A7" s="158" t="s">
        <v>253</v>
      </c>
      <c r="B7" s="131">
        <v>4556866</v>
      </c>
      <c r="C7" s="148" t="s">
        <v>176</v>
      </c>
    </row>
    <row r="8" spans="1:3">
      <c r="A8" s="158" t="s">
        <v>252</v>
      </c>
      <c r="B8" s="131">
        <v>786251</v>
      </c>
      <c r="C8" s="148" t="s">
        <v>176</v>
      </c>
    </row>
    <row r="9" spans="1:3">
      <c r="A9" s="158" t="s">
        <v>251</v>
      </c>
      <c r="B9" s="131">
        <v>-5393</v>
      </c>
      <c r="C9" s="148" t="s">
        <v>176</v>
      </c>
    </row>
    <row r="10" spans="1:3">
      <c r="A10" s="158" t="s">
        <v>250</v>
      </c>
      <c r="B10" s="131">
        <v>791644</v>
      </c>
      <c r="C10" s="148" t="s">
        <v>176</v>
      </c>
    </row>
    <row r="11" spans="1:3">
      <c r="A11" s="158" t="s">
        <v>249</v>
      </c>
      <c r="B11" s="131">
        <v>5343117</v>
      </c>
      <c r="C11" s="148" t="s">
        <v>176</v>
      </c>
    </row>
    <row r="12" spans="1:3">
      <c r="A12" s="158" t="s">
        <v>248</v>
      </c>
      <c r="B12" s="131">
        <v>5395797</v>
      </c>
      <c r="C12" s="148" t="s">
        <v>176</v>
      </c>
    </row>
    <row r="13" spans="1:3">
      <c r="A13" s="158" t="s">
        <v>247</v>
      </c>
      <c r="B13" s="131">
        <v>90854</v>
      </c>
      <c r="C13" s="148" t="s">
        <v>246</v>
      </c>
    </row>
    <row r="14" spans="1:3">
      <c r="A14" s="158" t="s">
        <v>245</v>
      </c>
      <c r="B14" s="131">
        <v>5279281</v>
      </c>
      <c r="C14" s="148" t="s">
        <v>244</v>
      </c>
    </row>
    <row r="15" spans="1:3">
      <c r="A15" s="158" t="s">
        <v>243</v>
      </c>
      <c r="B15" s="131">
        <v>51877</v>
      </c>
      <c r="C15" s="148" t="s">
        <v>176</v>
      </c>
    </row>
    <row r="16" spans="1:3" ht="33">
      <c r="A16" s="158" t="s">
        <v>242</v>
      </c>
      <c r="B16" s="131">
        <v>-25935</v>
      </c>
      <c r="C16" s="160" t="s">
        <v>241</v>
      </c>
    </row>
    <row r="17" spans="1:3" ht="33">
      <c r="A17" s="158" t="s">
        <v>240</v>
      </c>
      <c r="B17" s="131">
        <v>-280</v>
      </c>
      <c r="C17" s="160" t="s">
        <v>239</v>
      </c>
    </row>
    <row r="18" spans="1:3">
      <c r="A18" s="158" t="s">
        <v>238</v>
      </c>
      <c r="B18" s="131">
        <v>10738914</v>
      </c>
      <c r="C18" s="148" t="s">
        <v>176</v>
      </c>
    </row>
    <row r="19" spans="1:3">
      <c r="A19" s="158" t="s">
        <v>237</v>
      </c>
      <c r="B19" s="131">
        <v>5393</v>
      </c>
      <c r="C19" s="148" t="s">
        <v>176</v>
      </c>
    </row>
    <row r="20" spans="1:3">
      <c r="A20" s="158" t="s">
        <v>236</v>
      </c>
      <c r="B20" s="131">
        <v>-791644</v>
      </c>
      <c r="C20" s="148" t="s">
        <v>176</v>
      </c>
    </row>
    <row r="21" spans="1:3">
      <c r="A21" s="159" t="s">
        <v>235</v>
      </c>
      <c r="B21" s="126">
        <v>9952663</v>
      </c>
      <c r="C21" s="149" t="s">
        <v>176</v>
      </c>
    </row>
    <row r="22" spans="1:3">
      <c r="A22" s="159" t="s">
        <v>234</v>
      </c>
      <c r="B22" s="126">
        <v>-39779353</v>
      </c>
      <c r="C22" s="149" t="s">
        <v>176</v>
      </c>
    </row>
    <row r="23" spans="1:3">
      <c r="A23" s="158" t="s">
        <v>233</v>
      </c>
      <c r="B23" s="131">
        <v>312981</v>
      </c>
      <c r="C23" s="148" t="s">
        <v>176</v>
      </c>
    </row>
    <row r="24" spans="1:3" ht="33">
      <c r="A24" s="158" t="s">
        <v>232</v>
      </c>
      <c r="B24" s="131">
        <v>312981</v>
      </c>
      <c r="C24" s="160" t="s">
        <v>231</v>
      </c>
    </row>
    <row r="25" spans="1:3">
      <c r="A25" s="158" t="s">
        <v>230</v>
      </c>
      <c r="B25" s="131">
        <v>40019968</v>
      </c>
      <c r="C25" s="148" t="s">
        <v>176</v>
      </c>
    </row>
    <row r="26" spans="1:3" ht="132">
      <c r="A26" s="158" t="s">
        <v>229</v>
      </c>
      <c r="B26" s="131">
        <v>40019968</v>
      </c>
      <c r="C26" s="161" t="s">
        <v>228</v>
      </c>
    </row>
    <row r="27" spans="1:3">
      <c r="A27" s="158" t="s">
        <v>227</v>
      </c>
      <c r="B27" s="131">
        <v>72366</v>
      </c>
      <c r="C27" s="148" t="s">
        <v>176</v>
      </c>
    </row>
    <row r="28" spans="1:3" ht="66">
      <c r="A28" s="158" t="s">
        <v>226</v>
      </c>
      <c r="B28" s="131">
        <v>5784</v>
      </c>
      <c r="C28" s="161" t="s">
        <v>225</v>
      </c>
    </row>
    <row r="29" spans="1:3">
      <c r="A29" s="158" t="s">
        <v>224</v>
      </c>
      <c r="B29" s="131">
        <v>66582</v>
      </c>
      <c r="C29" s="148" t="s">
        <v>223</v>
      </c>
    </row>
    <row r="30" spans="1:3">
      <c r="A30" s="159" t="s">
        <v>222</v>
      </c>
      <c r="B30" s="126">
        <v>-39779353</v>
      </c>
      <c r="C30" s="149" t="s">
        <v>176</v>
      </c>
    </row>
    <row r="31" spans="1:3">
      <c r="A31" s="159" t="s">
        <v>221</v>
      </c>
      <c r="B31" s="126">
        <v>30601168</v>
      </c>
      <c r="C31" s="149" t="s">
        <v>176</v>
      </c>
    </row>
    <row r="32" spans="1:3" ht="33">
      <c r="A32" s="158" t="s">
        <v>220</v>
      </c>
      <c r="B32" s="131">
        <v>30219449</v>
      </c>
      <c r="C32" s="148" t="s">
        <v>176</v>
      </c>
    </row>
    <row r="33" spans="1:3">
      <c r="A33" s="158" t="s">
        <v>219</v>
      </c>
      <c r="B33" s="131">
        <v>30200000</v>
      </c>
      <c r="C33" s="148" t="s">
        <v>176</v>
      </c>
    </row>
    <row r="34" spans="1:3" ht="115.5">
      <c r="A34" s="158" t="s">
        <v>218</v>
      </c>
      <c r="B34" s="131">
        <v>19449</v>
      </c>
      <c r="C34" s="161" t="s">
        <v>217</v>
      </c>
    </row>
    <row r="35" spans="1:3">
      <c r="A35" s="158" t="s">
        <v>216</v>
      </c>
      <c r="B35" s="131">
        <v>856719</v>
      </c>
      <c r="C35" s="148" t="s">
        <v>176</v>
      </c>
    </row>
    <row r="36" spans="1:3" ht="99">
      <c r="A36" s="158" t="s">
        <v>215</v>
      </c>
      <c r="B36" s="131">
        <v>856719</v>
      </c>
      <c r="C36" s="161" t="s">
        <v>2974</v>
      </c>
    </row>
    <row r="37" spans="1:3" ht="33">
      <c r="A37" s="158" t="s">
        <v>214</v>
      </c>
      <c r="B37" s="131">
        <v>300000</v>
      </c>
      <c r="C37" s="148" t="s">
        <v>176</v>
      </c>
    </row>
    <row r="38" spans="1:3">
      <c r="A38" s="158" t="s">
        <v>213</v>
      </c>
      <c r="B38" s="131">
        <v>300000</v>
      </c>
      <c r="C38" s="148" t="s">
        <v>212</v>
      </c>
    </row>
    <row r="39" spans="1:3">
      <c r="A39" s="158" t="s">
        <v>211</v>
      </c>
      <c r="B39" s="131">
        <v>175000</v>
      </c>
      <c r="C39" s="148" t="s">
        <v>176</v>
      </c>
    </row>
    <row r="40" spans="1:3" ht="82.5">
      <c r="A40" s="158" t="s">
        <v>210</v>
      </c>
      <c r="B40" s="131">
        <v>175000</v>
      </c>
      <c r="C40" s="160" t="s">
        <v>209</v>
      </c>
    </row>
    <row r="41" spans="1:3">
      <c r="A41" s="159" t="s">
        <v>208</v>
      </c>
      <c r="B41" s="126">
        <v>30601168</v>
      </c>
      <c r="C41" s="149" t="s">
        <v>176</v>
      </c>
    </row>
    <row r="42" spans="1:3">
      <c r="A42" s="159" t="s">
        <v>207</v>
      </c>
      <c r="B42" s="126">
        <v>774478</v>
      </c>
      <c r="C42" s="149" t="s">
        <v>176</v>
      </c>
    </row>
    <row r="43" spans="1:3">
      <c r="A43" s="159" t="s">
        <v>206</v>
      </c>
      <c r="B43" s="126">
        <v>1927653</v>
      </c>
      <c r="C43" s="149" t="s">
        <v>176</v>
      </c>
    </row>
    <row r="44" spans="1:3">
      <c r="A44" s="159" t="s">
        <v>205</v>
      </c>
      <c r="B44" s="126">
        <v>2702131</v>
      </c>
      <c r="C44" s="149" t="s">
        <v>176</v>
      </c>
    </row>
    <row r="45" spans="1:3">
      <c r="A45" s="159" t="s">
        <v>204</v>
      </c>
      <c r="B45" s="126">
        <v>5500329</v>
      </c>
      <c r="C45" s="149" t="s">
        <v>203</v>
      </c>
    </row>
    <row r="46" spans="1:3">
      <c r="A46" s="158" t="s">
        <v>202</v>
      </c>
      <c r="B46" s="131">
        <v>5500329</v>
      </c>
      <c r="C46" s="148" t="s">
        <v>176</v>
      </c>
    </row>
    <row r="47" spans="1:3" ht="17.25" thickBot="1">
      <c r="A47" s="157" t="s">
        <v>201</v>
      </c>
      <c r="B47" s="156">
        <v>5500329</v>
      </c>
      <c r="C47" s="155" t="s">
        <v>176</v>
      </c>
    </row>
  </sheetData>
  <phoneticPr fontId="3" type="noConversion"/>
  <pageMargins left="0.62992125984251968" right="0.62992125984251968" top="0.78740157480314965" bottom="0.78740157480314965" header="0.59055118110236227" footer="0.59055118110236227"/>
  <pageSetup paperSize="9" scale="90" orientation="portrait" horizontalDpi="180" verticalDpi="18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F9A12-CA18-40BE-86D6-30C4584DDA86}">
  <dimension ref="A1:F15"/>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280</v>
      </c>
      <c r="E3" s="152"/>
      <c r="F3" s="152"/>
    </row>
    <row r="4" spans="1:6" ht="17.25" thickBot="1">
      <c r="A4" s="189" t="s">
        <v>279</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272</v>
      </c>
      <c r="B7" s="184"/>
      <c r="C7" s="182"/>
      <c r="D7" s="183"/>
      <c r="E7" s="182"/>
      <c r="F7" s="181"/>
    </row>
    <row r="8" spans="1:6">
      <c r="A8" s="180" t="s">
        <v>271</v>
      </c>
      <c r="B8" s="179" t="s">
        <v>260</v>
      </c>
      <c r="C8" s="177">
        <v>0</v>
      </c>
      <c r="D8" s="178">
        <v>0</v>
      </c>
      <c r="E8" s="177">
        <v>3047458</v>
      </c>
      <c r="F8" s="176"/>
    </row>
    <row r="9" spans="1:6">
      <c r="A9" s="175" t="s">
        <v>270</v>
      </c>
      <c r="B9" s="174" t="s">
        <v>260</v>
      </c>
      <c r="C9" s="172">
        <v>0</v>
      </c>
      <c r="D9" s="173">
        <v>0</v>
      </c>
      <c r="E9" s="172">
        <v>814272</v>
      </c>
      <c r="F9" s="171"/>
    </row>
    <row r="10" spans="1:6">
      <c r="A10" s="175" t="s">
        <v>269</v>
      </c>
      <c r="B10" s="174" t="s">
        <v>260</v>
      </c>
      <c r="C10" s="172">
        <v>47450000</v>
      </c>
      <c r="D10" s="173">
        <v>0</v>
      </c>
      <c r="E10" s="172">
        <v>806650</v>
      </c>
      <c r="F10" s="171"/>
    </row>
    <row r="11" spans="1:6" ht="33">
      <c r="A11" s="175" t="s">
        <v>268</v>
      </c>
      <c r="B11" s="174" t="s">
        <v>267</v>
      </c>
      <c r="C11" s="172">
        <v>47450000</v>
      </c>
      <c r="D11" s="173">
        <v>17</v>
      </c>
      <c r="E11" s="172">
        <v>806650</v>
      </c>
      <c r="F11" s="171" t="s">
        <v>266</v>
      </c>
    </row>
    <row r="12" spans="1:6">
      <c r="A12" s="175" t="s">
        <v>265</v>
      </c>
      <c r="B12" s="174" t="s">
        <v>260</v>
      </c>
      <c r="C12" s="172">
        <v>0</v>
      </c>
      <c r="D12" s="173">
        <v>0</v>
      </c>
      <c r="E12" s="172">
        <v>7622</v>
      </c>
      <c r="F12" s="171"/>
    </row>
    <row r="13" spans="1:6" ht="132">
      <c r="A13" s="175" t="s">
        <v>264</v>
      </c>
      <c r="B13" s="174" t="s">
        <v>263</v>
      </c>
      <c r="C13" s="172">
        <v>12</v>
      </c>
      <c r="D13" s="173">
        <v>635166.67000000004</v>
      </c>
      <c r="E13" s="172">
        <v>7622</v>
      </c>
      <c r="F13" s="171" t="s">
        <v>262</v>
      </c>
    </row>
    <row r="14" spans="1:6" ht="50.25" thickBot="1">
      <c r="A14" s="170" t="s">
        <v>261</v>
      </c>
      <c r="B14" s="169" t="s">
        <v>260</v>
      </c>
      <c r="C14" s="167">
        <v>0</v>
      </c>
      <c r="D14" s="168">
        <v>0</v>
      </c>
      <c r="E14" s="167">
        <v>2233186</v>
      </c>
      <c r="F14" s="166" t="s">
        <v>259</v>
      </c>
    </row>
    <row r="15" spans="1:6">
      <c r="A15" s="797"/>
      <c r="B15" s="797"/>
      <c r="C15" s="797"/>
      <c r="D15" s="797"/>
      <c r="E15" s="797"/>
      <c r="F15" s="797"/>
    </row>
  </sheetData>
  <mergeCells count="5">
    <mergeCell ref="A5:A6"/>
    <mergeCell ref="B5:B6"/>
    <mergeCell ref="C5:E5"/>
    <mergeCell ref="F5:F6"/>
    <mergeCell ref="A15:F15"/>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8537B-7532-4956-8090-9109B211A81A}">
  <dimension ref="A1:F14"/>
  <sheetViews>
    <sheetView workbookViewId="0">
      <selection activeCell="H10" sqref="H10"/>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295</v>
      </c>
      <c r="E3" s="152"/>
      <c r="F3" s="152"/>
    </row>
    <row r="4" spans="1:6" ht="17.25" thickBot="1">
      <c r="A4" s="189" t="s">
        <v>279</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272</v>
      </c>
      <c r="B7" s="184"/>
      <c r="C7" s="182"/>
      <c r="D7" s="183"/>
      <c r="E7" s="182"/>
      <c r="F7" s="181"/>
    </row>
    <row r="8" spans="1:6" ht="33">
      <c r="A8" s="180" t="s">
        <v>294</v>
      </c>
      <c r="B8" s="179" t="s">
        <v>288</v>
      </c>
      <c r="C8" s="177">
        <v>4146244</v>
      </c>
      <c r="D8" s="178">
        <v>0</v>
      </c>
      <c r="E8" s="177">
        <v>3299418</v>
      </c>
      <c r="F8" s="176"/>
    </row>
    <row r="9" spans="1:6" ht="247.5">
      <c r="A9" s="175" t="s">
        <v>293</v>
      </c>
      <c r="B9" s="174" t="s">
        <v>288</v>
      </c>
      <c r="C9" s="172">
        <v>3688497</v>
      </c>
      <c r="D9" s="173">
        <v>55.74</v>
      </c>
      <c r="E9" s="172">
        <v>2467314</v>
      </c>
      <c r="F9" s="171" t="s">
        <v>292</v>
      </c>
    </row>
    <row r="10" spans="1:6" ht="297">
      <c r="A10" s="175" t="s">
        <v>291</v>
      </c>
      <c r="B10" s="174" t="s">
        <v>288</v>
      </c>
      <c r="C10" s="172">
        <v>333116</v>
      </c>
      <c r="D10" s="173">
        <v>141.51</v>
      </c>
      <c r="E10" s="172">
        <v>565666</v>
      </c>
      <c r="F10" s="171" t="s">
        <v>290</v>
      </c>
    </row>
    <row r="11" spans="1:6" ht="99">
      <c r="A11" s="175" t="s">
        <v>289</v>
      </c>
      <c r="B11" s="174" t="s">
        <v>288</v>
      </c>
      <c r="C11" s="172">
        <v>124631</v>
      </c>
      <c r="D11" s="173">
        <v>164.52</v>
      </c>
      <c r="E11" s="172">
        <v>246058</v>
      </c>
      <c r="F11" s="171" t="s">
        <v>287</v>
      </c>
    </row>
    <row r="12" spans="1:6" ht="33">
      <c r="A12" s="175" t="s">
        <v>286</v>
      </c>
      <c r="B12" s="174" t="s">
        <v>260</v>
      </c>
      <c r="C12" s="172">
        <v>0</v>
      </c>
      <c r="D12" s="173">
        <v>0</v>
      </c>
      <c r="E12" s="172">
        <v>1720</v>
      </c>
      <c r="F12" s="171" t="s">
        <v>285</v>
      </c>
    </row>
    <row r="13" spans="1:6" ht="33.75" thickBot="1">
      <c r="A13" s="170" t="s">
        <v>284</v>
      </c>
      <c r="B13" s="169" t="s">
        <v>260</v>
      </c>
      <c r="C13" s="167">
        <v>0</v>
      </c>
      <c r="D13" s="168">
        <v>0</v>
      </c>
      <c r="E13" s="167">
        <v>18660</v>
      </c>
      <c r="F13" s="166" t="s">
        <v>283</v>
      </c>
    </row>
    <row r="14" spans="1:6">
      <c r="A14" s="797"/>
      <c r="B14" s="797"/>
      <c r="C14" s="797"/>
      <c r="D14" s="797"/>
      <c r="E14" s="797"/>
      <c r="F14" s="797"/>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819A9-1FA8-4F25-BA10-64F7A1914AF8}">
  <dimension ref="A1:F10"/>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299</v>
      </c>
      <c r="E3" s="152"/>
      <c r="F3" s="152"/>
    </row>
    <row r="4" spans="1:6" ht="17.25" thickBot="1">
      <c r="A4" s="189" t="s">
        <v>279</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272</v>
      </c>
      <c r="B7" s="184"/>
      <c r="C7" s="182"/>
      <c r="D7" s="183"/>
      <c r="E7" s="182"/>
      <c r="F7" s="181"/>
    </row>
    <row r="8" spans="1:6">
      <c r="A8" s="180" t="s">
        <v>298</v>
      </c>
      <c r="B8" s="179" t="s">
        <v>260</v>
      </c>
      <c r="C8" s="177">
        <v>0</v>
      </c>
      <c r="D8" s="178">
        <v>0</v>
      </c>
      <c r="E8" s="177">
        <v>1420</v>
      </c>
      <c r="F8" s="176"/>
    </row>
    <row r="9" spans="1:6" ht="17.25" thickBot="1">
      <c r="A9" s="170" t="s">
        <v>297</v>
      </c>
      <c r="B9" s="169" t="s">
        <v>260</v>
      </c>
      <c r="C9" s="167">
        <v>0</v>
      </c>
      <c r="D9" s="168">
        <v>0</v>
      </c>
      <c r="E9" s="167">
        <v>1420</v>
      </c>
      <c r="F9" s="166" t="s">
        <v>296</v>
      </c>
    </row>
    <row r="10" spans="1:6">
      <c r="A10" s="797"/>
      <c r="B10" s="797"/>
      <c r="C10" s="797"/>
      <c r="D10" s="797"/>
      <c r="E10" s="797"/>
      <c r="F10" s="797"/>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A37CE-C2DE-4CB0-9D54-915A3D3109CC}">
  <dimension ref="A1:F20"/>
  <sheetViews>
    <sheetView workbookViewId="0">
      <selection activeCell="J13" sqref="J13"/>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472"/>
      <c r="B1" s="472"/>
      <c r="C1" s="472"/>
      <c r="D1" s="478" t="s">
        <v>175</v>
      </c>
      <c r="E1" s="472"/>
      <c r="F1" s="472"/>
    </row>
    <row r="2" spans="1:6" ht="21">
      <c r="A2" s="472"/>
      <c r="B2" s="472"/>
      <c r="C2" s="472"/>
      <c r="D2" s="478" t="s">
        <v>174</v>
      </c>
      <c r="E2" s="472"/>
      <c r="F2" s="472"/>
    </row>
    <row r="3" spans="1:6" ht="21">
      <c r="A3" s="471"/>
      <c r="B3" s="471"/>
      <c r="C3" s="471"/>
      <c r="D3" s="477" t="s">
        <v>2537</v>
      </c>
      <c r="E3" s="471"/>
      <c r="F3" s="471"/>
    </row>
    <row r="4" spans="1:6" ht="17.25" thickBot="1">
      <c r="A4" s="473" t="s">
        <v>279</v>
      </c>
      <c r="B4" s="474"/>
      <c r="C4" s="474"/>
      <c r="D4" s="474" t="s">
        <v>172</v>
      </c>
      <c r="E4" s="474"/>
      <c r="F4" s="475" t="s">
        <v>171</v>
      </c>
    </row>
    <row r="5" spans="1:6">
      <c r="A5" s="791" t="s">
        <v>2538</v>
      </c>
      <c r="B5" s="793" t="s">
        <v>2539</v>
      </c>
      <c r="C5" s="793" t="s">
        <v>2540</v>
      </c>
      <c r="D5" s="793"/>
      <c r="E5" s="793"/>
      <c r="F5" s="795" t="s">
        <v>2541</v>
      </c>
    </row>
    <row r="6" spans="1:6" ht="17.25" thickBot="1">
      <c r="A6" s="792"/>
      <c r="B6" s="794"/>
      <c r="C6" s="476" t="s">
        <v>2542</v>
      </c>
      <c r="D6" s="476" t="s">
        <v>274</v>
      </c>
      <c r="E6" s="476" t="s">
        <v>2543</v>
      </c>
      <c r="F6" s="796"/>
    </row>
    <row r="7" spans="1:6">
      <c r="A7" s="489" t="s">
        <v>272</v>
      </c>
      <c r="B7" s="480"/>
      <c r="C7" s="483"/>
      <c r="D7" s="486"/>
      <c r="E7" s="483"/>
      <c r="F7" s="496"/>
    </row>
    <row r="8" spans="1:6">
      <c r="A8" s="490" t="s">
        <v>315</v>
      </c>
      <c r="B8" s="481" t="s">
        <v>260</v>
      </c>
      <c r="C8" s="484">
        <v>0</v>
      </c>
      <c r="D8" s="487">
        <v>0</v>
      </c>
      <c r="E8" s="484">
        <v>77721</v>
      </c>
      <c r="F8" s="497"/>
    </row>
    <row r="9" spans="1:6">
      <c r="A9" s="490" t="s">
        <v>314</v>
      </c>
      <c r="B9" s="481" t="s">
        <v>260</v>
      </c>
      <c r="C9" s="484">
        <v>0</v>
      </c>
      <c r="D9" s="487">
        <v>0</v>
      </c>
      <c r="E9" s="484">
        <v>1000</v>
      </c>
      <c r="F9" s="497"/>
    </row>
    <row r="10" spans="1:6">
      <c r="A10" s="491" t="s">
        <v>313</v>
      </c>
      <c r="B10" s="482" t="s">
        <v>260</v>
      </c>
      <c r="C10" s="485">
        <v>0</v>
      </c>
      <c r="D10" s="488">
        <v>0</v>
      </c>
      <c r="E10" s="485">
        <v>1000</v>
      </c>
      <c r="F10" s="498" t="s">
        <v>312</v>
      </c>
    </row>
    <row r="11" spans="1:6">
      <c r="A11" s="490" t="s">
        <v>311</v>
      </c>
      <c r="B11" s="481" t="s">
        <v>260</v>
      </c>
      <c r="C11" s="484">
        <v>0</v>
      </c>
      <c r="D11" s="487">
        <v>0</v>
      </c>
      <c r="E11" s="484">
        <v>76721</v>
      </c>
      <c r="F11" s="497"/>
    </row>
    <row r="12" spans="1:6" ht="66">
      <c r="A12" s="491" t="s">
        <v>310</v>
      </c>
      <c r="B12" s="482" t="s">
        <v>260</v>
      </c>
      <c r="C12" s="485">
        <v>0</v>
      </c>
      <c r="D12" s="488">
        <v>0</v>
      </c>
      <c r="E12" s="485">
        <v>25935</v>
      </c>
      <c r="F12" s="498" t="s">
        <v>309</v>
      </c>
    </row>
    <row r="13" spans="1:6" ht="132">
      <c r="A13" s="491" t="s">
        <v>308</v>
      </c>
      <c r="B13" s="482" t="s">
        <v>260</v>
      </c>
      <c r="C13" s="485">
        <v>0</v>
      </c>
      <c r="D13" s="488">
        <v>0</v>
      </c>
      <c r="E13" s="485">
        <v>39885</v>
      </c>
      <c r="F13" s="498" t="s">
        <v>2544</v>
      </c>
    </row>
    <row r="14" spans="1:6">
      <c r="A14" s="491" t="s">
        <v>307</v>
      </c>
      <c r="B14" s="482" t="s">
        <v>260</v>
      </c>
      <c r="C14" s="485">
        <v>0</v>
      </c>
      <c r="D14" s="488">
        <v>0</v>
      </c>
      <c r="E14" s="485">
        <v>132</v>
      </c>
      <c r="F14" s="498"/>
    </row>
    <row r="15" spans="1:6">
      <c r="A15" s="491" t="s">
        <v>306</v>
      </c>
      <c r="B15" s="482" t="s">
        <v>260</v>
      </c>
      <c r="C15" s="485">
        <v>0</v>
      </c>
      <c r="D15" s="488">
        <v>0</v>
      </c>
      <c r="E15" s="485">
        <v>10769</v>
      </c>
      <c r="F15" s="498"/>
    </row>
    <row r="16" spans="1:6">
      <c r="A16" s="491" t="s">
        <v>305</v>
      </c>
      <c r="B16" s="482" t="s">
        <v>260</v>
      </c>
      <c r="C16" s="485">
        <v>0</v>
      </c>
      <c r="D16" s="488">
        <v>0</v>
      </c>
      <c r="E16" s="485">
        <v>10769</v>
      </c>
      <c r="F16" s="498"/>
    </row>
    <row r="17" spans="1:6">
      <c r="A17" s="491" t="s">
        <v>304</v>
      </c>
      <c r="B17" s="482" t="s">
        <v>260</v>
      </c>
      <c r="C17" s="485">
        <v>0</v>
      </c>
      <c r="D17" s="488">
        <v>0</v>
      </c>
      <c r="E17" s="485">
        <v>750</v>
      </c>
      <c r="F17" s="498" t="s">
        <v>303</v>
      </c>
    </row>
    <row r="18" spans="1:6" ht="33">
      <c r="A18" s="491" t="s">
        <v>302</v>
      </c>
      <c r="B18" s="482" t="s">
        <v>260</v>
      </c>
      <c r="C18" s="485">
        <v>0</v>
      </c>
      <c r="D18" s="488">
        <v>0</v>
      </c>
      <c r="E18" s="485">
        <v>9019</v>
      </c>
      <c r="F18" s="498" t="s">
        <v>301</v>
      </c>
    </row>
    <row r="19" spans="1:6" ht="50.25" thickBot="1">
      <c r="A19" s="492" t="s">
        <v>300</v>
      </c>
      <c r="B19" s="493" t="s">
        <v>260</v>
      </c>
      <c r="C19" s="494">
        <v>0</v>
      </c>
      <c r="D19" s="495">
        <v>0</v>
      </c>
      <c r="E19" s="494">
        <v>1000</v>
      </c>
      <c r="F19" s="499" t="s">
        <v>2545</v>
      </c>
    </row>
    <row r="20" spans="1:6">
      <c r="A20" s="797"/>
      <c r="B20" s="797"/>
      <c r="C20" s="797"/>
      <c r="D20" s="797"/>
      <c r="E20" s="797"/>
      <c r="F20" s="797"/>
    </row>
  </sheetData>
  <mergeCells count="5">
    <mergeCell ref="A5:A6"/>
    <mergeCell ref="B5:B6"/>
    <mergeCell ref="C5:E5"/>
    <mergeCell ref="F5:F6"/>
    <mergeCell ref="A20:F2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D9462-5EFE-4094-903B-3D00A61C7271}">
  <dimension ref="A1:F16"/>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280</v>
      </c>
      <c r="E3" s="152"/>
      <c r="F3" s="152"/>
    </row>
    <row r="4" spans="1:6" ht="17.25" thickBot="1">
      <c r="A4" s="189" t="s">
        <v>322</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321</v>
      </c>
      <c r="B7" s="184"/>
      <c r="C7" s="182"/>
      <c r="D7" s="183"/>
      <c r="E7" s="182"/>
      <c r="F7" s="181"/>
    </row>
    <row r="8" spans="1:6">
      <c r="A8" s="180" t="s">
        <v>271</v>
      </c>
      <c r="B8" s="179" t="s">
        <v>260</v>
      </c>
      <c r="C8" s="177">
        <v>0</v>
      </c>
      <c r="D8" s="178">
        <v>0</v>
      </c>
      <c r="E8" s="177">
        <v>323139</v>
      </c>
      <c r="F8" s="176"/>
    </row>
    <row r="9" spans="1:6">
      <c r="A9" s="175" t="s">
        <v>270</v>
      </c>
      <c r="B9" s="174" t="s">
        <v>260</v>
      </c>
      <c r="C9" s="172">
        <v>0</v>
      </c>
      <c r="D9" s="173">
        <v>0</v>
      </c>
      <c r="E9" s="172">
        <v>183970</v>
      </c>
      <c r="F9" s="171"/>
    </row>
    <row r="10" spans="1:6">
      <c r="A10" s="175" t="s">
        <v>269</v>
      </c>
      <c r="B10" s="174" t="s">
        <v>260</v>
      </c>
      <c r="C10" s="172">
        <v>9125000</v>
      </c>
      <c r="D10" s="173">
        <v>0</v>
      </c>
      <c r="E10" s="172">
        <v>182500</v>
      </c>
      <c r="F10" s="171"/>
    </row>
    <row r="11" spans="1:6" ht="33">
      <c r="A11" s="175" t="s">
        <v>268</v>
      </c>
      <c r="B11" s="174" t="s">
        <v>267</v>
      </c>
      <c r="C11" s="172">
        <v>9125000</v>
      </c>
      <c r="D11" s="173">
        <v>20</v>
      </c>
      <c r="E11" s="172">
        <v>182500</v>
      </c>
      <c r="F11" s="171" t="s">
        <v>266</v>
      </c>
    </row>
    <row r="12" spans="1:6">
      <c r="A12" s="175" t="s">
        <v>265</v>
      </c>
      <c r="B12" s="174" t="s">
        <v>260</v>
      </c>
      <c r="C12" s="172">
        <v>0</v>
      </c>
      <c r="D12" s="173">
        <v>0</v>
      </c>
      <c r="E12" s="172">
        <v>1470</v>
      </c>
      <c r="F12" s="171"/>
    </row>
    <row r="13" spans="1:6" ht="49.5">
      <c r="A13" s="175" t="s">
        <v>264</v>
      </c>
      <c r="B13" s="174" t="s">
        <v>263</v>
      </c>
      <c r="C13" s="172">
        <v>12</v>
      </c>
      <c r="D13" s="173">
        <v>110000</v>
      </c>
      <c r="E13" s="172">
        <v>1320</v>
      </c>
      <c r="F13" s="171" t="s">
        <v>320</v>
      </c>
    </row>
    <row r="14" spans="1:6">
      <c r="A14" s="175" t="s">
        <v>319</v>
      </c>
      <c r="B14" s="174" t="s">
        <v>263</v>
      </c>
      <c r="C14" s="172">
        <v>12</v>
      </c>
      <c r="D14" s="173">
        <v>12500</v>
      </c>
      <c r="E14" s="172">
        <v>150</v>
      </c>
      <c r="F14" s="171" t="s">
        <v>318</v>
      </c>
    </row>
    <row r="15" spans="1:6" ht="50.25" thickBot="1">
      <c r="A15" s="170" t="s">
        <v>261</v>
      </c>
      <c r="B15" s="169" t="s">
        <v>260</v>
      </c>
      <c r="C15" s="167">
        <v>0</v>
      </c>
      <c r="D15" s="168">
        <v>0</v>
      </c>
      <c r="E15" s="167">
        <v>139169</v>
      </c>
      <c r="F15" s="166" t="s">
        <v>317</v>
      </c>
    </row>
    <row r="16" spans="1:6">
      <c r="A16" s="797"/>
      <c r="B16" s="797"/>
      <c r="C16" s="797"/>
      <c r="D16" s="797"/>
      <c r="E16" s="797"/>
      <c r="F16" s="797"/>
    </row>
  </sheetData>
  <mergeCells count="5">
    <mergeCell ref="A5:A6"/>
    <mergeCell ref="B5:B6"/>
    <mergeCell ref="C5:E5"/>
    <mergeCell ref="F5:F6"/>
    <mergeCell ref="A16:F16"/>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300B1-509F-4FC9-8E91-ACB25A285318}">
  <dimension ref="A1:F11"/>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295</v>
      </c>
      <c r="E3" s="152"/>
      <c r="F3" s="152"/>
    </row>
    <row r="4" spans="1:6" ht="17.25" thickBot="1">
      <c r="A4" s="189" t="s">
        <v>322</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321</v>
      </c>
      <c r="B7" s="184"/>
      <c r="C7" s="182"/>
      <c r="D7" s="183"/>
      <c r="E7" s="182"/>
      <c r="F7" s="181"/>
    </row>
    <row r="8" spans="1:6" ht="33">
      <c r="A8" s="180" t="s">
        <v>294</v>
      </c>
      <c r="B8" s="179" t="s">
        <v>288</v>
      </c>
      <c r="C8" s="177">
        <v>862898</v>
      </c>
      <c r="D8" s="178">
        <v>0</v>
      </c>
      <c r="E8" s="177">
        <v>365641</v>
      </c>
      <c r="F8" s="176"/>
    </row>
    <row r="9" spans="1:6" ht="82.5">
      <c r="A9" s="175" t="s">
        <v>293</v>
      </c>
      <c r="B9" s="174" t="s">
        <v>288</v>
      </c>
      <c r="C9" s="172">
        <v>788803</v>
      </c>
      <c r="D9" s="173">
        <v>26.83</v>
      </c>
      <c r="E9" s="172">
        <v>253956</v>
      </c>
      <c r="F9" s="171" t="s">
        <v>324</v>
      </c>
    </row>
    <row r="10" spans="1:6" ht="99.75" thickBot="1">
      <c r="A10" s="170" t="s">
        <v>291</v>
      </c>
      <c r="B10" s="169" t="s">
        <v>288</v>
      </c>
      <c r="C10" s="167">
        <v>74095</v>
      </c>
      <c r="D10" s="168">
        <v>125.61</v>
      </c>
      <c r="E10" s="167">
        <v>111685</v>
      </c>
      <c r="F10" s="166" t="s">
        <v>323</v>
      </c>
    </row>
    <row r="11" spans="1:6">
      <c r="A11" s="797"/>
      <c r="B11" s="797"/>
      <c r="C11" s="797"/>
      <c r="D11" s="797"/>
      <c r="E11" s="797"/>
      <c r="F11" s="797"/>
    </row>
  </sheetData>
  <mergeCells count="5">
    <mergeCell ref="A5:A6"/>
    <mergeCell ref="B5:B6"/>
    <mergeCell ref="C5:E5"/>
    <mergeCell ref="F5:F6"/>
    <mergeCell ref="A11:F11"/>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AEBC-D81E-4849-9E1D-EBF26E77A525}">
  <dimension ref="A1:F13"/>
  <sheetViews>
    <sheetView workbookViewId="0">
      <selection activeCell="K10" sqref="K10"/>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316</v>
      </c>
      <c r="E3" s="152"/>
      <c r="F3" s="152"/>
    </row>
    <row r="4" spans="1:6" ht="17.25" thickBot="1">
      <c r="A4" s="189" t="s">
        <v>322</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321</v>
      </c>
      <c r="B7" s="184"/>
      <c r="C7" s="182"/>
      <c r="D7" s="183"/>
      <c r="E7" s="182"/>
      <c r="F7" s="181"/>
    </row>
    <row r="8" spans="1:6">
      <c r="A8" s="180" t="s">
        <v>315</v>
      </c>
      <c r="B8" s="179" t="s">
        <v>260</v>
      </c>
      <c r="C8" s="177">
        <v>0</v>
      </c>
      <c r="D8" s="178">
        <v>0</v>
      </c>
      <c r="E8" s="177">
        <v>1532</v>
      </c>
      <c r="F8" s="176"/>
    </row>
    <row r="9" spans="1:6">
      <c r="A9" s="180" t="s">
        <v>314</v>
      </c>
      <c r="B9" s="179" t="s">
        <v>260</v>
      </c>
      <c r="C9" s="177">
        <v>0</v>
      </c>
      <c r="D9" s="178">
        <v>0</v>
      </c>
      <c r="E9" s="177">
        <v>29</v>
      </c>
      <c r="F9" s="176"/>
    </row>
    <row r="10" spans="1:6" ht="33">
      <c r="A10" s="175" t="s">
        <v>313</v>
      </c>
      <c r="B10" s="174" t="s">
        <v>260</v>
      </c>
      <c r="C10" s="172">
        <v>0</v>
      </c>
      <c r="D10" s="173">
        <v>0</v>
      </c>
      <c r="E10" s="172">
        <v>29</v>
      </c>
      <c r="F10" s="171" t="s">
        <v>326</v>
      </c>
    </row>
    <row r="11" spans="1:6">
      <c r="A11" s="180" t="s">
        <v>311</v>
      </c>
      <c r="B11" s="179" t="s">
        <v>260</v>
      </c>
      <c r="C11" s="177">
        <v>0</v>
      </c>
      <c r="D11" s="178">
        <v>0</v>
      </c>
      <c r="E11" s="177">
        <v>1503</v>
      </c>
      <c r="F11" s="176"/>
    </row>
    <row r="12" spans="1:6" ht="66.75" thickBot="1">
      <c r="A12" s="170" t="s">
        <v>308</v>
      </c>
      <c r="B12" s="169" t="s">
        <v>260</v>
      </c>
      <c r="C12" s="167">
        <v>0</v>
      </c>
      <c r="D12" s="168">
        <v>0</v>
      </c>
      <c r="E12" s="167">
        <v>1503</v>
      </c>
      <c r="F12" s="166" t="s">
        <v>325</v>
      </c>
    </row>
    <row r="13" spans="1:6">
      <c r="A13" s="797"/>
      <c r="B13" s="797"/>
      <c r="C13" s="797"/>
      <c r="D13" s="797"/>
      <c r="E13" s="797"/>
      <c r="F13" s="797"/>
    </row>
  </sheetData>
  <mergeCells count="5">
    <mergeCell ref="A5:A6"/>
    <mergeCell ref="B5:B6"/>
    <mergeCell ref="C5:E5"/>
    <mergeCell ref="F5:F6"/>
    <mergeCell ref="A13:F13"/>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D46F6-5D8B-43D4-9824-6F9E3C9178E3}">
  <dimension ref="A1:F13"/>
  <sheetViews>
    <sheetView workbookViewId="0">
      <selection activeCell="D28" sqref="D28"/>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280</v>
      </c>
      <c r="E3" s="152"/>
      <c r="F3" s="152"/>
    </row>
    <row r="4" spans="1:6" ht="17.25" thickBot="1">
      <c r="A4" s="189" t="s">
        <v>329</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328</v>
      </c>
      <c r="B7" s="184"/>
      <c r="C7" s="182"/>
      <c r="D7" s="183"/>
      <c r="E7" s="182"/>
      <c r="F7" s="181"/>
    </row>
    <row r="8" spans="1:6">
      <c r="A8" s="180" t="s">
        <v>271</v>
      </c>
      <c r="B8" s="179" t="s">
        <v>260</v>
      </c>
      <c r="C8" s="177">
        <v>0</v>
      </c>
      <c r="D8" s="178">
        <v>0</v>
      </c>
      <c r="E8" s="177">
        <v>60943</v>
      </c>
      <c r="F8" s="176"/>
    </row>
    <row r="9" spans="1:6">
      <c r="A9" s="175" t="s">
        <v>270</v>
      </c>
      <c r="B9" s="174" t="s">
        <v>260</v>
      </c>
      <c r="C9" s="172">
        <v>0</v>
      </c>
      <c r="D9" s="173">
        <v>0</v>
      </c>
      <c r="E9" s="172">
        <v>34485</v>
      </c>
      <c r="F9" s="171"/>
    </row>
    <row r="10" spans="1:6">
      <c r="A10" s="175" t="s">
        <v>269</v>
      </c>
      <c r="B10" s="174" t="s">
        <v>260</v>
      </c>
      <c r="C10" s="172">
        <v>682500</v>
      </c>
      <c r="D10" s="173">
        <v>0</v>
      </c>
      <c r="E10" s="172">
        <v>34485</v>
      </c>
      <c r="F10" s="171"/>
    </row>
    <row r="11" spans="1:6" ht="33">
      <c r="A11" s="175" t="s">
        <v>268</v>
      </c>
      <c r="B11" s="174" t="s">
        <v>267</v>
      </c>
      <c r="C11" s="172">
        <v>682500</v>
      </c>
      <c r="D11" s="173">
        <v>50.53</v>
      </c>
      <c r="E11" s="172">
        <v>34485</v>
      </c>
      <c r="F11" s="171" t="s">
        <v>266</v>
      </c>
    </row>
    <row r="12" spans="1:6" ht="50.25" thickBot="1">
      <c r="A12" s="170" t="s">
        <v>261</v>
      </c>
      <c r="B12" s="169" t="s">
        <v>260</v>
      </c>
      <c r="C12" s="167">
        <v>0</v>
      </c>
      <c r="D12" s="168">
        <v>0</v>
      </c>
      <c r="E12" s="167">
        <v>26458</v>
      </c>
      <c r="F12" s="166" t="s">
        <v>327</v>
      </c>
    </row>
    <row r="13" spans="1:6">
      <c r="A13" s="797"/>
      <c r="B13" s="797"/>
      <c r="C13" s="797"/>
      <c r="D13" s="797"/>
      <c r="E13" s="797"/>
      <c r="F13" s="797"/>
    </row>
  </sheetData>
  <mergeCells count="5">
    <mergeCell ref="A5:A6"/>
    <mergeCell ref="B5:B6"/>
    <mergeCell ref="C5:E5"/>
    <mergeCell ref="F5:F6"/>
    <mergeCell ref="A13:F13"/>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0535B-A4C8-42D0-8D27-CDB0899485BE}">
  <dimension ref="A1:F10"/>
  <sheetViews>
    <sheetView workbookViewId="0">
      <selection activeCell="D28" sqref="D28"/>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295</v>
      </c>
      <c r="E3" s="152"/>
      <c r="F3" s="152"/>
    </row>
    <row r="4" spans="1:6" ht="17.25" thickBot="1">
      <c r="A4" s="189" t="s">
        <v>329</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328</v>
      </c>
      <c r="B7" s="184"/>
      <c r="C7" s="182"/>
      <c r="D7" s="183"/>
      <c r="E7" s="182"/>
      <c r="F7" s="181"/>
    </row>
    <row r="8" spans="1:6">
      <c r="A8" s="180" t="s">
        <v>294</v>
      </c>
      <c r="B8" s="179" t="s">
        <v>260</v>
      </c>
      <c r="C8" s="177">
        <v>899717</v>
      </c>
      <c r="D8" s="178">
        <v>0</v>
      </c>
      <c r="E8" s="177">
        <v>258522</v>
      </c>
      <c r="F8" s="176"/>
    </row>
    <row r="9" spans="1:6" ht="116.25" thickBot="1">
      <c r="A9" s="170" t="s">
        <v>293</v>
      </c>
      <c r="B9" s="169" t="s">
        <v>288</v>
      </c>
      <c r="C9" s="167">
        <v>899717</v>
      </c>
      <c r="D9" s="168">
        <v>23.94</v>
      </c>
      <c r="E9" s="167">
        <v>258522</v>
      </c>
      <c r="F9" s="166" t="s">
        <v>330</v>
      </c>
    </row>
    <row r="10" spans="1:6">
      <c r="A10" s="797"/>
      <c r="B10" s="797"/>
      <c r="C10" s="797"/>
      <c r="D10" s="797"/>
      <c r="E10" s="797"/>
      <c r="F10" s="797"/>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3A94B-9D00-4D25-84E5-A98509C24604}">
  <dimension ref="A1:F11"/>
  <sheetViews>
    <sheetView workbookViewId="0">
      <selection activeCell="G22" sqref="G22"/>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316</v>
      </c>
      <c r="E3" s="152"/>
      <c r="F3" s="152"/>
    </row>
    <row r="4" spans="1:6" ht="17.25" thickBot="1">
      <c r="A4" s="189" t="s">
        <v>329</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328</v>
      </c>
      <c r="B7" s="184"/>
      <c r="C7" s="182"/>
      <c r="D7" s="183"/>
      <c r="E7" s="182"/>
      <c r="F7" s="181"/>
    </row>
    <row r="8" spans="1:6">
      <c r="A8" s="180" t="s">
        <v>315</v>
      </c>
      <c r="B8" s="179" t="s">
        <v>260</v>
      </c>
      <c r="C8" s="177">
        <v>0</v>
      </c>
      <c r="D8" s="178">
        <v>0</v>
      </c>
      <c r="E8" s="177">
        <v>52</v>
      </c>
      <c r="F8" s="176"/>
    </row>
    <row r="9" spans="1:6">
      <c r="A9" s="180" t="s">
        <v>311</v>
      </c>
      <c r="B9" s="179" t="s">
        <v>260</v>
      </c>
      <c r="C9" s="177">
        <v>0</v>
      </c>
      <c r="D9" s="178">
        <v>0</v>
      </c>
      <c r="E9" s="177">
        <v>52</v>
      </c>
      <c r="F9" s="176"/>
    </row>
    <row r="10" spans="1:6" ht="33.75" thickBot="1">
      <c r="A10" s="170" t="s">
        <v>308</v>
      </c>
      <c r="B10" s="169" t="s">
        <v>260</v>
      </c>
      <c r="C10" s="167">
        <v>0</v>
      </c>
      <c r="D10" s="168">
        <v>0</v>
      </c>
      <c r="E10" s="167">
        <v>52</v>
      </c>
      <c r="F10" s="166" t="s">
        <v>331</v>
      </c>
    </row>
    <row r="11" spans="1:6">
      <c r="A11" s="797"/>
      <c r="B11" s="797"/>
      <c r="C11" s="797"/>
      <c r="D11" s="797"/>
      <c r="E11" s="797"/>
      <c r="F11" s="797"/>
    </row>
  </sheetData>
  <mergeCells count="5">
    <mergeCell ref="A5:A6"/>
    <mergeCell ref="B5:B6"/>
    <mergeCell ref="C5:E5"/>
    <mergeCell ref="F5:F6"/>
    <mergeCell ref="A11:F11"/>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07E66-8745-4D2F-99B0-CC1D0C495BA9}">
  <dimension ref="A1:F13"/>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280</v>
      </c>
      <c r="E3" s="152"/>
      <c r="F3" s="152"/>
    </row>
    <row r="4" spans="1:6" ht="17.25" thickBot="1">
      <c r="A4" s="189" t="s">
        <v>334</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333</v>
      </c>
      <c r="B7" s="184"/>
      <c r="C7" s="182"/>
      <c r="D7" s="183"/>
      <c r="E7" s="182"/>
      <c r="F7" s="181"/>
    </row>
    <row r="8" spans="1:6">
      <c r="A8" s="180" t="s">
        <v>271</v>
      </c>
      <c r="B8" s="179" t="s">
        <v>260</v>
      </c>
      <c r="C8" s="177">
        <v>0</v>
      </c>
      <c r="D8" s="178">
        <v>0</v>
      </c>
      <c r="E8" s="177">
        <v>169335</v>
      </c>
      <c r="F8" s="176"/>
    </row>
    <row r="9" spans="1:6">
      <c r="A9" s="175" t="s">
        <v>270</v>
      </c>
      <c r="B9" s="174" t="s">
        <v>260</v>
      </c>
      <c r="C9" s="172">
        <v>0</v>
      </c>
      <c r="D9" s="173">
        <v>0</v>
      </c>
      <c r="E9" s="172">
        <v>68255</v>
      </c>
      <c r="F9" s="171"/>
    </row>
    <row r="10" spans="1:6">
      <c r="A10" s="175" t="s">
        <v>269</v>
      </c>
      <c r="B10" s="174" t="s">
        <v>260</v>
      </c>
      <c r="C10" s="172">
        <v>6022500</v>
      </c>
      <c r="D10" s="173">
        <v>0</v>
      </c>
      <c r="E10" s="172">
        <v>68255</v>
      </c>
      <c r="F10" s="171"/>
    </row>
    <row r="11" spans="1:6" ht="33">
      <c r="A11" s="175" t="s">
        <v>268</v>
      </c>
      <c r="B11" s="174" t="s">
        <v>267</v>
      </c>
      <c r="C11" s="172">
        <v>6022500</v>
      </c>
      <c r="D11" s="173">
        <v>11.33</v>
      </c>
      <c r="E11" s="172">
        <v>68255</v>
      </c>
      <c r="F11" s="171" t="s">
        <v>266</v>
      </c>
    </row>
    <row r="12" spans="1:6" ht="33.75" thickBot="1">
      <c r="A12" s="170" t="s">
        <v>261</v>
      </c>
      <c r="B12" s="169" t="s">
        <v>260</v>
      </c>
      <c r="C12" s="167">
        <v>0</v>
      </c>
      <c r="D12" s="168">
        <v>0</v>
      </c>
      <c r="E12" s="167">
        <v>101080</v>
      </c>
      <c r="F12" s="166" t="s">
        <v>332</v>
      </c>
    </row>
    <row r="13" spans="1:6">
      <c r="A13" s="797"/>
      <c r="B13" s="797"/>
      <c r="C13" s="797"/>
      <c r="D13" s="797"/>
      <c r="E13" s="797"/>
      <c r="F13" s="797"/>
    </row>
  </sheetData>
  <mergeCells count="5">
    <mergeCell ref="A5:A6"/>
    <mergeCell ref="B5:B6"/>
    <mergeCell ref="C5:E5"/>
    <mergeCell ref="F5:F6"/>
    <mergeCell ref="A13:F13"/>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4CC0B-BA8F-4629-A8E5-EFAF9B039C27}">
  <dimension ref="A1:F10"/>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295</v>
      </c>
      <c r="E3" s="152"/>
      <c r="F3" s="152"/>
    </row>
    <row r="4" spans="1:6" ht="17.25" thickBot="1">
      <c r="A4" s="189" t="s">
        <v>334</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333</v>
      </c>
      <c r="B7" s="184"/>
      <c r="C7" s="182"/>
      <c r="D7" s="183"/>
      <c r="E7" s="182"/>
      <c r="F7" s="181"/>
    </row>
    <row r="8" spans="1:6">
      <c r="A8" s="180" t="s">
        <v>294</v>
      </c>
      <c r="B8" s="179" t="s">
        <v>260</v>
      </c>
      <c r="C8" s="177">
        <v>448800</v>
      </c>
      <c r="D8" s="178">
        <v>0</v>
      </c>
      <c r="E8" s="177">
        <v>91555</v>
      </c>
      <c r="F8" s="176"/>
    </row>
    <row r="9" spans="1:6" ht="50.25" thickBot="1">
      <c r="A9" s="170" t="s">
        <v>293</v>
      </c>
      <c r="B9" s="169" t="s">
        <v>288</v>
      </c>
      <c r="C9" s="167">
        <v>448800</v>
      </c>
      <c r="D9" s="168">
        <v>17</v>
      </c>
      <c r="E9" s="167">
        <v>91555</v>
      </c>
      <c r="F9" s="166" t="s">
        <v>335</v>
      </c>
    </row>
    <row r="10" spans="1:6">
      <c r="A10" s="797"/>
      <c r="B10" s="797"/>
      <c r="C10" s="797"/>
      <c r="D10" s="797"/>
      <c r="E10" s="797"/>
      <c r="F10" s="797"/>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98E51-895B-4CCC-8B48-62821E25B437}">
  <dimension ref="A1:F11"/>
  <sheetViews>
    <sheetView workbookViewId="0">
      <selection activeCell="F23" sqref="F23"/>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316</v>
      </c>
      <c r="E3" s="152"/>
      <c r="F3" s="152"/>
    </row>
    <row r="4" spans="1:6" ht="17.25" thickBot="1">
      <c r="A4" s="189" t="s">
        <v>334</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333</v>
      </c>
      <c r="B7" s="184"/>
      <c r="C7" s="182"/>
      <c r="D7" s="183"/>
      <c r="E7" s="182"/>
      <c r="F7" s="181"/>
    </row>
    <row r="8" spans="1:6">
      <c r="A8" s="180" t="s">
        <v>315</v>
      </c>
      <c r="B8" s="179" t="s">
        <v>260</v>
      </c>
      <c r="C8" s="177">
        <v>0</v>
      </c>
      <c r="D8" s="178">
        <v>0</v>
      </c>
      <c r="E8" s="177">
        <v>114</v>
      </c>
      <c r="F8" s="176"/>
    </row>
    <row r="9" spans="1:6">
      <c r="A9" s="180" t="s">
        <v>311</v>
      </c>
      <c r="B9" s="179" t="s">
        <v>260</v>
      </c>
      <c r="C9" s="177">
        <v>0</v>
      </c>
      <c r="D9" s="178">
        <v>0</v>
      </c>
      <c r="E9" s="177">
        <v>114</v>
      </c>
      <c r="F9" s="176"/>
    </row>
    <row r="10" spans="1:6" ht="33.75" thickBot="1">
      <c r="A10" s="170" t="s">
        <v>308</v>
      </c>
      <c r="B10" s="169" t="s">
        <v>260</v>
      </c>
      <c r="C10" s="167">
        <v>0</v>
      </c>
      <c r="D10" s="168">
        <v>0</v>
      </c>
      <c r="E10" s="167">
        <v>114</v>
      </c>
      <c r="F10" s="166" t="s">
        <v>331</v>
      </c>
    </row>
    <row r="11" spans="1:6">
      <c r="A11" s="797"/>
      <c r="B11" s="797"/>
      <c r="C11" s="797"/>
      <c r="D11" s="797"/>
      <c r="E11" s="797"/>
      <c r="F11" s="797"/>
    </row>
  </sheetData>
  <mergeCells count="5">
    <mergeCell ref="A5:A6"/>
    <mergeCell ref="B5:B6"/>
    <mergeCell ref="C5:E5"/>
    <mergeCell ref="F5:F6"/>
    <mergeCell ref="A11:F11"/>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56A85-3495-4BDD-9BBD-C57B2B26059E}">
  <dimension ref="A1:F13"/>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280</v>
      </c>
      <c r="E3" s="152"/>
      <c r="F3" s="152"/>
    </row>
    <row r="4" spans="1:6" ht="17.25" thickBot="1">
      <c r="A4" s="189" t="s">
        <v>338</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337</v>
      </c>
      <c r="B7" s="184"/>
      <c r="C7" s="182"/>
      <c r="D7" s="183"/>
      <c r="E7" s="182"/>
      <c r="F7" s="181"/>
    </row>
    <row r="8" spans="1:6">
      <c r="A8" s="180" t="s">
        <v>271</v>
      </c>
      <c r="B8" s="179" t="s">
        <v>260</v>
      </c>
      <c r="C8" s="177">
        <v>0</v>
      </c>
      <c r="D8" s="178">
        <v>0</v>
      </c>
      <c r="E8" s="177">
        <v>5089</v>
      </c>
      <c r="F8" s="176"/>
    </row>
    <row r="9" spans="1:6">
      <c r="A9" s="175" t="s">
        <v>270</v>
      </c>
      <c r="B9" s="174" t="s">
        <v>260</v>
      </c>
      <c r="C9" s="172">
        <v>0</v>
      </c>
      <c r="D9" s="173">
        <v>0</v>
      </c>
      <c r="E9" s="172">
        <v>2920</v>
      </c>
      <c r="F9" s="171"/>
    </row>
    <row r="10" spans="1:6">
      <c r="A10" s="175" t="s">
        <v>269</v>
      </c>
      <c r="B10" s="174" t="s">
        <v>260</v>
      </c>
      <c r="C10" s="172">
        <v>146000</v>
      </c>
      <c r="D10" s="173">
        <v>0</v>
      </c>
      <c r="E10" s="172">
        <v>2920</v>
      </c>
      <c r="F10" s="171"/>
    </row>
    <row r="11" spans="1:6" ht="33">
      <c r="A11" s="175" t="s">
        <v>268</v>
      </c>
      <c r="B11" s="174" t="s">
        <v>267</v>
      </c>
      <c r="C11" s="172">
        <v>146000</v>
      </c>
      <c r="D11" s="173">
        <v>20</v>
      </c>
      <c r="E11" s="172">
        <v>2920</v>
      </c>
      <c r="F11" s="171" t="s">
        <v>266</v>
      </c>
    </row>
    <row r="12" spans="1:6" ht="66.75" thickBot="1">
      <c r="A12" s="170" t="s">
        <v>261</v>
      </c>
      <c r="B12" s="169" t="s">
        <v>260</v>
      </c>
      <c r="C12" s="167">
        <v>0</v>
      </c>
      <c r="D12" s="168">
        <v>0</v>
      </c>
      <c r="E12" s="167">
        <v>2169</v>
      </c>
      <c r="F12" s="166" t="s">
        <v>336</v>
      </c>
    </row>
    <row r="13" spans="1:6">
      <c r="A13" s="797"/>
      <c r="B13" s="797"/>
      <c r="C13" s="797"/>
      <c r="D13" s="797"/>
      <c r="E13" s="797"/>
      <c r="F13" s="797"/>
    </row>
  </sheetData>
  <mergeCells count="5">
    <mergeCell ref="A5:A6"/>
    <mergeCell ref="B5:B6"/>
    <mergeCell ref="C5:E5"/>
    <mergeCell ref="F5:F6"/>
    <mergeCell ref="A13:F13"/>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75FFE-1DCA-4011-BA85-A303204C4807}">
  <dimension ref="A1:F11"/>
  <sheetViews>
    <sheetView workbookViewId="0">
      <selection activeCell="I20" sqref="I19:I20"/>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295</v>
      </c>
      <c r="E3" s="152"/>
      <c r="F3" s="152"/>
    </row>
    <row r="4" spans="1:6" ht="17.25" thickBot="1">
      <c r="A4" s="189" t="s">
        <v>338</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337</v>
      </c>
      <c r="B7" s="184"/>
      <c r="C7" s="182"/>
      <c r="D7" s="183"/>
      <c r="E7" s="182"/>
      <c r="F7" s="181"/>
    </row>
    <row r="8" spans="1:6">
      <c r="A8" s="180" t="s">
        <v>294</v>
      </c>
      <c r="B8" s="179" t="s">
        <v>260</v>
      </c>
      <c r="C8" s="177">
        <v>261917</v>
      </c>
      <c r="D8" s="178">
        <v>0</v>
      </c>
      <c r="E8" s="177">
        <v>93852</v>
      </c>
      <c r="F8" s="176"/>
    </row>
    <row r="9" spans="1:6" ht="49.5">
      <c r="A9" s="175" t="s">
        <v>293</v>
      </c>
      <c r="B9" s="174" t="s">
        <v>288</v>
      </c>
      <c r="C9" s="172">
        <v>248100</v>
      </c>
      <c r="D9" s="173">
        <v>24</v>
      </c>
      <c r="E9" s="172">
        <v>71453</v>
      </c>
      <c r="F9" s="171" t="s">
        <v>340</v>
      </c>
    </row>
    <row r="10" spans="1:6" ht="99.75" thickBot="1">
      <c r="A10" s="170" t="s">
        <v>291</v>
      </c>
      <c r="B10" s="169" t="s">
        <v>288</v>
      </c>
      <c r="C10" s="167">
        <v>13817</v>
      </c>
      <c r="D10" s="168">
        <v>135.09</v>
      </c>
      <c r="E10" s="167">
        <v>22399</v>
      </c>
      <c r="F10" s="166" t="s">
        <v>339</v>
      </c>
    </row>
    <row r="11" spans="1:6">
      <c r="A11" s="797"/>
      <c r="B11" s="797"/>
      <c r="C11" s="797"/>
      <c r="D11" s="797"/>
      <c r="E11" s="797"/>
      <c r="F11" s="797"/>
    </row>
  </sheetData>
  <mergeCells count="5">
    <mergeCell ref="A5:A6"/>
    <mergeCell ref="B5:B6"/>
    <mergeCell ref="C5:E5"/>
    <mergeCell ref="F5:F6"/>
    <mergeCell ref="A11:F11"/>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BAC44-B6B0-4786-8EA7-AA28BADAE1AD}">
  <dimension ref="A1:F13"/>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280</v>
      </c>
      <c r="E3" s="152"/>
      <c r="F3" s="152"/>
    </row>
    <row r="4" spans="1:6" ht="17.25" thickBot="1">
      <c r="A4" s="189" t="s">
        <v>344</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343</v>
      </c>
      <c r="B7" s="184"/>
      <c r="C7" s="182"/>
      <c r="D7" s="183"/>
      <c r="E7" s="182"/>
      <c r="F7" s="181"/>
    </row>
    <row r="8" spans="1:6">
      <c r="A8" s="180" t="s">
        <v>271</v>
      </c>
      <c r="B8" s="179" t="s">
        <v>260</v>
      </c>
      <c r="C8" s="177">
        <v>0</v>
      </c>
      <c r="D8" s="178">
        <v>0</v>
      </c>
      <c r="E8" s="177">
        <v>8254</v>
      </c>
      <c r="F8" s="176"/>
    </row>
    <row r="9" spans="1:6">
      <c r="A9" s="175" t="s">
        <v>270</v>
      </c>
      <c r="B9" s="174" t="s">
        <v>260</v>
      </c>
      <c r="C9" s="172">
        <v>0</v>
      </c>
      <c r="D9" s="173">
        <v>0</v>
      </c>
      <c r="E9" s="172">
        <v>36</v>
      </c>
      <c r="F9" s="171"/>
    </row>
    <row r="10" spans="1:6">
      <c r="A10" s="175" t="s">
        <v>265</v>
      </c>
      <c r="B10" s="174" t="s">
        <v>260</v>
      </c>
      <c r="C10" s="172">
        <v>0</v>
      </c>
      <c r="D10" s="173">
        <v>0</v>
      </c>
      <c r="E10" s="172">
        <v>36</v>
      </c>
      <c r="F10" s="171"/>
    </row>
    <row r="11" spans="1:6">
      <c r="A11" s="175" t="s">
        <v>264</v>
      </c>
      <c r="B11" s="174" t="s">
        <v>263</v>
      </c>
      <c r="C11" s="172">
        <v>12</v>
      </c>
      <c r="D11" s="173">
        <v>3000</v>
      </c>
      <c r="E11" s="172">
        <v>36</v>
      </c>
      <c r="F11" s="171" t="s">
        <v>342</v>
      </c>
    </row>
    <row r="12" spans="1:6" ht="50.25" thickBot="1">
      <c r="A12" s="170" t="s">
        <v>261</v>
      </c>
      <c r="B12" s="169" t="s">
        <v>260</v>
      </c>
      <c r="C12" s="167">
        <v>0</v>
      </c>
      <c r="D12" s="168">
        <v>0</v>
      </c>
      <c r="E12" s="167">
        <v>8218</v>
      </c>
      <c r="F12" s="166" t="s">
        <v>341</v>
      </c>
    </row>
    <row r="13" spans="1:6">
      <c r="A13" s="797"/>
      <c r="B13" s="797"/>
      <c r="C13" s="797"/>
      <c r="D13" s="797"/>
      <c r="E13" s="797"/>
      <c r="F13" s="797"/>
    </row>
  </sheetData>
  <mergeCells count="5">
    <mergeCell ref="A5:A6"/>
    <mergeCell ref="B5:B6"/>
    <mergeCell ref="C5:E5"/>
    <mergeCell ref="F5:F6"/>
    <mergeCell ref="A13:F13"/>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5566A-41DE-45DF-BB61-D3F87981A8FB}">
  <dimension ref="A1:F12"/>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295</v>
      </c>
      <c r="E3" s="152"/>
      <c r="F3" s="152"/>
    </row>
    <row r="4" spans="1:6" ht="17.25" thickBot="1">
      <c r="A4" s="189" t="s">
        <v>344</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343</v>
      </c>
      <c r="B7" s="184"/>
      <c r="C7" s="182"/>
      <c r="D7" s="183"/>
      <c r="E7" s="182"/>
      <c r="F7" s="181"/>
    </row>
    <row r="8" spans="1:6">
      <c r="A8" s="180" t="s">
        <v>294</v>
      </c>
      <c r="B8" s="179" t="s">
        <v>263</v>
      </c>
      <c r="C8" s="177">
        <v>279266</v>
      </c>
      <c r="D8" s="178">
        <v>0</v>
      </c>
      <c r="E8" s="177">
        <v>393729</v>
      </c>
      <c r="F8" s="176"/>
    </row>
    <row r="9" spans="1:6" ht="49.5">
      <c r="A9" s="175" t="s">
        <v>293</v>
      </c>
      <c r="B9" s="174" t="s">
        <v>288</v>
      </c>
      <c r="C9" s="172">
        <v>119800</v>
      </c>
      <c r="D9" s="173">
        <v>83</v>
      </c>
      <c r="E9" s="172">
        <v>119321</v>
      </c>
      <c r="F9" s="171" t="s">
        <v>347</v>
      </c>
    </row>
    <row r="10" spans="1:6" ht="264">
      <c r="A10" s="175" t="s">
        <v>291</v>
      </c>
      <c r="B10" s="174" t="s">
        <v>288</v>
      </c>
      <c r="C10" s="172">
        <v>158622</v>
      </c>
      <c r="D10" s="173">
        <v>143.53</v>
      </c>
      <c r="E10" s="172">
        <v>273213</v>
      </c>
      <c r="F10" s="171" t="s">
        <v>346</v>
      </c>
    </row>
    <row r="11" spans="1:6" ht="50.25" thickBot="1">
      <c r="A11" s="170" t="s">
        <v>289</v>
      </c>
      <c r="B11" s="169" t="s">
        <v>288</v>
      </c>
      <c r="C11" s="167">
        <v>844</v>
      </c>
      <c r="D11" s="168">
        <v>117.99</v>
      </c>
      <c r="E11" s="167">
        <v>1195</v>
      </c>
      <c r="F11" s="166" t="s">
        <v>345</v>
      </c>
    </row>
    <row r="12" spans="1:6">
      <c r="A12" s="797"/>
      <c r="B12" s="797"/>
      <c r="C12" s="797"/>
      <c r="D12" s="797"/>
      <c r="E12" s="797"/>
      <c r="F12" s="797"/>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F7DF3-7A71-4BAB-BAC2-3918E908E700}">
  <dimension ref="A1:F11"/>
  <sheetViews>
    <sheetView workbookViewId="0">
      <selection activeCell="F18" sqref="F18"/>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316</v>
      </c>
      <c r="E3" s="152"/>
      <c r="F3" s="152"/>
    </row>
    <row r="4" spans="1:6" ht="17.25" thickBot="1">
      <c r="A4" s="189" t="s">
        <v>344</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343</v>
      </c>
      <c r="B7" s="184"/>
      <c r="C7" s="182"/>
      <c r="D7" s="183"/>
      <c r="E7" s="182"/>
      <c r="F7" s="181"/>
    </row>
    <row r="8" spans="1:6">
      <c r="A8" s="180" t="s">
        <v>315</v>
      </c>
      <c r="B8" s="179" t="s">
        <v>260</v>
      </c>
      <c r="C8" s="177">
        <v>0</v>
      </c>
      <c r="D8" s="178">
        <v>0</v>
      </c>
      <c r="E8" s="177">
        <v>1532</v>
      </c>
      <c r="F8" s="176"/>
    </row>
    <row r="9" spans="1:6">
      <c r="A9" s="180" t="s">
        <v>311</v>
      </c>
      <c r="B9" s="179" t="s">
        <v>260</v>
      </c>
      <c r="C9" s="177">
        <v>0</v>
      </c>
      <c r="D9" s="178">
        <v>0</v>
      </c>
      <c r="E9" s="177">
        <v>1532</v>
      </c>
      <c r="F9" s="176"/>
    </row>
    <row r="10" spans="1:6" ht="66.75" thickBot="1">
      <c r="A10" s="170" t="s">
        <v>308</v>
      </c>
      <c r="B10" s="169" t="s">
        <v>260</v>
      </c>
      <c r="C10" s="167">
        <v>0</v>
      </c>
      <c r="D10" s="168">
        <v>0</v>
      </c>
      <c r="E10" s="167">
        <v>1532</v>
      </c>
      <c r="F10" s="166" t="s">
        <v>348</v>
      </c>
    </row>
    <row r="11" spans="1:6">
      <c r="A11" s="797"/>
      <c r="B11" s="797"/>
      <c r="C11" s="797"/>
      <c r="D11" s="797"/>
      <c r="E11" s="797"/>
      <c r="F11" s="797"/>
    </row>
  </sheetData>
  <mergeCells count="5">
    <mergeCell ref="A5:A6"/>
    <mergeCell ref="B5:B6"/>
    <mergeCell ref="C5:E5"/>
    <mergeCell ref="F5:F6"/>
    <mergeCell ref="A11:F11"/>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1A1A4-18F8-494C-A8EF-CEB4E81B1511}">
  <dimension ref="A1:F14"/>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360</v>
      </c>
      <c r="E3" s="152"/>
      <c r="F3" s="152"/>
    </row>
    <row r="4" spans="1:6" ht="17.25" thickBot="1">
      <c r="A4" s="189" t="s">
        <v>359</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ht="33">
      <c r="A7" s="185" t="s">
        <v>358</v>
      </c>
      <c r="B7" s="184"/>
      <c r="C7" s="182"/>
      <c r="D7" s="183"/>
      <c r="E7" s="182"/>
      <c r="F7" s="181"/>
    </row>
    <row r="8" spans="1:6">
      <c r="A8" s="180" t="s">
        <v>357</v>
      </c>
      <c r="B8" s="179" t="s">
        <v>260</v>
      </c>
      <c r="C8" s="177">
        <v>0</v>
      </c>
      <c r="D8" s="178">
        <v>0</v>
      </c>
      <c r="E8" s="177">
        <v>56823</v>
      </c>
      <c r="F8" s="176"/>
    </row>
    <row r="9" spans="1:6">
      <c r="A9" s="175" t="s">
        <v>356</v>
      </c>
      <c r="B9" s="174" t="s">
        <v>260</v>
      </c>
      <c r="C9" s="172">
        <v>0</v>
      </c>
      <c r="D9" s="173">
        <v>0</v>
      </c>
      <c r="E9" s="172">
        <v>52119</v>
      </c>
      <c r="F9" s="171"/>
    </row>
    <row r="10" spans="1:6" ht="165">
      <c r="A10" s="175" t="s">
        <v>355</v>
      </c>
      <c r="B10" s="174" t="s">
        <v>260</v>
      </c>
      <c r="C10" s="172">
        <v>0</v>
      </c>
      <c r="D10" s="173">
        <v>0</v>
      </c>
      <c r="E10" s="172">
        <v>52119</v>
      </c>
      <c r="F10" s="171" t="s">
        <v>354</v>
      </c>
    </row>
    <row r="11" spans="1:6" ht="49.5">
      <c r="A11" s="175" t="s">
        <v>353</v>
      </c>
      <c r="B11" s="174" t="s">
        <v>260</v>
      </c>
      <c r="C11" s="172">
        <v>0</v>
      </c>
      <c r="D11" s="173">
        <v>0</v>
      </c>
      <c r="E11" s="172">
        <v>-963</v>
      </c>
      <c r="F11" s="171" t="s">
        <v>352</v>
      </c>
    </row>
    <row r="12" spans="1:6">
      <c r="A12" s="175" t="s">
        <v>351</v>
      </c>
      <c r="B12" s="174" t="s">
        <v>260</v>
      </c>
      <c r="C12" s="172">
        <v>0</v>
      </c>
      <c r="D12" s="173">
        <v>0</v>
      </c>
      <c r="E12" s="172">
        <v>5667</v>
      </c>
      <c r="F12" s="171"/>
    </row>
    <row r="13" spans="1:6" ht="17.25" thickBot="1">
      <c r="A13" s="170" t="s">
        <v>350</v>
      </c>
      <c r="B13" s="169" t="s">
        <v>260</v>
      </c>
      <c r="C13" s="167">
        <v>0</v>
      </c>
      <c r="D13" s="168">
        <v>0</v>
      </c>
      <c r="E13" s="167">
        <v>5667</v>
      </c>
      <c r="F13" s="166" t="s">
        <v>349</v>
      </c>
    </row>
    <row r="14" spans="1:6">
      <c r="A14" s="797"/>
      <c r="B14" s="797"/>
      <c r="C14" s="797"/>
      <c r="D14" s="797"/>
      <c r="E14" s="797"/>
      <c r="F14" s="797"/>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900B0-2C0E-4BE3-90C5-C0A3BB5D0FB1}">
  <dimension ref="A1:F14"/>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299</v>
      </c>
      <c r="E3" s="152"/>
      <c r="F3" s="152"/>
    </row>
    <row r="4" spans="1:6" ht="17.25" thickBot="1">
      <c r="A4" s="189" t="s">
        <v>359</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ht="33">
      <c r="A7" s="185" t="s">
        <v>358</v>
      </c>
      <c r="B7" s="184"/>
      <c r="C7" s="182"/>
      <c r="D7" s="183"/>
      <c r="E7" s="182"/>
      <c r="F7" s="181"/>
    </row>
    <row r="8" spans="1:6">
      <c r="A8" s="180" t="s">
        <v>298</v>
      </c>
      <c r="B8" s="179" t="s">
        <v>260</v>
      </c>
      <c r="C8" s="177">
        <v>0</v>
      </c>
      <c r="D8" s="178">
        <v>0</v>
      </c>
      <c r="E8" s="177">
        <v>328651</v>
      </c>
      <c r="F8" s="176"/>
    </row>
    <row r="9" spans="1:6">
      <c r="A9" s="175" t="s">
        <v>367</v>
      </c>
      <c r="B9" s="174" t="s">
        <v>260</v>
      </c>
      <c r="C9" s="172">
        <v>0</v>
      </c>
      <c r="D9" s="173">
        <v>0</v>
      </c>
      <c r="E9" s="172">
        <v>296962</v>
      </c>
      <c r="F9" s="171"/>
    </row>
    <row r="10" spans="1:6" ht="33">
      <c r="A10" s="175" t="s">
        <v>366</v>
      </c>
      <c r="B10" s="174" t="s">
        <v>260</v>
      </c>
      <c r="C10" s="172">
        <v>0</v>
      </c>
      <c r="D10" s="173">
        <v>0</v>
      </c>
      <c r="E10" s="172">
        <v>296962</v>
      </c>
      <c r="F10" s="171" t="s">
        <v>365</v>
      </c>
    </row>
    <row r="11" spans="1:6">
      <c r="A11" s="175" t="s">
        <v>297</v>
      </c>
      <c r="B11" s="174" t="s">
        <v>260</v>
      </c>
      <c r="C11" s="172">
        <v>0</v>
      </c>
      <c r="D11" s="173">
        <v>0</v>
      </c>
      <c r="E11" s="172">
        <v>26005</v>
      </c>
      <c r="F11" s="171"/>
    </row>
    <row r="12" spans="1:6">
      <c r="A12" s="175" t="s">
        <v>364</v>
      </c>
      <c r="B12" s="174" t="s">
        <v>260</v>
      </c>
      <c r="C12" s="172">
        <v>0</v>
      </c>
      <c r="D12" s="173">
        <v>0</v>
      </c>
      <c r="E12" s="172">
        <v>26005</v>
      </c>
      <c r="F12" s="171" t="s">
        <v>363</v>
      </c>
    </row>
    <row r="13" spans="1:6" ht="17.25" thickBot="1">
      <c r="A13" s="170" t="s">
        <v>362</v>
      </c>
      <c r="B13" s="169" t="s">
        <v>260</v>
      </c>
      <c r="C13" s="167">
        <v>0</v>
      </c>
      <c r="D13" s="168">
        <v>0</v>
      </c>
      <c r="E13" s="167">
        <v>5684</v>
      </c>
      <c r="F13" s="166" t="s">
        <v>361</v>
      </c>
    </row>
    <row r="14" spans="1:6">
      <c r="A14" s="797"/>
      <c r="B14" s="797"/>
      <c r="C14" s="797"/>
      <c r="D14" s="797"/>
      <c r="E14" s="797"/>
      <c r="F14" s="797"/>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1A359-B606-4F2C-B73B-39AE4AAEC629}">
  <dimension ref="A1:F18"/>
  <sheetViews>
    <sheetView workbookViewId="0">
      <selection activeCell="I17" sqref="I17"/>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316</v>
      </c>
      <c r="E3" s="152"/>
      <c r="F3" s="152"/>
    </row>
    <row r="4" spans="1:6" ht="17.25" thickBot="1">
      <c r="A4" s="189" t="s">
        <v>359</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ht="33">
      <c r="A7" s="185" t="s">
        <v>358</v>
      </c>
      <c r="B7" s="184"/>
      <c r="C7" s="182"/>
      <c r="D7" s="183"/>
      <c r="E7" s="182"/>
      <c r="F7" s="181"/>
    </row>
    <row r="8" spans="1:6">
      <c r="A8" s="180" t="s">
        <v>315</v>
      </c>
      <c r="B8" s="179" t="s">
        <v>260</v>
      </c>
      <c r="C8" s="177">
        <v>0</v>
      </c>
      <c r="D8" s="178">
        <v>0</v>
      </c>
      <c r="E8" s="177">
        <v>7340</v>
      </c>
      <c r="F8" s="176"/>
    </row>
    <row r="9" spans="1:6">
      <c r="A9" s="180" t="s">
        <v>314</v>
      </c>
      <c r="B9" s="179" t="s">
        <v>260</v>
      </c>
      <c r="C9" s="177">
        <v>0</v>
      </c>
      <c r="D9" s="178">
        <v>0</v>
      </c>
      <c r="E9" s="177">
        <v>200</v>
      </c>
      <c r="F9" s="176"/>
    </row>
    <row r="10" spans="1:6">
      <c r="A10" s="175" t="s">
        <v>313</v>
      </c>
      <c r="B10" s="174" t="s">
        <v>260</v>
      </c>
      <c r="C10" s="172">
        <v>0</v>
      </c>
      <c r="D10" s="173">
        <v>0</v>
      </c>
      <c r="E10" s="172">
        <v>200</v>
      </c>
      <c r="F10" s="171" t="s">
        <v>373</v>
      </c>
    </row>
    <row r="11" spans="1:6">
      <c r="A11" s="180" t="s">
        <v>311</v>
      </c>
      <c r="B11" s="179" t="s">
        <v>260</v>
      </c>
      <c r="C11" s="177">
        <v>0</v>
      </c>
      <c r="D11" s="178">
        <v>0</v>
      </c>
      <c r="E11" s="177">
        <v>7140</v>
      </c>
      <c r="F11" s="176"/>
    </row>
    <row r="12" spans="1:6" ht="198">
      <c r="A12" s="175" t="s">
        <v>308</v>
      </c>
      <c r="B12" s="174" t="s">
        <v>260</v>
      </c>
      <c r="C12" s="172">
        <v>0</v>
      </c>
      <c r="D12" s="173">
        <v>0</v>
      </c>
      <c r="E12" s="172">
        <v>6009</v>
      </c>
      <c r="F12" s="171" t="s">
        <v>372</v>
      </c>
    </row>
    <row r="13" spans="1:6">
      <c r="A13" s="175" t="s">
        <v>307</v>
      </c>
      <c r="B13" s="174" t="s">
        <v>260</v>
      </c>
      <c r="C13" s="172">
        <v>0</v>
      </c>
      <c r="D13" s="173">
        <v>0</v>
      </c>
      <c r="E13" s="172">
        <v>50</v>
      </c>
      <c r="F13" s="171" t="s">
        <v>371</v>
      </c>
    </row>
    <row r="14" spans="1:6">
      <c r="A14" s="175" t="s">
        <v>370</v>
      </c>
      <c r="B14" s="174" t="s">
        <v>260</v>
      </c>
      <c r="C14" s="172">
        <v>0</v>
      </c>
      <c r="D14" s="173">
        <v>0</v>
      </c>
      <c r="E14" s="172">
        <v>681</v>
      </c>
      <c r="F14" s="171" t="s">
        <v>369</v>
      </c>
    </row>
    <row r="15" spans="1:6">
      <c r="A15" s="175" t="s">
        <v>306</v>
      </c>
      <c r="B15" s="174" t="s">
        <v>260</v>
      </c>
      <c r="C15" s="172">
        <v>0</v>
      </c>
      <c r="D15" s="173">
        <v>0</v>
      </c>
      <c r="E15" s="172">
        <v>400</v>
      </c>
      <c r="F15" s="171"/>
    </row>
    <row r="16" spans="1:6">
      <c r="A16" s="175" t="s">
        <v>305</v>
      </c>
      <c r="B16" s="174" t="s">
        <v>260</v>
      </c>
      <c r="C16" s="172">
        <v>0</v>
      </c>
      <c r="D16" s="173">
        <v>0</v>
      </c>
      <c r="E16" s="172">
        <v>400</v>
      </c>
      <c r="F16" s="171"/>
    </row>
    <row r="17" spans="1:6" ht="17.25" thickBot="1">
      <c r="A17" s="170" t="s">
        <v>300</v>
      </c>
      <c r="B17" s="169" t="s">
        <v>260</v>
      </c>
      <c r="C17" s="167">
        <v>0</v>
      </c>
      <c r="D17" s="168">
        <v>0</v>
      </c>
      <c r="E17" s="167">
        <v>400</v>
      </c>
      <c r="F17" s="166" t="s">
        <v>368</v>
      </c>
    </row>
    <row r="18" spans="1:6">
      <c r="A18" s="797"/>
      <c r="B18" s="797"/>
      <c r="C18" s="797"/>
      <c r="D18" s="797"/>
      <c r="E18" s="797"/>
      <c r="F18" s="797"/>
    </row>
  </sheetData>
  <mergeCells count="5">
    <mergeCell ref="A5:A6"/>
    <mergeCell ref="B5:B6"/>
    <mergeCell ref="C5:E5"/>
    <mergeCell ref="F5:F6"/>
    <mergeCell ref="A18:F18"/>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4E938-EAB1-4482-AB31-729EAD930F3F}">
  <dimension ref="A1:F19"/>
  <sheetViews>
    <sheetView topLeftCell="A4" workbookViewId="0">
      <selection activeCell="D3" sqref="D3"/>
    </sheetView>
  </sheetViews>
  <sheetFormatPr defaultRowHeight="16.5"/>
  <cols>
    <col min="1" max="1" width="22.625" customWidth="1"/>
    <col min="2" max="2" width="5.625" customWidth="1"/>
    <col min="3" max="3" width="12.25" customWidth="1"/>
    <col min="4"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280</v>
      </c>
      <c r="E3" s="152"/>
      <c r="F3" s="152"/>
    </row>
    <row r="4" spans="1:6" ht="17.25" thickBot="1">
      <c r="A4" s="189" t="s">
        <v>385</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384</v>
      </c>
      <c r="B7" s="184"/>
      <c r="C7" s="182"/>
      <c r="D7" s="183"/>
      <c r="E7" s="182"/>
      <c r="F7" s="181"/>
    </row>
    <row r="8" spans="1:6">
      <c r="A8" s="180" t="s">
        <v>271</v>
      </c>
      <c r="B8" s="179" t="s">
        <v>260</v>
      </c>
      <c r="C8" s="177">
        <v>0</v>
      </c>
      <c r="D8" s="178">
        <v>0</v>
      </c>
      <c r="E8" s="177">
        <v>3545693</v>
      </c>
      <c r="F8" s="176"/>
    </row>
    <row r="9" spans="1:6">
      <c r="A9" s="175" t="s">
        <v>270</v>
      </c>
      <c r="B9" s="174" t="s">
        <v>260</v>
      </c>
      <c r="C9" s="172">
        <v>0</v>
      </c>
      <c r="D9" s="173">
        <v>0</v>
      </c>
      <c r="E9" s="172">
        <v>1167806</v>
      </c>
      <c r="F9" s="171"/>
    </row>
    <row r="10" spans="1:6">
      <c r="A10" s="175" t="s">
        <v>269</v>
      </c>
      <c r="B10" s="174" t="s">
        <v>260</v>
      </c>
      <c r="C10" s="172">
        <v>0</v>
      </c>
      <c r="D10" s="173">
        <v>0</v>
      </c>
      <c r="E10" s="172">
        <v>985500</v>
      </c>
      <c r="F10" s="171"/>
    </row>
    <row r="11" spans="1:6" ht="33">
      <c r="A11" s="175" t="s">
        <v>268</v>
      </c>
      <c r="B11" s="174" t="s">
        <v>267</v>
      </c>
      <c r="C11" s="172">
        <v>65700000</v>
      </c>
      <c r="D11" s="173">
        <v>15</v>
      </c>
      <c r="E11" s="172">
        <v>985500</v>
      </c>
      <c r="F11" s="171" t="s">
        <v>383</v>
      </c>
    </row>
    <row r="12" spans="1:6">
      <c r="A12" s="175" t="s">
        <v>382</v>
      </c>
      <c r="B12" s="174" t="s">
        <v>260</v>
      </c>
      <c r="C12" s="172">
        <v>0</v>
      </c>
      <c r="D12" s="173">
        <v>0</v>
      </c>
      <c r="E12" s="172">
        <v>154760</v>
      </c>
      <c r="F12" s="171"/>
    </row>
    <row r="13" spans="1:6">
      <c r="A13" s="175" t="s">
        <v>381</v>
      </c>
      <c r="B13" s="174" t="s">
        <v>380</v>
      </c>
      <c r="C13" s="172">
        <v>29200</v>
      </c>
      <c r="D13" s="173">
        <v>5300</v>
      </c>
      <c r="E13" s="172">
        <v>154760</v>
      </c>
      <c r="F13" s="171" t="s">
        <v>379</v>
      </c>
    </row>
    <row r="14" spans="1:6">
      <c r="A14" s="175" t="s">
        <v>265</v>
      </c>
      <c r="B14" s="174" t="s">
        <v>260</v>
      </c>
      <c r="C14" s="172">
        <v>0</v>
      </c>
      <c r="D14" s="173">
        <v>0</v>
      </c>
      <c r="E14" s="172">
        <v>5846</v>
      </c>
      <c r="F14" s="171"/>
    </row>
    <row r="15" spans="1:6" ht="115.5">
      <c r="A15" s="175" t="s">
        <v>264</v>
      </c>
      <c r="B15" s="174" t="s">
        <v>260</v>
      </c>
      <c r="C15" s="172">
        <v>0</v>
      </c>
      <c r="D15" s="173">
        <v>0</v>
      </c>
      <c r="E15" s="172">
        <v>5846</v>
      </c>
      <c r="F15" s="171" t="s">
        <v>378</v>
      </c>
    </row>
    <row r="16" spans="1:6">
      <c r="A16" s="175" t="s">
        <v>377</v>
      </c>
      <c r="B16" s="174" t="s">
        <v>260</v>
      </c>
      <c r="C16" s="172">
        <v>0</v>
      </c>
      <c r="D16" s="173">
        <v>0</v>
      </c>
      <c r="E16" s="172">
        <v>21700</v>
      </c>
      <c r="F16" s="171"/>
    </row>
    <row r="17" spans="1:6" ht="82.5">
      <c r="A17" s="175" t="s">
        <v>376</v>
      </c>
      <c r="B17" s="174" t="s">
        <v>267</v>
      </c>
      <c r="C17" s="172">
        <v>6300000</v>
      </c>
      <c r="D17" s="173">
        <v>3.44</v>
      </c>
      <c r="E17" s="172">
        <v>21700</v>
      </c>
      <c r="F17" s="171" t="s">
        <v>375</v>
      </c>
    </row>
    <row r="18" spans="1:6" ht="66.75" thickBot="1">
      <c r="A18" s="170" t="s">
        <v>261</v>
      </c>
      <c r="B18" s="169" t="s">
        <v>260</v>
      </c>
      <c r="C18" s="167">
        <v>0</v>
      </c>
      <c r="D18" s="168">
        <v>0</v>
      </c>
      <c r="E18" s="167">
        <v>2377887</v>
      </c>
      <c r="F18" s="166" t="s">
        <v>374</v>
      </c>
    </row>
    <row r="19" spans="1:6">
      <c r="A19" s="797"/>
      <c r="B19" s="797"/>
      <c r="C19" s="797"/>
      <c r="D19" s="797"/>
      <c r="E19" s="797"/>
      <c r="F19" s="797"/>
    </row>
  </sheetData>
  <mergeCells count="5">
    <mergeCell ref="A5:A6"/>
    <mergeCell ref="B5:B6"/>
    <mergeCell ref="C5:E5"/>
    <mergeCell ref="F5:F6"/>
    <mergeCell ref="A19:F19"/>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13C74-B372-497D-8E31-49AED48A5FCE}">
  <dimension ref="A1:F12"/>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295</v>
      </c>
      <c r="E3" s="152"/>
      <c r="F3" s="152"/>
    </row>
    <row r="4" spans="1:6" ht="17.25" thickBot="1">
      <c r="A4" s="189" t="s">
        <v>385</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384</v>
      </c>
      <c r="B7" s="184"/>
      <c r="C7" s="182"/>
      <c r="D7" s="183"/>
      <c r="E7" s="182"/>
      <c r="F7" s="181"/>
    </row>
    <row r="8" spans="1:6">
      <c r="A8" s="180" t="s">
        <v>294</v>
      </c>
      <c r="B8" s="179" t="s">
        <v>260</v>
      </c>
      <c r="C8" s="177">
        <v>0</v>
      </c>
      <c r="D8" s="178">
        <v>0</v>
      </c>
      <c r="E8" s="177">
        <v>2293798</v>
      </c>
      <c r="F8" s="176"/>
    </row>
    <row r="9" spans="1:6" ht="82.5">
      <c r="A9" s="175" t="s">
        <v>293</v>
      </c>
      <c r="B9" s="174" t="s">
        <v>288</v>
      </c>
      <c r="C9" s="172">
        <v>5550000</v>
      </c>
      <c r="D9" s="173">
        <v>29.26</v>
      </c>
      <c r="E9" s="172">
        <v>1948612</v>
      </c>
      <c r="F9" s="171" t="s">
        <v>388</v>
      </c>
    </row>
    <row r="10" spans="1:6" ht="115.5">
      <c r="A10" s="175" t="s">
        <v>291</v>
      </c>
      <c r="B10" s="174" t="s">
        <v>288</v>
      </c>
      <c r="C10" s="172">
        <v>167112</v>
      </c>
      <c r="D10" s="173">
        <v>102.08</v>
      </c>
      <c r="E10" s="172">
        <v>204711</v>
      </c>
      <c r="F10" s="171" t="s">
        <v>387</v>
      </c>
    </row>
    <row r="11" spans="1:6" ht="116.25" thickBot="1">
      <c r="A11" s="170" t="s">
        <v>289</v>
      </c>
      <c r="B11" s="169" t="s">
        <v>288</v>
      </c>
      <c r="C11" s="167">
        <v>134554</v>
      </c>
      <c r="D11" s="168">
        <v>87</v>
      </c>
      <c r="E11" s="167">
        <v>140475</v>
      </c>
      <c r="F11" s="166" t="s">
        <v>386</v>
      </c>
    </row>
    <row r="12" spans="1:6">
      <c r="A12" s="797"/>
      <c r="B12" s="797"/>
      <c r="C12" s="797"/>
      <c r="D12" s="797"/>
      <c r="E12" s="797"/>
      <c r="F12" s="797"/>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DDA42-1383-4625-BA37-97EA82A69312}">
  <dimension ref="A1:F18"/>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316</v>
      </c>
      <c r="E3" s="152"/>
      <c r="F3" s="152"/>
    </row>
    <row r="4" spans="1:6" ht="17.25" thickBot="1">
      <c r="A4" s="189" t="s">
        <v>385</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384</v>
      </c>
      <c r="B7" s="184"/>
      <c r="C7" s="182"/>
      <c r="D7" s="183"/>
      <c r="E7" s="182"/>
      <c r="F7" s="181"/>
    </row>
    <row r="8" spans="1:6">
      <c r="A8" s="180" t="s">
        <v>315</v>
      </c>
      <c r="B8" s="179" t="s">
        <v>260</v>
      </c>
      <c r="C8" s="177">
        <v>0</v>
      </c>
      <c r="D8" s="178">
        <v>0</v>
      </c>
      <c r="E8" s="177">
        <v>59439</v>
      </c>
      <c r="F8" s="176"/>
    </row>
    <row r="9" spans="1:6">
      <c r="A9" s="180" t="s">
        <v>314</v>
      </c>
      <c r="B9" s="179" t="s">
        <v>260</v>
      </c>
      <c r="C9" s="177">
        <v>0</v>
      </c>
      <c r="D9" s="178">
        <v>0</v>
      </c>
      <c r="E9" s="177">
        <v>3613</v>
      </c>
      <c r="F9" s="176"/>
    </row>
    <row r="10" spans="1:6" ht="33">
      <c r="A10" s="175" t="s">
        <v>313</v>
      </c>
      <c r="B10" s="174" t="s">
        <v>260</v>
      </c>
      <c r="C10" s="172">
        <v>0</v>
      </c>
      <c r="D10" s="173">
        <v>0</v>
      </c>
      <c r="E10" s="172">
        <v>3613</v>
      </c>
      <c r="F10" s="171" t="s">
        <v>393</v>
      </c>
    </row>
    <row r="11" spans="1:6">
      <c r="A11" s="180" t="s">
        <v>311</v>
      </c>
      <c r="B11" s="179" t="s">
        <v>260</v>
      </c>
      <c r="C11" s="177">
        <v>0</v>
      </c>
      <c r="D11" s="178">
        <v>0</v>
      </c>
      <c r="E11" s="177">
        <v>55826</v>
      </c>
      <c r="F11" s="176"/>
    </row>
    <row r="12" spans="1:6" ht="181.5">
      <c r="A12" s="175" t="s">
        <v>308</v>
      </c>
      <c r="B12" s="174" t="s">
        <v>260</v>
      </c>
      <c r="C12" s="172">
        <v>0</v>
      </c>
      <c r="D12" s="173">
        <v>0</v>
      </c>
      <c r="E12" s="172">
        <v>9060</v>
      </c>
      <c r="F12" s="171" t="s">
        <v>392</v>
      </c>
    </row>
    <row r="13" spans="1:6">
      <c r="A13" s="175" t="s">
        <v>307</v>
      </c>
      <c r="B13" s="174" t="s">
        <v>260</v>
      </c>
      <c r="C13" s="172">
        <v>0</v>
      </c>
      <c r="D13" s="173">
        <v>0</v>
      </c>
      <c r="E13" s="172">
        <v>5000</v>
      </c>
      <c r="F13" s="171" t="s">
        <v>391</v>
      </c>
    </row>
    <row r="14" spans="1:6">
      <c r="A14" s="175" t="s">
        <v>306</v>
      </c>
      <c r="B14" s="174" t="s">
        <v>260</v>
      </c>
      <c r="C14" s="172">
        <v>0</v>
      </c>
      <c r="D14" s="173">
        <v>0</v>
      </c>
      <c r="E14" s="172">
        <v>41766</v>
      </c>
      <c r="F14" s="171"/>
    </row>
    <row r="15" spans="1:6">
      <c r="A15" s="175" t="s">
        <v>305</v>
      </c>
      <c r="B15" s="174" t="s">
        <v>260</v>
      </c>
      <c r="C15" s="172">
        <v>0</v>
      </c>
      <c r="D15" s="173">
        <v>0</v>
      </c>
      <c r="E15" s="172">
        <v>41766</v>
      </c>
      <c r="F15" s="171"/>
    </row>
    <row r="16" spans="1:6" ht="33">
      <c r="A16" s="175" t="s">
        <v>302</v>
      </c>
      <c r="B16" s="174" t="s">
        <v>260</v>
      </c>
      <c r="C16" s="172">
        <v>0</v>
      </c>
      <c r="D16" s="173">
        <v>0</v>
      </c>
      <c r="E16" s="172">
        <v>5451</v>
      </c>
      <c r="F16" s="171" t="s">
        <v>390</v>
      </c>
    </row>
    <row r="17" spans="1:6" ht="83.25" thickBot="1">
      <c r="A17" s="170" t="s">
        <v>300</v>
      </c>
      <c r="B17" s="169" t="s">
        <v>260</v>
      </c>
      <c r="C17" s="167">
        <v>0</v>
      </c>
      <c r="D17" s="168">
        <v>0</v>
      </c>
      <c r="E17" s="167">
        <v>36315</v>
      </c>
      <c r="F17" s="166" t="s">
        <v>389</v>
      </c>
    </row>
    <row r="18" spans="1:6">
      <c r="A18" s="797"/>
      <c r="B18" s="797"/>
      <c r="C18" s="797"/>
      <c r="D18" s="797"/>
      <c r="E18" s="797"/>
      <c r="F18" s="797"/>
    </row>
  </sheetData>
  <mergeCells count="5">
    <mergeCell ref="A5:A6"/>
    <mergeCell ref="B5:B6"/>
    <mergeCell ref="C5:E5"/>
    <mergeCell ref="F5:F6"/>
    <mergeCell ref="A18:F18"/>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6DC44-1782-47C4-BDC0-B4D0502B53ED}">
  <dimension ref="A1:F15"/>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280</v>
      </c>
      <c r="E3" s="152"/>
      <c r="F3" s="152"/>
    </row>
    <row r="4" spans="1:6" ht="17.25" thickBot="1">
      <c r="A4" s="195" t="s">
        <v>398</v>
      </c>
      <c r="B4" s="194"/>
      <c r="C4" s="194"/>
      <c r="D4" s="194" t="s">
        <v>172</v>
      </c>
      <c r="E4" s="194"/>
      <c r="F4" s="142"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397</v>
      </c>
      <c r="B7" s="184"/>
      <c r="C7" s="182"/>
      <c r="D7" s="183"/>
      <c r="E7" s="182"/>
      <c r="F7" s="193"/>
    </row>
    <row r="8" spans="1:6">
      <c r="A8" s="180" t="s">
        <v>271</v>
      </c>
      <c r="B8" s="179" t="s">
        <v>260</v>
      </c>
      <c r="C8" s="177">
        <v>0</v>
      </c>
      <c r="D8" s="178">
        <v>0</v>
      </c>
      <c r="E8" s="177">
        <v>302884</v>
      </c>
      <c r="F8" s="192"/>
    </row>
    <row r="9" spans="1:6">
      <c r="A9" s="175" t="s">
        <v>270</v>
      </c>
      <c r="B9" s="174" t="s">
        <v>260</v>
      </c>
      <c r="C9" s="172">
        <v>0</v>
      </c>
      <c r="D9" s="173">
        <v>0</v>
      </c>
      <c r="E9" s="172">
        <v>137227</v>
      </c>
      <c r="F9" s="191"/>
    </row>
    <row r="10" spans="1:6">
      <c r="A10" s="175" t="s">
        <v>269</v>
      </c>
      <c r="B10" s="174" t="s">
        <v>260</v>
      </c>
      <c r="C10" s="172">
        <v>0</v>
      </c>
      <c r="D10" s="173">
        <v>0</v>
      </c>
      <c r="E10" s="172">
        <v>136510</v>
      </c>
      <c r="F10" s="191"/>
    </row>
    <row r="11" spans="1:6" ht="33">
      <c r="A11" s="175" t="s">
        <v>268</v>
      </c>
      <c r="B11" s="174" t="s">
        <v>267</v>
      </c>
      <c r="C11" s="172">
        <v>7300000</v>
      </c>
      <c r="D11" s="173">
        <v>18.7</v>
      </c>
      <c r="E11" s="172">
        <v>136510</v>
      </c>
      <c r="F11" s="191" t="s">
        <v>396</v>
      </c>
    </row>
    <row r="12" spans="1:6">
      <c r="A12" s="175" t="s">
        <v>265</v>
      </c>
      <c r="B12" s="174" t="s">
        <v>260</v>
      </c>
      <c r="C12" s="172">
        <v>0</v>
      </c>
      <c r="D12" s="173">
        <v>0</v>
      </c>
      <c r="E12" s="172">
        <v>717</v>
      </c>
      <c r="F12" s="191"/>
    </row>
    <row r="13" spans="1:6" ht="49.5">
      <c r="A13" s="175" t="s">
        <v>264</v>
      </c>
      <c r="B13" s="174" t="s">
        <v>260</v>
      </c>
      <c r="C13" s="172">
        <v>0</v>
      </c>
      <c r="D13" s="173">
        <v>0</v>
      </c>
      <c r="E13" s="172">
        <v>717</v>
      </c>
      <c r="F13" s="191" t="s">
        <v>395</v>
      </c>
    </row>
    <row r="14" spans="1:6" ht="83.25" thickBot="1">
      <c r="A14" s="170" t="s">
        <v>261</v>
      </c>
      <c r="B14" s="169" t="s">
        <v>260</v>
      </c>
      <c r="C14" s="167">
        <v>0</v>
      </c>
      <c r="D14" s="168">
        <v>0</v>
      </c>
      <c r="E14" s="167">
        <v>165657</v>
      </c>
      <c r="F14" s="190" t="s">
        <v>394</v>
      </c>
    </row>
    <row r="15" spans="1:6">
      <c r="A15" s="797"/>
      <c r="B15" s="797"/>
      <c r="C15" s="797"/>
      <c r="D15" s="797"/>
      <c r="E15" s="797"/>
      <c r="F15" s="797"/>
    </row>
  </sheetData>
  <mergeCells count="5">
    <mergeCell ref="A5:A6"/>
    <mergeCell ref="B5:B6"/>
    <mergeCell ref="C5:E5"/>
    <mergeCell ref="F5:F6"/>
    <mergeCell ref="A15:F15"/>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869AF-24F8-4819-ABC0-4E6222539647}">
  <dimension ref="A1:F13"/>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295</v>
      </c>
      <c r="E3" s="152"/>
      <c r="F3" s="152"/>
    </row>
    <row r="4" spans="1:6" ht="17.25" thickBot="1">
      <c r="A4" s="195" t="s">
        <v>398</v>
      </c>
      <c r="B4" s="194"/>
      <c r="C4" s="194"/>
      <c r="D4" s="194" t="s">
        <v>172</v>
      </c>
      <c r="E4" s="194"/>
      <c r="F4" s="142"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397</v>
      </c>
      <c r="B7" s="184"/>
      <c r="C7" s="182"/>
      <c r="D7" s="183"/>
      <c r="E7" s="182"/>
      <c r="F7" s="193"/>
    </row>
    <row r="8" spans="1:6">
      <c r="A8" s="180" t="s">
        <v>294</v>
      </c>
      <c r="B8" s="179" t="s">
        <v>260</v>
      </c>
      <c r="C8" s="177">
        <v>0</v>
      </c>
      <c r="D8" s="178">
        <v>0</v>
      </c>
      <c r="E8" s="177">
        <v>679398</v>
      </c>
      <c r="F8" s="192"/>
    </row>
    <row r="9" spans="1:6" ht="49.5">
      <c r="A9" s="175" t="s">
        <v>293</v>
      </c>
      <c r="B9" s="174" t="s">
        <v>288</v>
      </c>
      <c r="C9" s="172">
        <v>2200000</v>
      </c>
      <c r="D9" s="173">
        <v>20</v>
      </c>
      <c r="E9" s="172">
        <v>528000</v>
      </c>
      <c r="F9" s="191" t="s">
        <v>402</v>
      </c>
    </row>
    <row r="10" spans="1:6" ht="66">
      <c r="A10" s="175" t="s">
        <v>291</v>
      </c>
      <c r="B10" s="174" t="s">
        <v>288</v>
      </c>
      <c r="C10" s="172">
        <v>86900</v>
      </c>
      <c r="D10" s="173">
        <v>104</v>
      </c>
      <c r="E10" s="172">
        <v>108451</v>
      </c>
      <c r="F10" s="191" t="s">
        <v>401</v>
      </c>
    </row>
    <row r="11" spans="1:6" ht="132">
      <c r="A11" s="175" t="s">
        <v>289</v>
      </c>
      <c r="B11" s="174" t="s">
        <v>288</v>
      </c>
      <c r="C11" s="172">
        <v>43591</v>
      </c>
      <c r="D11" s="173">
        <v>80.17</v>
      </c>
      <c r="E11" s="172">
        <v>41936</v>
      </c>
      <c r="F11" s="191" t="s">
        <v>400</v>
      </c>
    </row>
    <row r="12" spans="1:6" ht="83.25" thickBot="1">
      <c r="A12" s="170" t="s">
        <v>286</v>
      </c>
      <c r="B12" s="169" t="s">
        <v>288</v>
      </c>
      <c r="C12" s="167">
        <v>1277</v>
      </c>
      <c r="D12" s="168">
        <v>66</v>
      </c>
      <c r="E12" s="167">
        <v>1011</v>
      </c>
      <c r="F12" s="190" t="s">
        <v>399</v>
      </c>
    </row>
    <row r="13" spans="1:6">
      <c r="A13" s="797"/>
      <c r="B13" s="797"/>
      <c r="C13" s="797"/>
      <c r="D13" s="797"/>
      <c r="E13" s="797"/>
      <c r="F13" s="797"/>
    </row>
  </sheetData>
  <mergeCells count="5">
    <mergeCell ref="A5:A6"/>
    <mergeCell ref="B5:B6"/>
    <mergeCell ref="C5:E5"/>
    <mergeCell ref="F5:F6"/>
    <mergeCell ref="A13:F13"/>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55D8F-DFEA-47B6-97C6-1EFA35979C3F}">
  <dimension ref="A1:F15"/>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316</v>
      </c>
      <c r="E3" s="152"/>
      <c r="F3" s="152"/>
    </row>
    <row r="4" spans="1:6" ht="17.25" thickBot="1">
      <c r="A4" s="195" t="s">
        <v>398</v>
      </c>
      <c r="B4" s="194"/>
      <c r="C4" s="194"/>
      <c r="D4" s="194" t="s">
        <v>172</v>
      </c>
      <c r="E4" s="194"/>
      <c r="F4" s="142"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397</v>
      </c>
      <c r="B7" s="184"/>
      <c r="C7" s="182"/>
      <c r="D7" s="183"/>
      <c r="E7" s="182"/>
      <c r="F7" s="193"/>
    </row>
    <row r="8" spans="1:6">
      <c r="A8" s="180" t="s">
        <v>315</v>
      </c>
      <c r="B8" s="179" t="s">
        <v>260</v>
      </c>
      <c r="C8" s="177">
        <v>0</v>
      </c>
      <c r="D8" s="178">
        <v>0</v>
      </c>
      <c r="E8" s="177">
        <v>9721</v>
      </c>
      <c r="F8" s="192"/>
    </row>
    <row r="9" spans="1:6">
      <c r="A9" s="180" t="s">
        <v>311</v>
      </c>
      <c r="B9" s="179" t="s">
        <v>260</v>
      </c>
      <c r="C9" s="177">
        <v>0</v>
      </c>
      <c r="D9" s="178">
        <v>0</v>
      </c>
      <c r="E9" s="177">
        <v>9721</v>
      </c>
      <c r="F9" s="192"/>
    </row>
    <row r="10" spans="1:6" ht="115.5">
      <c r="A10" s="175" t="s">
        <v>308</v>
      </c>
      <c r="B10" s="174" t="s">
        <v>260</v>
      </c>
      <c r="C10" s="172">
        <v>0</v>
      </c>
      <c r="D10" s="173">
        <v>0</v>
      </c>
      <c r="E10" s="172">
        <v>2487</v>
      </c>
      <c r="F10" s="191" t="s">
        <v>405</v>
      </c>
    </row>
    <row r="11" spans="1:6" ht="33">
      <c r="A11" s="175" t="s">
        <v>307</v>
      </c>
      <c r="B11" s="174" t="s">
        <v>260</v>
      </c>
      <c r="C11" s="172">
        <v>0</v>
      </c>
      <c r="D11" s="173">
        <v>0</v>
      </c>
      <c r="E11" s="172">
        <v>5000</v>
      </c>
      <c r="F11" s="191" t="s">
        <v>404</v>
      </c>
    </row>
    <row r="12" spans="1:6">
      <c r="A12" s="175" t="s">
        <v>306</v>
      </c>
      <c r="B12" s="174" t="s">
        <v>260</v>
      </c>
      <c r="C12" s="172">
        <v>0</v>
      </c>
      <c r="D12" s="173">
        <v>0</v>
      </c>
      <c r="E12" s="172">
        <v>2234</v>
      </c>
      <c r="F12" s="191"/>
    </row>
    <row r="13" spans="1:6">
      <c r="A13" s="175" t="s">
        <v>305</v>
      </c>
      <c r="B13" s="174" t="s">
        <v>260</v>
      </c>
      <c r="C13" s="172">
        <v>0</v>
      </c>
      <c r="D13" s="173">
        <v>0</v>
      </c>
      <c r="E13" s="172">
        <v>2234</v>
      </c>
      <c r="F13" s="191"/>
    </row>
    <row r="14" spans="1:6" ht="33.75" thickBot="1">
      <c r="A14" s="170" t="s">
        <v>302</v>
      </c>
      <c r="B14" s="169" t="s">
        <v>260</v>
      </c>
      <c r="C14" s="167">
        <v>0</v>
      </c>
      <c r="D14" s="168">
        <v>0</v>
      </c>
      <c r="E14" s="167">
        <v>2234</v>
      </c>
      <c r="F14" s="190" t="s">
        <v>403</v>
      </c>
    </row>
    <row r="15" spans="1:6">
      <c r="A15" s="797"/>
      <c r="B15" s="797"/>
      <c r="C15" s="797"/>
      <c r="D15" s="797"/>
      <c r="E15" s="797"/>
      <c r="F15" s="797"/>
    </row>
  </sheetData>
  <mergeCells count="5">
    <mergeCell ref="A5:A6"/>
    <mergeCell ref="B5:B6"/>
    <mergeCell ref="C5:E5"/>
    <mergeCell ref="F5:F6"/>
    <mergeCell ref="A15:F15"/>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71303-9AC7-4BA8-9371-1EA41A103FEF}">
  <dimension ref="A1:F10"/>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295</v>
      </c>
      <c r="E3" s="152"/>
      <c r="F3" s="152"/>
    </row>
    <row r="4" spans="1:6" ht="17.25" thickBot="1">
      <c r="A4" s="195" t="s">
        <v>414</v>
      </c>
      <c r="B4" s="194"/>
      <c r="C4" s="194"/>
      <c r="D4" s="194" t="s">
        <v>172</v>
      </c>
      <c r="E4" s="194"/>
      <c r="F4" s="142"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413</v>
      </c>
      <c r="B7" s="184"/>
      <c r="C7" s="182"/>
      <c r="D7" s="183"/>
      <c r="E7" s="182"/>
      <c r="F7" s="193"/>
    </row>
    <row r="8" spans="1:6">
      <c r="A8" s="180" t="s">
        <v>294</v>
      </c>
      <c r="B8" s="179" t="s">
        <v>260</v>
      </c>
      <c r="C8" s="177">
        <v>0</v>
      </c>
      <c r="D8" s="178">
        <v>0</v>
      </c>
      <c r="E8" s="177">
        <v>12000</v>
      </c>
      <c r="F8" s="192"/>
    </row>
    <row r="9" spans="1:6" ht="50.25" thickBot="1">
      <c r="A9" s="170" t="s">
        <v>293</v>
      </c>
      <c r="B9" s="169" t="s">
        <v>288</v>
      </c>
      <c r="C9" s="167">
        <v>100000</v>
      </c>
      <c r="D9" s="168">
        <v>10</v>
      </c>
      <c r="E9" s="167">
        <v>12000</v>
      </c>
      <c r="F9" s="190" t="s">
        <v>412</v>
      </c>
    </row>
    <row r="10" spans="1:6">
      <c r="A10" s="797"/>
      <c r="B10" s="797"/>
      <c r="C10" s="797"/>
      <c r="D10" s="797"/>
      <c r="E10" s="797"/>
      <c r="F10" s="797"/>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8A59D-71E8-42A4-A9C5-BD3B88F84F38}">
  <dimension ref="A1:F10"/>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295</v>
      </c>
      <c r="E3" s="152"/>
      <c r="F3" s="152"/>
    </row>
    <row r="4" spans="1:6" ht="17.25" thickBot="1">
      <c r="A4" s="195" t="s">
        <v>408</v>
      </c>
      <c r="B4" s="194"/>
      <c r="C4" s="194"/>
      <c r="D4" s="194" t="s">
        <v>172</v>
      </c>
      <c r="E4" s="194"/>
      <c r="F4" s="142"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407</v>
      </c>
      <c r="B7" s="184"/>
      <c r="C7" s="182"/>
      <c r="D7" s="183"/>
      <c r="E7" s="182"/>
      <c r="F7" s="193"/>
    </row>
    <row r="8" spans="1:6">
      <c r="A8" s="180" t="s">
        <v>294</v>
      </c>
      <c r="B8" s="179" t="s">
        <v>260</v>
      </c>
      <c r="C8" s="177">
        <v>0</v>
      </c>
      <c r="D8" s="178">
        <v>0</v>
      </c>
      <c r="E8" s="177">
        <v>1428</v>
      </c>
      <c r="F8" s="192"/>
    </row>
    <row r="9" spans="1:6" ht="66.75" thickBot="1">
      <c r="A9" s="170" t="s">
        <v>293</v>
      </c>
      <c r="B9" s="169" t="s">
        <v>288</v>
      </c>
      <c r="C9" s="167">
        <v>23800</v>
      </c>
      <c r="D9" s="168">
        <v>5</v>
      </c>
      <c r="E9" s="167">
        <v>1428</v>
      </c>
      <c r="F9" s="190" t="s">
        <v>406</v>
      </c>
    </row>
    <row r="10" spans="1:6">
      <c r="A10" s="797"/>
      <c r="B10" s="797"/>
      <c r="C10" s="797"/>
      <c r="D10" s="797"/>
      <c r="E10" s="797"/>
      <c r="F10" s="797"/>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ED3F8-2DA2-42BF-B641-B05E1616958B}">
  <dimension ref="A1:F10"/>
  <sheetViews>
    <sheetView workbookViewId="0">
      <selection activeCell="H26" sqref="H26"/>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295</v>
      </c>
      <c r="E3" s="152"/>
      <c r="F3" s="152"/>
    </row>
    <row r="4" spans="1:6" ht="17.25" thickBot="1">
      <c r="A4" s="195" t="s">
        <v>411</v>
      </c>
      <c r="B4" s="194"/>
      <c r="C4" s="194"/>
      <c r="D4" s="194" t="s">
        <v>172</v>
      </c>
      <c r="E4" s="194"/>
      <c r="F4" s="142"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c r="A7" s="185" t="s">
        <v>410</v>
      </c>
      <c r="B7" s="184"/>
      <c r="C7" s="182"/>
      <c r="D7" s="183"/>
      <c r="E7" s="182"/>
      <c r="F7" s="193"/>
    </row>
    <row r="8" spans="1:6">
      <c r="A8" s="180" t="s">
        <v>294</v>
      </c>
      <c r="B8" s="179" t="s">
        <v>260</v>
      </c>
      <c r="C8" s="177">
        <v>0</v>
      </c>
      <c r="D8" s="178">
        <v>0</v>
      </c>
      <c r="E8" s="177">
        <v>1898</v>
      </c>
      <c r="F8" s="192"/>
    </row>
    <row r="9" spans="1:6" ht="66.75" thickBot="1">
      <c r="A9" s="170" t="s">
        <v>293</v>
      </c>
      <c r="B9" s="169" t="s">
        <v>288</v>
      </c>
      <c r="C9" s="167">
        <v>22600</v>
      </c>
      <c r="D9" s="168">
        <v>7</v>
      </c>
      <c r="E9" s="167">
        <v>1898</v>
      </c>
      <c r="F9" s="190" t="s">
        <v>409</v>
      </c>
    </row>
    <row r="10" spans="1:6">
      <c r="A10" s="797"/>
      <c r="B10" s="797"/>
      <c r="C10" s="797"/>
      <c r="D10" s="797"/>
      <c r="E10" s="797"/>
      <c r="F10" s="797"/>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92DCC-3703-4856-AE5A-C0851E877780}">
  <dimension ref="A1:F14"/>
  <sheetViews>
    <sheetView workbookViewId="0">
      <selection activeCell="I10" sqref="I10"/>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360</v>
      </c>
      <c r="E3" s="152"/>
      <c r="F3" s="152"/>
    </row>
    <row r="4" spans="1:6" ht="17.25" thickBot="1">
      <c r="A4" s="189" t="s">
        <v>359</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ht="33">
      <c r="A7" s="185" t="s">
        <v>418</v>
      </c>
      <c r="B7" s="184"/>
      <c r="C7" s="182"/>
      <c r="D7" s="183"/>
      <c r="E7" s="182"/>
      <c r="F7" s="181"/>
    </row>
    <row r="8" spans="1:6">
      <c r="A8" s="180" t="s">
        <v>357</v>
      </c>
      <c r="B8" s="179" t="s">
        <v>260</v>
      </c>
      <c r="C8" s="177">
        <v>0</v>
      </c>
      <c r="D8" s="178">
        <v>0</v>
      </c>
      <c r="E8" s="177">
        <v>19064</v>
      </c>
      <c r="F8" s="176"/>
    </row>
    <row r="9" spans="1:6">
      <c r="A9" s="175" t="s">
        <v>356</v>
      </c>
      <c r="B9" s="174" t="s">
        <v>260</v>
      </c>
      <c r="C9" s="172">
        <v>0</v>
      </c>
      <c r="D9" s="173">
        <v>0</v>
      </c>
      <c r="E9" s="172">
        <v>18764</v>
      </c>
      <c r="F9" s="171"/>
    </row>
    <row r="10" spans="1:6" ht="132">
      <c r="A10" s="175" t="s">
        <v>355</v>
      </c>
      <c r="B10" s="174" t="s">
        <v>260</v>
      </c>
      <c r="C10" s="172">
        <v>0</v>
      </c>
      <c r="D10" s="173">
        <v>0</v>
      </c>
      <c r="E10" s="172">
        <v>18764</v>
      </c>
      <c r="F10" s="171" t="s">
        <v>417</v>
      </c>
    </row>
    <row r="11" spans="1:6" ht="33">
      <c r="A11" s="175" t="s">
        <v>353</v>
      </c>
      <c r="B11" s="174" t="s">
        <v>260</v>
      </c>
      <c r="C11" s="172">
        <v>0</v>
      </c>
      <c r="D11" s="173">
        <v>0</v>
      </c>
      <c r="E11" s="172">
        <v>-2500</v>
      </c>
      <c r="F11" s="171" t="s">
        <v>416</v>
      </c>
    </row>
    <row r="12" spans="1:6">
      <c r="A12" s="175" t="s">
        <v>351</v>
      </c>
      <c r="B12" s="174" t="s">
        <v>260</v>
      </c>
      <c r="C12" s="172">
        <v>0</v>
      </c>
      <c r="D12" s="173">
        <v>0</v>
      </c>
      <c r="E12" s="172">
        <v>2800</v>
      </c>
      <c r="F12" s="171"/>
    </row>
    <row r="13" spans="1:6" ht="17.25" thickBot="1">
      <c r="A13" s="170" t="s">
        <v>350</v>
      </c>
      <c r="B13" s="169" t="s">
        <v>260</v>
      </c>
      <c r="C13" s="167">
        <v>0</v>
      </c>
      <c r="D13" s="168">
        <v>0</v>
      </c>
      <c r="E13" s="167">
        <v>2800</v>
      </c>
      <c r="F13" s="166" t="s">
        <v>415</v>
      </c>
    </row>
    <row r="14" spans="1:6">
      <c r="A14" s="797"/>
      <c r="B14" s="797"/>
      <c r="C14" s="797"/>
      <c r="D14" s="797"/>
      <c r="E14" s="797"/>
      <c r="F14" s="797"/>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345CF-0EA0-49CF-BDBF-97C1B178D699}">
  <dimension ref="A1:F14"/>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299</v>
      </c>
      <c r="E3" s="152"/>
      <c r="F3" s="152"/>
    </row>
    <row r="4" spans="1:6" ht="17.25" thickBot="1">
      <c r="A4" s="189" t="s">
        <v>359</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ht="33">
      <c r="A7" s="185" t="s">
        <v>418</v>
      </c>
      <c r="B7" s="184"/>
      <c r="C7" s="182"/>
      <c r="D7" s="183"/>
      <c r="E7" s="182"/>
      <c r="F7" s="181"/>
    </row>
    <row r="8" spans="1:6">
      <c r="A8" s="180" t="s">
        <v>298</v>
      </c>
      <c r="B8" s="179" t="s">
        <v>260</v>
      </c>
      <c r="C8" s="177">
        <v>0</v>
      </c>
      <c r="D8" s="178">
        <v>0</v>
      </c>
      <c r="E8" s="177">
        <v>404221</v>
      </c>
      <c r="F8" s="176"/>
    </row>
    <row r="9" spans="1:6">
      <c r="A9" s="175" t="s">
        <v>367</v>
      </c>
      <c r="B9" s="174" t="s">
        <v>260</v>
      </c>
      <c r="C9" s="172">
        <v>0</v>
      </c>
      <c r="D9" s="173">
        <v>0</v>
      </c>
      <c r="E9" s="172">
        <v>392621</v>
      </c>
      <c r="F9" s="171"/>
    </row>
    <row r="10" spans="1:6" ht="33">
      <c r="A10" s="175" t="s">
        <v>366</v>
      </c>
      <c r="B10" s="174" t="s">
        <v>260</v>
      </c>
      <c r="C10" s="172">
        <v>0</v>
      </c>
      <c r="D10" s="173">
        <v>0</v>
      </c>
      <c r="E10" s="172">
        <v>392621</v>
      </c>
      <c r="F10" s="171" t="s">
        <v>365</v>
      </c>
    </row>
    <row r="11" spans="1:6">
      <c r="A11" s="175" t="s">
        <v>297</v>
      </c>
      <c r="B11" s="174" t="s">
        <v>260</v>
      </c>
      <c r="C11" s="172">
        <v>0</v>
      </c>
      <c r="D11" s="173">
        <v>0</v>
      </c>
      <c r="E11" s="172">
        <v>10600</v>
      </c>
      <c r="F11" s="171"/>
    </row>
    <row r="12" spans="1:6">
      <c r="A12" s="175" t="s">
        <v>364</v>
      </c>
      <c r="B12" s="174" t="s">
        <v>260</v>
      </c>
      <c r="C12" s="172">
        <v>0</v>
      </c>
      <c r="D12" s="173">
        <v>0</v>
      </c>
      <c r="E12" s="172">
        <v>10600</v>
      </c>
      <c r="F12" s="171" t="s">
        <v>363</v>
      </c>
    </row>
    <row r="13" spans="1:6" ht="17.25" thickBot="1">
      <c r="A13" s="170" t="s">
        <v>362</v>
      </c>
      <c r="B13" s="169" t="s">
        <v>260</v>
      </c>
      <c r="C13" s="167">
        <v>0</v>
      </c>
      <c r="D13" s="168">
        <v>0</v>
      </c>
      <c r="E13" s="167">
        <v>1000</v>
      </c>
      <c r="F13" s="166" t="s">
        <v>419</v>
      </c>
    </row>
    <row r="14" spans="1:6">
      <c r="A14" s="797"/>
      <c r="B14" s="797"/>
      <c r="C14" s="797"/>
      <c r="D14" s="797"/>
      <c r="E14" s="797"/>
      <c r="F14" s="797"/>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4EE38-127F-420F-9FEF-DB2585F8AE74}">
  <dimension ref="A1:F14"/>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316</v>
      </c>
      <c r="E3" s="152"/>
      <c r="F3" s="152"/>
    </row>
    <row r="4" spans="1:6" ht="17.25" thickBot="1">
      <c r="A4" s="189" t="s">
        <v>359</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ht="33">
      <c r="A7" s="185" t="s">
        <v>418</v>
      </c>
      <c r="B7" s="184"/>
      <c r="C7" s="182"/>
      <c r="D7" s="183"/>
      <c r="E7" s="182"/>
      <c r="F7" s="181"/>
    </row>
    <row r="8" spans="1:6">
      <c r="A8" s="180" t="s">
        <v>315</v>
      </c>
      <c r="B8" s="179" t="s">
        <v>260</v>
      </c>
      <c r="C8" s="177">
        <v>0</v>
      </c>
      <c r="D8" s="178">
        <v>0</v>
      </c>
      <c r="E8" s="177">
        <v>2835</v>
      </c>
      <c r="F8" s="176"/>
    </row>
    <row r="9" spans="1:6">
      <c r="A9" s="180" t="s">
        <v>314</v>
      </c>
      <c r="B9" s="179" t="s">
        <v>260</v>
      </c>
      <c r="C9" s="177">
        <v>0</v>
      </c>
      <c r="D9" s="178">
        <v>0</v>
      </c>
      <c r="E9" s="177">
        <v>50</v>
      </c>
      <c r="F9" s="176"/>
    </row>
    <row r="10" spans="1:6">
      <c r="A10" s="175" t="s">
        <v>313</v>
      </c>
      <c r="B10" s="174" t="s">
        <v>260</v>
      </c>
      <c r="C10" s="172">
        <v>0</v>
      </c>
      <c r="D10" s="173">
        <v>0</v>
      </c>
      <c r="E10" s="172">
        <v>50</v>
      </c>
      <c r="F10" s="171" t="s">
        <v>422</v>
      </c>
    </row>
    <row r="11" spans="1:6">
      <c r="A11" s="180" t="s">
        <v>311</v>
      </c>
      <c r="B11" s="179" t="s">
        <v>260</v>
      </c>
      <c r="C11" s="177">
        <v>0</v>
      </c>
      <c r="D11" s="178">
        <v>0</v>
      </c>
      <c r="E11" s="177">
        <v>2785</v>
      </c>
      <c r="F11" s="176"/>
    </row>
    <row r="12" spans="1:6" ht="264">
      <c r="A12" s="175" t="s">
        <v>308</v>
      </c>
      <c r="B12" s="174" t="s">
        <v>260</v>
      </c>
      <c r="C12" s="172">
        <v>0</v>
      </c>
      <c r="D12" s="173">
        <v>0</v>
      </c>
      <c r="E12" s="172">
        <v>2735</v>
      </c>
      <c r="F12" s="171" t="s">
        <v>421</v>
      </c>
    </row>
    <row r="13" spans="1:6" ht="17.25" thickBot="1">
      <c r="A13" s="170" t="s">
        <v>370</v>
      </c>
      <c r="B13" s="169" t="s">
        <v>260</v>
      </c>
      <c r="C13" s="167">
        <v>0</v>
      </c>
      <c r="D13" s="168">
        <v>0</v>
      </c>
      <c r="E13" s="167">
        <v>50</v>
      </c>
      <c r="F13" s="166" t="s">
        <v>420</v>
      </c>
    </row>
    <row r="14" spans="1:6">
      <c r="A14" s="797"/>
      <c r="B14" s="797"/>
      <c r="C14" s="797"/>
      <c r="D14" s="797"/>
      <c r="E14" s="797"/>
      <c r="F14" s="797"/>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C946-F79B-485D-A752-906C427A10F5}">
  <dimension ref="A1:F11"/>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299</v>
      </c>
      <c r="E3" s="152"/>
      <c r="F3" s="152"/>
    </row>
    <row r="4" spans="1:6" ht="17.25" thickBot="1">
      <c r="A4" s="189" t="s">
        <v>359</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ht="33">
      <c r="A7" s="185" t="s">
        <v>423</v>
      </c>
      <c r="B7" s="184"/>
      <c r="C7" s="182"/>
      <c r="D7" s="183"/>
      <c r="E7" s="182"/>
      <c r="F7" s="181"/>
    </row>
    <row r="8" spans="1:6">
      <c r="A8" s="180" t="s">
        <v>298</v>
      </c>
      <c r="B8" s="179" t="s">
        <v>260</v>
      </c>
      <c r="C8" s="177">
        <v>0</v>
      </c>
      <c r="D8" s="178">
        <v>0</v>
      </c>
      <c r="E8" s="177">
        <v>5550</v>
      </c>
      <c r="F8" s="176"/>
    </row>
    <row r="9" spans="1:6">
      <c r="A9" s="175" t="s">
        <v>367</v>
      </c>
      <c r="B9" s="174" t="s">
        <v>260</v>
      </c>
      <c r="C9" s="172">
        <v>0</v>
      </c>
      <c r="D9" s="173">
        <v>0</v>
      </c>
      <c r="E9" s="172">
        <v>5550</v>
      </c>
      <c r="F9" s="171"/>
    </row>
    <row r="10" spans="1:6" ht="33.75" thickBot="1">
      <c r="A10" s="170" t="s">
        <v>366</v>
      </c>
      <c r="B10" s="169" t="s">
        <v>260</v>
      </c>
      <c r="C10" s="167">
        <v>0</v>
      </c>
      <c r="D10" s="168">
        <v>0</v>
      </c>
      <c r="E10" s="167">
        <v>5550</v>
      </c>
      <c r="F10" s="166" t="s">
        <v>365</v>
      </c>
    </row>
    <row r="11" spans="1:6">
      <c r="A11" s="797"/>
      <c r="B11" s="797"/>
      <c r="C11" s="797"/>
      <c r="D11" s="797"/>
      <c r="E11" s="797"/>
      <c r="F11" s="797"/>
    </row>
  </sheetData>
  <mergeCells count="5">
    <mergeCell ref="A5:A6"/>
    <mergeCell ref="B5:B6"/>
    <mergeCell ref="C5:E5"/>
    <mergeCell ref="F5:F6"/>
    <mergeCell ref="A11:F11"/>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96457-4988-4269-A95D-1AC6C6168920}">
  <dimension ref="A1:F11"/>
  <sheetViews>
    <sheetView workbookViewId="0">
      <selection activeCell="F23" sqref="F23"/>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299</v>
      </c>
      <c r="E3" s="152"/>
      <c r="F3" s="152"/>
    </row>
    <row r="4" spans="1:6" ht="17.25" thickBot="1">
      <c r="A4" s="189" t="s">
        <v>359</v>
      </c>
      <c r="B4" s="151"/>
      <c r="C4" s="151"/>
      <c r="D4" s="151" t="s">
        <v>172</v>
      </c>
      <c r="E4" s="151"/>
      <c r="F4" s="188" t="s">
        <v>171</v>
      </c>
    </row>
    <row r="5" spans="1:6">
      <c r="A5" s="791" t="s">
        <v>278</v>
      </c>
      <c r="B5" s="793" t="s">
        <v>277</v>
      </c>
      <c r="C5" s="793" t="s">
        <v>276</v>
      </c>
      <c r="D5" s="793"/>
      <c r="E5" s="793"/>
      <c r="F5" s="795" t="s">
        <v>255</v>
      </c>
    </row>
    <row r="6" spans="1:6" ht="17.25" thickBot="1">
      <c r="A6" s="792"/>
      <c r="B6" s="794"/>
      <c r="C6" s="186" t="s">
        <v>275</v>
      </c>
      <c r="D6" s="186" t="s">
        <v>274</v>
      </c>
      <c r="E6" s="186" t="s">
        <v>273</v>
      </c>
      <c r="F6" s="796"/>
    </row>
    <row r="7" spans="1:6" ht="33">
      <c r="A7" s="185" t="s">
        <v>424</v>
      </c>
      <c r="B7" s="184"/>
      <c r="C7" s="182"/>
      <c r="D7" s="183"/>
      <c r="E7" s="182"/>
      <c r="F7" s="181"/>
    </row>
    <row r="8" spans="1:6">
      <c r="A8" s="180" t="s">
        <v>298</v>
      </c>
      <c r="B8" s="179" t="s">
        <v>260</v>
      </c>
      <c r="C8" s="177">
        <v>0</v>
      </c>
      <c r="D8" s="178">
        <v>0</v>
      </c>
      <c r="E8" s="177">
        <v>5550</v>
      </c>
      <c r="F8" s="176"/>
    </row>
    <row r="9" spans="1:6">
      <c r="A9" s="175" t="s">
        <v>367</v>
      </c>
      <c r="B9" s="174" t="s">
        <v>260</v>
      </c>
      <c r="C9" s="172">
        <v>0</v>
      </c>
      <c r="D9" s="173">
        <v>0</v>
      </c>
      <c r="E9" s="172">
        <v>5550</v>
      </c>
      <c r="F9" s="171"/>
    </row>
    <row r="10" spans="1:6" ht="33.75" thickBot="1">
      <c r="A10" s="170" t="s">
        <v>366</v>
      </c>
      <c r="B10" s="169" t="s">
        <v>260</v>
      </c>
      <c r="C10" s="167">
        <v>0</v>
      </c>
      <c r="D10" s="168">
        <v>0</v>
      </c>
      <c r="E10" s="167">
        <v>5550</v>
      </c>
      <c r="F10" s="166" t="s">
        <v>365</v>
      </c>
    </row>
    <row r="11" spans="1:6">
      <c r="A11" s="797"/>
      <c r="B11" s="797"/>
      <c r="C11" s="797"/>
      <c r="D11" s="797"/>
      <c r="E11" s="797"/>
      <c r="F11" s="797"/>
    </row>
  </sheetData>
  <mergeCells count="5">
    <mergeCell ref="A5:A6"/>
    <mergeCell ref="B5:B6"/>
    <mergeCell ref="C5:E5"/>
    <mergeCell ref="F5:F6"/>
    <mergeCell ref="A11:F11"/>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DA22D-91C1-40A9-81FA-B9CF9C05D268}">
  <dimension ref="A1:F13"/>
  <sheetViews>
    <sheetView workbookViewId="0">
      <selection activeCell="F19" sqref="F19"/>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280</v>
      </c>
      <c r="E3" s="152"/>
      <c r="F3" s="152"/>
    </row>
    <row r="4" spans="1:6" ht="17.25" thickBot="1">
      <c r="A4" s="189" t="s">
        <v>425</v>
      </c>
      <c r="B4" s="151"/>
      <c r="C4" s="151"/>
      <c r="D4" s="151" t="s">
        <v>172</v>
      </c>
      <c r="E4" s="151"/>
      <c r="F4" s="188" t="s">
        <v>171</v>
      </c>
    </row>
    <row r="5" spans="1:6">
      <c r="A5" s="791" t="s">
        <v>278</v>
      </c>
      <c r="B5" s="793" t="s">
        <v>277</v>
      </c>
      <c r="C5" s="793" t="s">
        <v>276</v>
      </c>
      <c r="D5" s="793"/>
      <c r="E5" s="793"/>
      <c r="F5" s="795" t="s">
        <v>255</v>
      </c>
    </row>
    <row r="6" spans="1:6" ht="17.25" thickBot="1">
      <c r="A6" s="792"/>
      <c r="B6" s="794"/>
      <c r="C6" s="187" t="s">
        <v>275</v>
      </c>
      <c r="D6" s="187" t="s">
        <v>274</v>
      </c>
      <c r="E6" s="187" t="s">
        <v>273</v>
      </c>
      <c r="F6" s="796"/>
    </row>
    <row r="7" spans="1:6" ht="33">
      <c r="A7" s="185" t="s">
        <v>426</v>
      </c>
      <c r="B7" s="184"/>
      <c r="C7" s="182"/>
      <c r="D7" s="183"/>
      <c r="E7" s="182"/>
      <c r="F7" s="181"/>
    </row>
    <row r="8" spans="1:6">
      <c r="A8" s="180" t="s">
        <v>271</v>
      </c>
      <c r="B8" s="179" t="s">
        <v>260</v>
      </c>
      <c r="C8" s="177">
        <v>0</v>
      </c>
      <c r="D8" s="178">
        <v>0</v>
      </c>
      <c r="E8" s="177">
        <v>2213958</v>
      </c>
      <c r="F8" s="176"/>
    </row>
    <row r="9" spans="1:6">
      <c r="A9" s="175" t="s">
        <v>270</v>
      </c>
      <c r="B9" s="174" t="s">
        <v>260</v>
      </c>
      <c r="C9" s="172">
        <v>0</v>
      </c>
      <c r="D9" s="173">
        <v>0</v>
      </c>
      <c r="E9" s="172">
        <v>599885</v>
      </c>
      <c r="F9" s="171"/>
    </row>
    <row r="10" spans="1:6">
      <c r="A10" s="175" t="s">
        <v>269</v>
      </c>
      <c r="B10" s="174" t="s">
        <v>260</v>
      </c>
      <c r="C10" s="172">
        <v>0</v>
      </c>
      <c r="D10" s="173">
        <v>0</v>
      </c>
      <c r="E10" s="172">
        <v>599885</v>
      </c>
      <c r="F10" s="171"/>
    </row>
    <row r="11" spans="1:6" ht="33">
      <c r="A11" s="175" t="s">
        <v>268</v>
      </c>
      <c r="B11" s="174" t="s">
        <v>267</v>
      </c>
      <c r="C11" s="172">
        <v>37376000</v>
      </c>
      <c r="D11" s="173">
        <v>16.05</v>
      </c>
      <c r="E11" s="172">
        <v>599885</v>
      </c>
      <c r="F11" s="171" t="s">
        <v>427</v>
      </c>
    </row>
    <row r="12" spans="1:6" ht="83.25" thickBot="1">
      <c r="A12" s="170" t="s">
        <v>261</v>
      </c>
      <c r="B12" s="169" t="s">
        <v>260</v>
      </c>
      <c r="C12" s="167">
        <v>0</v>
      </c>
      <c r="D12" s="168">
        <v>0</v>
      </c>
      <c r="E12" s="167">
        <v>1614073</v>
      </c>
      <c r="F12" s="166" t="s">
        <v>428</v>
      </c>
    </row>
    <row r="13" spans="1:6">
      <c r="A13" s="797"/>
      <c r="B13" s="797"/>
      <c r="C13" s="797"/>
      <c r="D13" s="797"/>
      <c r="E13" s="797"/>
      <c r="F13" s="797"/>
    </row>
  </sheetData>
  <mergeCells count="5">
    <mergeCell ref="A5:A6"/>
    <mergeCell ref="B5:B6"/>
    <mergeCell ref="C5:E5"/>
    <mergeCell ref="F5:F6"/>
    <mergeCell ref="A13:F13"/>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AB5D9-B558-4809-AE6E-0F616A64F2BA}">
  <sheetPr>
    <tabColor rgb="FFFFFF00"/>
  </sheetPr>
  <dimension ref="A1:F14"/>
  <sheetViews>
    <sheetView workbookViewId="0">
      <selection activeCell="K12" sqref="K12"/>
    </sheetView>
  </sheetViews>
  <sheetFormatPr defaultColWidth="9"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295</v>
      </c>
      <c r="E3" s="152"/>
      <c r="F3" s="152"/>
    </row>
    <row r="4" spans="1:6" ht="17.25" thickBot="1">
      <c r="A4" s="189" t="s">
        <v>425</v>
      </c>
      <c r="B4" s="151"/>
      <c r="C4" s="151"/>
      <c r="D4" s="151" t="s">
        <v>172</v>
      </c>
      <c r="E4" s="151"/>
      <c r="F4" s="188" t="s">
        <v>171</v>
      </c>
    </row>
    <row r="5" spans="1:6">
      <c r="A5" s="798" t="s">
        <v>278</v>
      </c>
      <c r="B5" s="800" t="s">
        <v>277</v>
      </c>
      <c r="C5" s="802" t="s">
        <v>276</v>
      </c>
      <c r="D5" s="803"/>
      <c r="E5" s="804"/>
      <c r="F5" s="805" t="s">
        <v>255</v>
      </c>
    </row>
    <row r="6" spans="1:6" ht="17.25" thickBot="1">
      <c r="A6" s="799"/>
      <c r="B6" s="801"/>
      <c r="C6" s="187" t="s">
        <v>275</v>
      </c>
      <c r="D6" s="187" t="s">
        <v>274</v>
      </c>
      <c r="E6" s="187" t="s">
        <v>273</v>
      </c>
      <c r="F6" s="806"/>
    </row>
    <row r="7" spans="1:6" ht="33">
      <c r="A7" s="185" t="s">
        <v>426</v>
      </c>
      <c r="B7" s="184"/>
      <c r="C7" s="182"/>
      <c r="D7" s="183"/>
      <c r="E7" s="182"/>
      <c r="F7" s="181"/>
    </row>
    <row r="8" spans="1:6" ht="33">
      <c r="A8" s="180" t="s">
        <v>294</v>
      </c>
      <c r="B8" s="179" t="s">
        <v>288</v>
      </c>
      <c r="C8" s="177">
        <v>2454916</v>
      </c>
      <c r="D8" s="178">
        <v>0</v>
      </c>
      <c r="E8" s="177">
        <v>1144042</v>
      </c>
      <c r="F8" s="176"/>
    </row>
    <row r="9" spans="1:6" ht="49.5">
      <c r="A9" s="175" t="s">
        <v>293</v>
      </c>
      <c r="B9" s="174" t="s">
        <v>288</v>
      </c>
      <c r="C9" s="172">
        <v>2265600</v>
      </c>
      <c r="D9" s="173">
        <v>34</v>
      </c>
      <c r="E9" s="172">
        <v>924365</v>
      </c>
      <c r="F9" s="171" t="s">
        <v>429</v>
      </c>
    </row>
    <row r="10" spans="1:6" ht="49.5">
      <c r="A10" s="175" t="s">
        <v>291</v>
      </c>
      <c r="B10" s="174" t="s">
        <v>288</v>
      </c>
      <c r="C10" s="172">
        <v>148900</v>
      </c>
      <c r="D10" s="173">
        <v>90</v>
      </c>
      <c r="E10" s="172">
        <v>160812</v>
      </c>
      <c r="F10" s="171" t="s">
        <v>430</v>
      </c>
    </row>
    <row r="11" spans="1:6" ht="132">
      <c r="A11" s="175" t="s">
        <v>289</v>
      </c>
      <c r="B11" s="174" t="s">
        <v>288</v>
      </c>
      <c r="C11" s="172">
        <v>33034</v>
      </c>
      <c r="D11" s="173">
        <v>103.55</v>
      </c>
      <c r="E11" s="172">
        <v>41048</v>
      </c>
      <c r="F11" s="171" t="s">
        <v>431</v>
      </c>
    </row>
    <row r="12" spans="1:6" ht="49.5">
      <c r="A12" s="175" t="s">
        <v>286</v>
      </c>
      <c r="B12" s="174" t="s">
        <v>288</v>
      </c>
      <c r="C12" s="172">
        <v>7382</v>
      </c>
      <c r="D12" s="173">
        <v>130</v>
      </c>
      <c r="E12" s="172">
        <v>11517</v>
      </c>
      <c r="F12" s="171" t="s">
        <v>432</v>
      </c>
    </row>
    <row r="13" spans="1:6" ht="50.25" thickBot="1">
      <c r="A13" s="170" t="s">
        <v>284</v>
      </c>
      <c r="B13" s="169" t="s">
        <v>260</v>
      </c>
      <c r="C13" s="167">
        <v>0</v>
      </c>
      <c r="D13" s="168">
        <v>0</v>
      </c>
      <c r="E13" s="167">
        <v>9300</v>
      </c>
      <c r="F13" s="166" t="s">
        <v>2975</v>
      </c>
    </row>
    <row r="14" spans="1:6">
      <c r="A14" s="797"/>
      <c r="B14" s="797"/>
      <c r="C14" s="797"/>
      <c r="D14" s="797"/>
      <c r="E14" s="797"/>
      <c r="F14" s="797"/>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FD197-6569-4015-98DC-6B6D7B41A8FB}">
  <dimension ref="A1:F10"/>
  <sheetViews>
    <sheetView workbookViewId="0">
      <selection sqref="A1:IV65536"/>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299</v>
      </c>
      <c r="E3" s="152"/>
      <c r="F3" s="152"/>
    </row>
    <row r="4" spans="1:6" ht="17.25" thickBot="1">
      <c r="A4" s="189" t="s">
        <v>425</v>
      </c>
      <c r="B4" s="151"/>
      <c r="C4" s="151"/>
      <c r="D4" s="151" t="s">
        <v>172</v>
      </c>
      <c r="E4" s="151"/>
      <c r="F4" s="188" t="s">
        <v>171</v>
      </c>
    </row>
    <row r="5" spans="1:6">
      <c r="A5" s="791" t="s">
        <v>278</v>
      </c>
      <c r="B5" s="793" t="s">
        <v>277</v>
      </c>
      <c r="C5" s="793" t="s">
        <v>276</v>
      </c>
      <c r="D5" s="793"/>
      <c r="E5" s="793"/>
      <c r="F5" s="795" t="s">
        <v>255</v>
      </c>
    </row>
    <row r="6" spans="1:6" ht="17.25" thickBot="1">
      <c r="A6" s="792"/>
      <c r="B6" s="794"/>
      <c r="C6" s="187" t="s">
        <v>275</v>
      </c>
      <c r="D6" s="187" t="s">
        <v>274</v>
      </c>
      <c r="E6" s="187" t="s">
        <v>273</v>
      </c>
      <c r="F6" s="796"/>
    </row>
    <row r="7" spans="1:6" ht="33">
      <c r="A7" s="185" t="s">
        <v>426</v>
      </c>
      <c r="B7" s="184"/>
      <c r="C7" s="182"/>
      <c r="D7" s="183"/>
      <c r="E7" s="182"/>
      <c r="F7" s="181"/>
    </row>
    <row r="8" spans="1:6">
      <c r="A8" s="180" t="s">
        <v>298</v>
      </c>
      <c r="B8" s="179" t="s">
        <v>260</v>
      </c>
      <c r="C8" s="177">
        <v>0</v>
      </c>
      <c r="D8" s="178">
        <v>0</v>
      </c>
      <c r="E8" s="177">
        <v>480</v>
      </c>
      <c r="F8" s="176"/>
    </row>
    <row r="9" spans="1:6" ht="66.75" thickBot="1">
      <c r="A9" s="170" t="s">
        <v>297</v>
      </c>
      <c r="B9" s="169" t="s">
        <v>260</v>
      </c>
      <c r="C9" s="167">
        <v>0</v>
      </c>
      <c r="D9" s="168">
        <v>0</v>
      </c>
      <c r="E9" s="167">
        <v>480</v>
      </c>
      <c r="F9" s="166" t="s">
        <v>433</v>
      </c>
    </row>
    <row r="10" spans="1:6">
      <c r="A10" s="797"/>
      <c r="B10" s="797"/>
      <c r="C10" s="797"/>
      <c r="D10" s="797"/>
      <c r="E10" s="797"/>
      <c r="F10" s="797"/>
    </row>
  </sheetData>
  <mergeCells count="5">
    <mergeCell ref="A5:A6"/>
    <mergeCell ref="B5:B6"/>
    <mergeCell ref="C5:E5"/>
    <mergeCell ref="F5:F6"/>
    <mergeCell ref="A10:F10"/>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15185-8327-4CC8-99FE-BC1CCD6055E4}">
  <dimension ref="A1:F18"/>
  <sheetViews>
    <sheetView workbookViewId="0">
      <selection sqref="A1:IV65536"/>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316</v>
      </c>
      <c r="E3" s="152"/>
      <c r="F3" s="152"/>
    </row>
    <row r="4" spans="1:6" ht="17.25" thickBot="1">
      <c r="A4" s="189" t="s">
        <v>425</v>
      </c>
      <c r="B4" s="151"/>
      <c r="C4" s="151"/>
      <c r="D4" s="151" t="s">
        <v>172</v>
      </c>
      <c r="E4" s="151"/>
      <c r="F4" s="188" t="s">
        <v>171</v>
      </c>
    </row>
    <row r="5" spans="1:6">
      <c r="A5" s="791" t="s">
        <v>278</v>
      </c>
      <c r="B5" s="793" t="s">
        <v>277</v>
      </c>
      <c r="C5" s="793" t="s">
        <v>276</v>
      </c>
      <c r="D5" s="793"/>
      <c r="E5" s="793"/>
      <c r="F5" s="795" t="s">
        <v>255</v>
      </c>
    </row>
    <row r="6" spans="1:6" ht="17.25" thickBot="1">
      <c r="A6" s="792"/>
      <c r="B6" s="794"/>
      <c r="C6" s="187" t="s">
        <v>275</v>
      </c>
      <c r="D6" s="187" t="s">
        <v>274</v>
      </c>
      <c r="E6" s="187" t="s">
        <v>273</v>
      </c>
      <c r="F6" s="796"/>
    </row>
    <row r="7" spans="1:6" ht="33">
      <c r="A7" s="185" t="s">
        <v>426</v>
      </c>
      <c r="B7" s="184"/>
      <c r="C7" s="182"/>
      <c r="D7" s="183"/>
      <c r="E7" s="182"/>
      <c r="F7" s="181"/>
    </row>
    <row r="8" spans="1:6">
      <c r="A8" s="180" t="s">
        <v>315</v>
      </c>
      <c r="B8" s="179" t="s">
        <v>260</v>
      </c>
      <c r="C8" s="177">
        <v>0</v>
      </c>
      <c r="D8" s="178">
        <v>0</v>
      </c>
      <c r="E8" s="177">
        <v>18234</v>
      </c>
      <c r="F8" s="176"/>
    </row>
    <row r="9" spans="1:6">
      <c r="A9" s="180" t="s">
        <v>314</v>
      </c>
      <c r="B9" s="179" t="s">
        <v>260</v>
      </c>
      <c r="C9" s="177">
        <v>0</v>
      </c>
      <c r="D9" s="178">
        <v>0</v>
      </c>
      <c r="E9" s="177">
        <v>500</v>
      </c>
      <c r="F9" s="176"/>
    </row>
    <row r="10" spans="1:6">
      <c r="A10" s="175" t="s">
        <v>313</v>
      </c>
      <c r="B10" s="174" t="s">
        <v>260</v>
      </c>
      <c r="C10" s="172">
        <v>0</v>
      </c>
      <c r="D10" s="173">
        <v>0</v>
      </c>
      <c r="E10" s="172">
        <v>500</v>
      </c>
      <c r="F10" s="171" t="s">
        <v>312</v>
      </c>
    </row>
    <row r="11" spans="1:6">
      <c r="A11" s="180" t="s">
        <v>311</v>
      </c>
      <c r="B11" s="179" t="s">
        <v>260</v>
      </c>
      <c r="C11" s="177">
        <v>0</v>
      </c>
      <c r="D11" s="178">
        <v>0</v>
      </c>
      <c r="E11" s="177">
        <v>17734</v>
      </c>
      <c r="F11" s="176"/>
    </row>
    <row r="12" spans="1:6" ht="214.5">
      <c r="A12" s="175" t="s">
        <v>308</v>
      </c>
      <c r="B12" s="174" t="s">
        <v>260</v>
      </c>
      <c r="C12" s="172">
        <v>0</v>
      </c>
      <c r="D12" s="173">
        <v>0</v>
      </c>
      <c r="E12" s="172">
        <v>11034</v>
      </c>
      <c r="F12" s="171" t="s">
        <v>434</v>
      </c>
    </row>
    <row r="13" spans="1:6">
      <c r="A13" s="175" t="s">
        <v>307</v>
      </c>
      <c r="B13" s="174" t="s">
        <v>260</v>
      </c>
      <c r="C13" s="172">
        <v>0</v>
      </c>
      <c r="D13" s="173">
        <v>0</v>
      </c>
      <c r="E13" s="172">
        <v>2000</v>
      </c>
      <c r="F13" s="171" t="s">
        <v>435</v>
      </c>
    </row>
    <row r="14" spans="1:6">
      <c r="A14" s="175" t="s">
        <v>306</v>
      </c>
      <c r="B14" s="174" t="s">
        <v>260</v>
      </c>
      <c r="C14" s="172">
        <v>0</v>
      </c>
      <c r="D14" s="173">
        <v>0</v>
      </c>
      <c r="E14" s="172">
        <v>4700</v>
      </c>
      <c r="F14" s="171"/>
    </row>
    <row r="15" spans="1:6">
      <c r="A15" s="175" t="s">
        <v>305</v>
      </c>
      <c r="B15" s="174" t="s">
        <v>260</v>
      </c>
      <c r="C15" s="172">
        <v>0</v>
      </c>
      <c r="D15" s="173">
        <v>0</v>
      </c>
      <c r="E15" s="172">
        <v>4700</v>
      </c>
      <c r="F15" s="171"/>
    </row>
    <row r="16" spans="1:6" ht="33">
      <c r="A16" s="175" t="s">
        <v>302</v>
      </c>
      <c r="B16" s="174" t="s">
        <v>260</v>
      </c>
      <c r="C16" s="172">
        <v>0</v>
      </c>
      <c r="D16" s="173">
        <v>0</v>
      </c>
      <c r="E16" s="172">
        <v>3100</v>
      </c>
      <c r="F16" s="171" t="s">
        <v>436</v>
      </c>
    </row>
    <row r="17" spans="1:6" ht="33.75" thickBot="1">
      <c r="A17" s="170" t="s">
        <v>300</v>
      </c>
      <c r="B17" s="169" t="s">
        <v>260</v>
      </c>
      <c r="C17" s="167">
        <v>0</v>
      </c>
      <c r="D17" s="168">
        <v>0</v>
      </c>
      <c r="E17" s="167">
        <v>1600</v>
      </c>
      <c r="F17" s="166" t="s">
        <v>437</v>
      </c>
    </row>
    <row r="18" spans="1:6">
      <c r="A18" s="797"/>
      <c r="B18" s="797"/>
      <c r="C18" s="797"/>
      <c r="D18" s="797"/>
      <c r="E18" s="797"/>
      <c r="F18" s="797"/>
    </row>
  </sheetData>
  <mergeCells count="5">
    <mergeCell ref="A5:A6"/>
    <mergeCell ref="B5:B6"/>
    <mergeCell ref="C5:E5"/>
    <mergeCell ref="F5:F6"/>
    <mergeCell ref="A18:F18"/>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EB284-9D07-4DA7-A460-35037E74ED6A}">
  <dimension ref="A1:F13"/>
  <sheetViews>
    <sheetView workbookViewId="0">
      <selection sqref="A1:IV65536"/>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280</v>
      </c>
      <c r="E3" s="152"/>
      <c r="F3" s="152"/>
    </row>
    <row r="4" spans="1:6" ht="17.25" thickBot="1">
      <c r="A4" s="189" t="s">
        <v>438</v>
      </c>
      <c r="B4" s="151"/>
      <c r="C4" s="151"/>
      <c r="D4" s="151" t="s">
        <v>172</v>
      </c>
      <c r="E4" s="151"/>
      <c r="F4" s="188" t="s">
        <v>171</v>
      </c>
    </row>
    <row r="5" spans="1:6">
      <c r="A5" s="791" t="s">
        <v>278</v>
      </c>
      <c r="B5" s="793" t="s">
        <v>277</v>
      </c>
      <c r="C5" s="793" t="s">
        <v>276</v>
      </c>
      <c r="D5" s="793"/>
      <c r="E5" s="793"/>
      <c r="F5" s="795" t="s">
        <v>255</v>
      </c>
    </row>
    <row r="6" spans="1:6" ht="17.25" thickBot="1">
      <c r="A6" s="792"/>
      <c r="B6" s="794"/>
      <c r="C6" s="187" t="s">
        <v>275</v>
      </c>
      <c r="D6" s="187" t="s">
        <v>274</v>
      </c>
      <c r="E6" s="187" t="s">
        <v>273</v>
      </c>
      <c r="F6" s="796"/>
    </row>
    <row r="7" spans="1:6" ht="33">
      <c r="A7" s="185" t="s">
        <v>439</v>
      </c>
      <c r="B7" s="184"/>
      <c r="C7" s="182"/>
      <c r="D7" s="183"/>
      <c r="E7" s="182"/>
      <c r="F7" s="181"/>
    </row>
    <row r="8" spans="1:6">
      <c r="A8" s="180" t="s">
        <v>271</v>
      </c>
      <c r="B8" s="179" t="s">
        <v>260</v>
      </c>
      <c r="C8" s="177">
        <v>0</v>
      </c>
      <c r="D8" s="178">
        <v>0</v>
      </c>
      <c r="E8" s="177">
        <v>18520</v>
      </c>
      <c r="F8" s="176"/>
    </row>
    <row r="9" spans="1:6">
      <c r="A9" s="175" t="s">
        <v>270</v>
      </c>
      <c r="B9" s="174" t="s">
        <v>260</v>
      </c>
      <c r="C9" s="172">
        <v>0</v>
      </c>
      <c r="D9" s="173">
        <v>0</v>
      </c>
      <c r="E9" s="172">
        <v>5220</v>
      </c>
      <c r="F9" s="171"/>
    </row>
    <row r="10" spans="1:6">
      <c r="A10" s="175" t="s">
        <v>269</v>
      </c>
      <c r="B10" s="174" t="s">
        <v>260</v>
      </c>
      <c r="C10" s="172">
        <v>0</v>
      </c>
      <c r="D10" s="173">
        <v>0</v>
      </c>
      <c r="E10" s="172">
        <v>5220</v>
      </c>
      <c r="F10" s="171"/>
    </row>
    <row r="11" spans="1:6" ht="33">
      <c r="A11" s="175" t="s">
        <v>268</v>
      </c>
      <c r="B11" s="174" t="s">
        <v>267</v>
      </c>
      <c r="C11" s="172">
        <v>474500</v>
      </c>
      <c r="D11" s="173">
        <v>11</v>
      </c>
      <c r="E11" s="172">
        <v>5220</v>
      </c>
      <c r="F11" s="171" t="s">
        <v>427</v>
      </c>
    </row>
    <row r="12" spans="1:6" ht="50.25" thickBot="1">
      <c r="A12" s="170" t="s">
        <v>261</v>
      </c>
      <c r="B12" s="169" t="s">
        <v>260</v>
      </c>
      <c r="C12" s="167">
        <v>0</v>
      </c>
      <c r="D12" s="168">
        <v>0</v>
      </c>
      <c r="E12" s="167">
        <v>13300</v>
      </c>
      <c r="F12" s="166" t="s">
        <v>440</v>
      </c>
    </row>
    <row r="13" spans="1:6">
      <c r="A13" s="797"/>
      <c r="B13" s="797"/>
      <c r="C13" s="797"/>
      <c r="D13" s="797"/>
      <c r="E13" s="797"/>
      <c r="F13" s="797"/>
    </row>
  </sheetData>
  <mergeCells count="5">
    <mergeCell ref="A5:A6"/>
    <mergeCell ref="B5:B6"/>
    <mergeCell ref="C5:E5"/>
    <mergeCell ref="F5:F6"/>
    <mergeCell ref="A13:F13"/>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F8D97-FFB0-4BF6-9450-1219114878EB}">
  <dimension ref="A1:F11"/>
  <sheetViews>
    <sheetView workbookViewId="0">
      <selection sqref="A1:IV65536"/>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295</v>
      </c>
      <c r="E3" s="152"/>
      <c r="F3" s="152"/>
    </row>
    <row r="4" spans="1:6" ht="17.25" thickBot="1">
      <c r="A4" s="189" t="s">
        <v>438</v>
      </c>
      <c r="B4" s="151"/>
      <c r="C4" s="151"/>
      <c r="D4" s="151" t="s">
        <v>172</v>
      </c>
      <c r="E4" s="151"/>
      <c r="F4" s="188" t="s">
        <v>171</v>
      </c>
    </row>
    <row r="5" spans="1:6">
      <c r="A5" s="791" t="s">
        <v>278</v>
      </c>
      <c r="B5" s="793" t="s">
        <v>277</v>
      </c>
      <c r="C5" s="793" t="s">
        <v>276</v>
      </c>
      <c r="D5" s="793"/>
      <c r="E5" s="793"/>
      <c r="F5" s="795" t="s">
        <v>255</v>
      </c>
    </row>
    <row r="6" spans="1:6" ht="17.25" thickBot="1">
      <c r="A6" s="792"/>
      <c r="B6" s="794"/>
      <c r="C6" s="187" t="s">
        <v>275</v>
      </c>
      <c r="D6" s="187" t="s">
        <v>274</v>
      </c>
      <c r="E6" s="187" t="s">
        <v>273</v>
      </c>
      <c r="F6" s="796"/>
    </row>
    <row r="7" spans="1:6" ht="33">
      <c r="A7" s="185" t="s">
        <v>439</v>
      </c>
      <c r="B7" s="184"/>
      <c r="C7" s="182"/>
      <c r="D7" s="183"/>
      <c r="E7" s="182"/>
      <c r="F7" s="181"/>
    </row>
    <row r="8" spans="1:6" ht="33">
      <c r="A8" s="180" t="s">
        <v>294</v>
      </c>
      <c r="B8" s="179" t="s">
        <v>288</v>
      </c>
      <c r="C8" s="177">
        <v>424375</v>
      </c>
      <c r="D8" s="178">
        <v>0</v>
      </c>
      <c r="E8" s="177">
        <v>110834</v>
      </c>
      <c r="F8" s="176"/>
    </row>
    <row r="9" spans="1:6" ht="49.5">
      <c r="A9" s="175" t="s">
        <v>293</v>
      </c>
      <c r="B9" s="174" t="s">
        <v>288</v>
      </c>
      <c r="C9" s="172">
        <v>421400</v>
      </c>
      <c r="D9" s="173">
        <v>21</v>
      </c>
      <c r="E9" s="172">
        <v>106193</v>
      </c>
      <c r="F9" s="171" t="s">
        <v>441</v>
      </c>
    </row>
    <row r="10" spans="1:6" ht="50.25" thickBot="1">
      <c r="A10" s="170" t="s">
        <v>291</v>
      </c>
      <c r="B10" s="169" t="s">
        <v>288</v>
      </c>
      <c r="C10" s="167">
        <v>2975</v>
      </c>
      <c r="D10" s="168">
        <v>130</v>
      </c>
      <c r="E10" s="167">
        <v>4641</v>
      </c>
      <c r="F10" s="166" t="s">
        <v>442</v>
      </c>
    </row>
    <row r="11" spans="1:6">
      <c r="A11" s="797"/>
      <c r="B11" s="797"/>
      <c r="C11" s="797"/>
      <c r="D11" s="797"/>
      <c r="E11" s="797"/>
      <c r="F11" s="797"/>
    </row>
  </sheetData>
  <mergeCells count="5">
    <mergeCell ref="A5:A6"/>
    <mergeCell ref="B5:B6"/>
    <mergeCell ref="C5:E5"/>
    <mergeCell ref="F5:F6"/>
    <mergeCell ref="A11:F11"/>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01B09-3B12-4D95-AD71-3668F0E784BF}">
  <dimension ref="A1:F14"/>
  <sheetViews>
    <sheetView workbookViewId="0">
      <selection sqref="A1:IV65536"/>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316</v>
      </c>
      <c r="E3" s="152"/>
      <c r="F3" s="152"/>
    </row>
    <row r="4" spans="1:6" ht="17.25" thickBot="1">
      <c r="A4" s="189" t="s">
        <v>438</v>
      </c>
      <c r="B4" s="151"/>
      <c r="C4" s="151"/>
      <c r="D4" s="151" t="s">
        <v>172</v>
      </c>
      <c r="E4" s="151"/>
      <c r="F4" s="188" t="s">
        <v>171</v>
      </c>
    </row>
    <row r="5" spans="1:6">
      <c r="A5" s="791" t="s">
        <v>278</v>
      </c>
      <c r="B5" s="793" t="s">
        <v>277</v>
      </c>
      <c r="C5" s="793" t="s">
        <v>276</v>
      </c>
      <c r="D5" s="793"/>
      <c r="E5" s="793"/>
      <c r="F5" s="795" t="s">
        <v>255</v>
      </c>
    </row>
    <row r="6" spans="1:6" ht="17.25" thickBot="1">
      <c r="A6" s="792"/>
      <c r="B6" s="794"/>
      <c r="C6" s="187" t="s">
        <v>275</v>
      </c>
      <c r="D6" s="187" t="s">
        <v>274</v>
      </c>
      <c r="E6" s="187" t="s">
        <v>273</v>
      </c>
      <c r="F6" s="796"/>
    </row>
    <row r="7" spans="1:6" ht="33">
      <c r="A7" s="185" t="s">
        <v>439</v>
      </c>
      <c r="B7" s="184"/>
      <c r="C7" s="182"/>
      <c r="D7" s="183"/>
      <c r="E7" s="182"/>
      <c r="F7" s="181"/>
    </row>
    <row r="8" spans="1:6">
      <c r="A8" s="180" t="s">
        <v>315</v>
      </c>
      <c r="B8" s="179" t="s">
        <v>260</v>
      </c>
      <c r="C8" s="177">
        <v>0</v>
      </c>
      <c r="D8" s="178">
        <v>0</v>
      </c>
      <c r="E8" s="177">
        <v>824</v>
      </c>
      <c r="F8" s="176"/>
    </row>
    <row r="9" spans="1:6">
      <c r="A9" s="180" t="s">
        <v>311</v>
      </c>
      <c r="B9" s="179" t="s">
        <v>260</v>
      </c>
      <c r="C9" s="177">
        <v>0</v>
      </c>
      <c r="D9" s="178">
        <v>0</v>
      </c>
      <c r="E9" s="177">
        <v>824</v>
      </c>
      <c r="F9" s="176"/>
    </row>
    <row r="10" spans="1:6" ht="132">
      <c r="A10" s="175" t="s">
        <v>308</v>
      </c>
      <c r="B10" s="174" t="s">
        <v>260</v>
      </c>
      <c r="C10" s="172">
        <v>0</v>
      </c>
      <c r="D10" s="173">
        <v>0</v>
      </c>
      <c r="E10" s="172">
        <v>683</v>
      </c>
      <c r="F10" s="171" t="s">
        <v>443</v>
      </c>
    </row>
    <row r="11" spans="1:6">
      <c r="A11" s="175" t="s">
        <v>306</v>
      </c>
      <c r="B11" s="174" t="s">
        <v>260</v>
      </c>
      <c r="C11" s="172">
        <v>0</v>
      </c>
      <c r="D11" s="173">
        <v>0</v>
      </c>
      <c r="E11" s="172">
        <v>141</v>
      </c>
      <c r="F11" s="171"/>
    </row>
    <row r="12" spans="1:6">
      <c r="A12" s="175" t="s">
        <v>305</v>
      </c>
      <c r="B12" s="174" t="s">
        <v>260</v>
      </c>
      <c r="C12" s="172">
        <v>0</v>
      </c>
      <c r="D12" s="173">
        <v>0</v>
      </c>
      <c r="E12" s="172">
        <v>141</v>
      </c>
      <c r="F12" s="171"/>
    </row>
    <row r="13" spans="1:6" ht="33.75" thickBot="1">
      <c r="A13" s="170" t="s">
        <v>302</v>
      </c>
      <c r="B13" s="169" t="s">
        <v>260</v>
      </c>
      <c r="C13" s="167">
        <v>0</v>
      </c>
      <c r="D13" s="168">
        <v>0</v>
      </c>
      <c r="E13" s="167">
        <v>141</v>
      </c>
      <c r="F13" s="166" t="s">
        <v>301</v>
      </c>
    </row>
    <row r="14" spans="1:6">
      <c r="A14" s="797"/>
      <c r="B14" s="797"/>
      <c r="C14" s="797"/>
      <c r="D14" s="797"/>
      <c r="E14" s="797"/>
      <c r="F14" s="797"/>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A8FAB-FD40-465B-A5ED-5DF6CF93FABE}">
  <dimension ref="A1:F13"/>
  <sheetViews>
    <sheetView workbookViewId="0">
      <selection sqref="A1:IV65536"/>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280</v>
      </c>
      <c r="E3" s="152"/>
      <c r="F3" s="152"/>
    </row>
    <row r="4" spans="1:6" ht="17.25" thickBot="1">
      <c r="A4" s="189" t="s">
        <v>444</v>
      </c>
      <c r="B4" s="151"/>
      <c r="C4" s="151"/>
      <c r="D4" s="151" t="s">
        <v>172</v>
      </c>
      <c r="E4" s="151"/>
      <c r="F4" s="188" t="s">
        <v>171</v>
      </c>
    </row>
    <row r="5" spans="1:6">
      <c r="A5" s="791" t="s">
        <v>278</v>
      </c>
      <c r="B5" s="793" t="s">
        <v>277</v>
      </c>
      <c r="C5" s="793" t="s">
        <v>276</v>
      </c>
      <c r="D5" s="793"/>
      <c r="E5" s="793"/>
      <c r="F5" s="795" t="s">
        <v>255</v>
      </c>
    </row>
    <row r="6" spans="1:6" ht="17.25" thickBot="1">
      <c r="A6" s="792"/>
      <c r="B6" s="794"/>
      <c r="C6" s="187" t="s">
        <v>275</v>
      </c>
      <c r="D6" s="187" t="s">
        <v>274</v>
      </c>
      <c r="E6" s="187" t="s">
        <v>273</v>
      </c>
      <c r="F6" s="796"/>
    </row>
    <row r="7" spans="1:6" ht="33">
      <c r="A7" s="185" t="s">
        <v>445</v>
      </c>
      <c r="B7" s="184"/>
      <c r="C7" s="182"/>
      <c r="D7" s="183"/>
      <c r="E7" s="182"/>
      <c r="F7" s="181"/>
    </row>
    <row r="8" spans="1:6">
      <c r="A8" s="180" t="s">
        <v>271</v>
      </c>
      <c r="B8" s="179" t="s">
        <v>260</v>
      </c>
      <c r="C8" s="177">
        <v>0</v>
      </c>
      <c r="D8" s="178">
        <v>0</v>
      </c>
      <c r="E8" s="177">
        <v>510250</v>
      </c>
      <c r="F8" s="176"/>
    </row>
    <row r="9" spans="1:6">
      <c r="A9" s="175" t="s">
        <v>270</v>
      </c>
      <c r="B9" s="174" t="s">
        <v>260</v>
      </c>
      <c r="C9" s="172">
        <v>0</v>
      </c>
      <c r="D9" s="173">
        <v>0</v>
      </c>
      <c r="E9" s="172">
        <v>210240</v>
      </c>
      <c r="F9" s="171"/>
    </row>
    <row r="10" spans="1:6">
      <c r="A10" s="175" t="s">
        <v>269</v>
      </c>
      <c r="B10" s="174" t="s">
        <v>260</v>
      </c>
      <c r="C10" s="172">
        <v>0</v>
      </c>
      <c r="D10" s="173">
        <v>0</v>
      </c>
      <c r="E10" s="172">
        <v>210240</v>
      </c>
      <c r="F10" s="171"/>
    </row>
    <row r="11" spans="1:6" ht="33">
      <c r="A11" s="175" t="s">
        <v>268</v>
      </c>
      <c r="B11" s="174" t="s">
        <v>267</v>
      </c>
      <c r="C11" s="172">
        <v>13140000</v>
      </c>
      <c r="D11" s="173">
        <v>16</v>
      </c>
      <c r="E11" s="172">
        <v>210240</v>
      </c>
      <c r="F11" s="171" t="s">
        <v>427</v>
      </c>
    </row>
    <row r="12" spans="1:6" ht="33.75" thickBot="1">
      <c r="A12" s="170" t="s">
        <v>261</v>
      </c>
      <c r="B12" s="169" t="s">
        <v>260</v>
      </c>
      <c r="C12" s="167">
        <v>0</v>
      </c>
      <c r="D12" s="168">
        <v>0</v>
      </c>
      <c r="E12" s="167">
        <v>300010</v>
      </c>
      <c r="F12" s="166" t="s">
        <v>446</v>
      </c>
    </row>
    <row r="13" spans="1:6">
      <c r="A13" s="797"/>
      <c r="B13" s="797"/>
      <c r="C13" s="797"/>
      <c r="D13" s="797"/>
      <c r="E13" s="797"/>
      <c r="F13" s="797"/>
    </row>
  </sheetData>
  <mergeCells count="5">
    <mergeCell ref="A5:A6"/>
    <mergeCell ref="B5:B6"/>
    <mergeCell ref="C5:E5"/>
    <mergeCell ref="F5:F6"/>
    <mergeCell ref="A13:F13"/>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EF3C5-3ACA-47B2-B5A8-8F5440DE0C82}">
  <dimension ref="A1:F10"/>
  <sheetViews>
    <sheetView workbookViewId="0">
      <selection sqref="A1:IV65536"/>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295</v>
      </c>
      <c r="E3" s="152"/>
      <c r="F3" s="152"/>
    </row>
    <row r="4" spans="1:6" ht="17.25" thickBot="1">
      <c r="A4" s="189" t="s">
        <v>444</v>
      </c>
      <c r="B4" s="151"/>
      <c r="C4" s="151"/>
      <c r="D4" s="151" t="s">
        <v>172</v>
      </c>
      <c r="E4" s="151"/>
      <c r="F4" s="188" t="s">
        <v>171</v>
      </c>
    </row>
    <row r="5" spans="1:6">
      <c r="A5" s="791" t="s">
        <v>278</v>
      </c>
      <c r="B5" s="793" t="s">
        <v>277</v>
      </c>
      <c r="C5" s="793" t="s">
        <v>276</v>
      </c>
      <c r="D5" s="793"/>
      <c r="E5" s="793"/>
      <c r="F5" s="795" t="s">
        <v>255</v>
      </c>
    </row>
    <row r="6" spans="1:6" ht="17.25" thickBot="1">
      <c r="A6" s="792"/>
      <c r="B6" s="794"/>
      <c r="C6" s="187" t="s">
        <v>275</v>
      </c>
      <c r="D6" s="187" t="s">
        <v>274</v>
      </c>
      <c r="E6" s="187" t="s">
        <v>273</v>
      </c>
      <c r="F6" s="796"/>
    </row>
    <row r="7" spans="1:6" ht="33">
      <c r="A7" s="185" t="s">
        <v>445</v>
      </c>
      <c r="B7" s="184"/>
      <c r="C7" s="182"/>
      <c r="D7" s="183"/>
      <c r="E7" s="182"/>
      <c r="F7" s="181"/>
    </row>
    <row r="8" spans="1:6" ht="33">
      <c r="A8" s="180" t="s">
        <v>294</v>
      </c>
      <c r="B8" s="179" t="s">
        <v>288</v>
      </c>
      <c r="C8" s="177">
        <v>1405500</v>
      </c>
      <c r="D8" s="178">
        <v>0</v>
      </c>
      <c r="E8" s="177">
        <v>472248</v>
      </c>
      <c r="F8" s="176"/>
    </row>
    <row r="9" spans="1:6" ht="50.25" thickBot="1">
      <c r="A9" s="170" t="s">
        <v>293</v>
      </c>
      <c r="B9" s="169" t="s">
        <v>288</v>
      </c>
      <c r="C9" s="167">
        <v>1405500</v>
      </c>
      <c r="D9" s="168">
        <v>28</v>
      </c>
      <c r="E9" s="167">
        <v>472248</v>
      </c>
      <c r="F9" s="166" t="s">
        <v>447</v>
      </c>
    </row>
    <row r="10" spans="1:6">
      <c r="A10" s="797"/>
      <c r="B10" s="797"/>
      <c r="C10" s="797"/>
      <c r="D10" s="797"/>
      <c r="E10" s="797"/>
      <c r="F10" s="797"/>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55A34-7605-44B8-9880-9AEE1AD2E277}">
  <dimension ref="A1:F16"/>
  <sheetViews>
    <sheetView workbookViewId="0">
      <selection sqref="A1:IV65536"/>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316</v>
      </c>
      <c r="E3" s="152"/>
      <c r="F3" s="152"/>
    </row>
    <row r="4" spans="1:6" ht="17.25" thickBot="1">
      <c r="A4" s="189" t="s">
        <v>444</v>
      </c>
      <c r="B4" s="151"/>
      <c r="C4" s="151"/>
      <c r="D4" s="151" t="s">
        <v>172</v>
      </c>
      <c r="E4" s="151"/>
      <c r="F4" s="188" t="s">
        <v>171</v>
      </c>
    </row>
    <row r="5" spans="1:6">
      <c r="A5" s="791" t="s">
        <v>278</v>
      </c>
      <c r="B5" s="793" t="s">
        <v>277</v>
      </c>
      <c r="C5" s="793" t="s">
        <v>276</v>
      </c>
      <c r="D5" s="793"/>
      <c r="E5" s="793"/>
      <c r="F5" s="795" t="s">
        <v>255</v>
      </c>
    </row>
    <row r="6" spans="1:6" ht="17.25" thickBot="1">
      <c r="A6" s="792"/>
      <c r="B6" s="794"/>
      <c r="C6" s="187" t="s">
        <v>275</v>
      </c>
      <c r="D6" s="187" t="s">
        <v>274</v>
      </c>
      <c r="E6" s="187" t="s">
        <v>273</v>
      </c>
      <c r="F6" s="796"/>
    </row>
    <row r="7" spans="1:6" ht="33">
      <c r="A7" s="185" t="s">
        <v>445</v>
      </c>
      <c r="B7" s="184"/>
      <c r="C7" s="182"/>
      <c r="D7" s="183"/>
      <c r="E7" s="182"/>
      <c r="F7" s="181"/>
    </row>
    <row r="8" spans="1:6">
      <c r="A8" s="180" t="s">
        <v>315</v>
      </c>
      <c r="B8" s="179" t="s">
        <v>260</v>
      </c>
      <c r="C8" s="177">
        <v>0</v>
      </c>
      <c r="D8" s="178">
        <v>0</v>
      </c>
      <c r="E8" s="177">
        <v>4206</v>
      </c>
      <c r="F8" s="176"/>
    </row>
    <row r="9" spans="1:6">
      <c r="A9" s="180" t="s">
        <v>311</v>
      </c>
      <c r="B9" s="179" t="s">
        <v>260</v>
      </c>
      <c r="C9" s="177">
        <v>0</v>
      </c>
      <c r="D9" s="178">
        <v>0</v>
      </c>
      <c r="E9" s="177">
        <v>4206</v>
      </c>
      <c r="F9" s="176"/>
    </row>
    <row r="10" spans="1:6" ht="66">
      <c r="A10" s="175" t="s">
        <v>308</v>
      </c>
      <c r="B10" s="174" t="s">
        <v>260</v>
      </c>
      <c r="C10" s="172">
        <v>0</v>
      </c>
      <c r="D10" s="173">
        <v>0</v>
      </c>
      <c r="E10" s="172">
        <v>1122</v>
      </c>
      <c r="F10" s="171" t="s">
        <v>448</v>
      </c>
    </row>
    <row r="11" spans="1:6">
      <c r="A11" s="175" t="s">
        <v>307</v>
      </c>
      <c r="B11" s="174" t="s">
        <v>260</v>
      </c>
      <c r="C11" s="172">
        <v>0</v>
      </c>
      <c r="D11" s="173">
        <v>0</v>
      </c>
      <c r="E11" s="172">
        <v>2000</v>
      </c>
      <c r="F11" s="171" t="s">
        <v>435</v>
      </c>
    </row>
    <row r="12" spans="1:6">
      <c r="A12" s="175" t="s">
        <v>306</v>
      </c>
      <c r="B12" s="174" t="s">
        <v>260</v>
      </c>
      <c r="C12" s="172">
        <v>0</v>
      </c>
      <c r="D12" s="173">
        <v>0</v>
      </c>
      <c r="E12" s="172">
        <v>1084</v>
      </c>
      <c r="F12" s="171"/>
    </row>
    <row r="13" spans="1:6">
      <c r="A13" s="175" t="s">
        <v>305</v>
      </c>
      <c r="B13" s="174" t="s">
        <v>260</v>
      </c>
      <c r="C13" s="172">
        <v>0</v>
      </c>
      <c r="D13" s="173">
        <v>0</v>
      </c>
      <c r="E13" s="172">
        <v>1084</v>
      </c>
      <c r="F13" s="171"/>
    </row>
    <row r="14" spans="1:6" ht="33">
      <c r="A14" s="175" t="s">
        <v>302</v>
      </c>
      <c r="B14" s="174" t="s">
        <v>260</v>
      </c>
      <c r="C14" s="172">
        <v>0</v>
      </c>
      <c r="D14" s="173">
        <v>0</v>
      </c>
      <c r="E14" s="172">
        <v>1000</v>
      </c>
      <c r="F14" s="171" t="s">
        <v>436</v>
      </c>
    </row>
    <row r="15" spans="1:6" ht="17.25" thickBot="1">
      <c r="A15" s="170" t="s">
        <v>300</v>
      </c>
      <c r="B15" s="169" t="s">
        <v>260</v>
      </c>
      <c r="C15" s="167">
        <v>0</v>
      </c>
      <c r="D15" s="168">
        <v>0</v>
      </c>
      <c r="E15" s="167">
        <v>84</v>
      </c>
      <c r="F15" s="166" t="s">
        <v>449</v>
      </c>
    </row>
    <row r="16" spans="1:6">
      <c r="A16" s="797"/>
      <c r="B16" s="797"/>
      <c r="C16" s="797"/>
      <c r="D16" s="797"/>
      <c r="E16" s="797"/>
      <c r="F16" s="797"/>
    </row>
  </sheetData>
  <mergeCells count="5">
    <mergeCell ref="A5:A6"/>
    <mergeCell ref="B5:B6"/>
    <mergeCell ref="C5:E5"/>
    <mergeCell ref="F5:F6"/>
    <mergeCell ref="A16:F16"/>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14BF8-5DA3-4E17-B41B-8BC2E658A1AE}">
  <dimension ref="A1:F13"/>
  <sheetViews>
    <sheetView workbookViewId="0">
      <selection sqref="A1:IV65536"/>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280</v>
      </c>
      <c r="E3" s="152"/>
      <c r="F3" s="152"/>
    </row>
    <row r="4" spans="1:6" ht="17.25" thickBot="1">
      <c r="A4" s="189" t="s">
        <v>450</v>
      </c>
      <c r="B4" s="151"/>
      <c r="C4" s="151"/>
      <c r="D4" s="151" t="s">
        <v>172</v>
      </c>
      <c r="E4" s="151"/>
      <c r="F4" s="188" t="s">
        <v>171</v>
      </c>
    </row>
    <row r="5" spans="1:6">
      <c r="A5" s="791" t="s">
        <v>278</v>
      </c>
      <c r="B5" s="793" t="s">
        <v>277</v>
      </c>
      <c r="C5" s="793" t="s">
        <v>276</v>
      </c>
      <c r="D5" s="793"/>
      <c r="E5" s="793"/>
      <c r="F5" s="795" t="s">
        <v>255</v>
      </c>
    </row>
    <row r="6" spans="1:6" ht="17.25" thickBot="1">
      <c r="A6" s="792"/>
      <c r="B6" s="794"/>
      <c r="C6" s="187" t="s">
        <v>275</v>
      </c>
      <c r="D6" s="187" t="s">
        <v>274</v>
      </c>
      <c r="E6" s="187" t="s">
        <v>273</v>
      </c>
      <c r="F6" s="796"/>
    </row>
    <row r="7" spans="1:6" ht="33">
      <c r="A7" s="185" t="s">
        <v>451</v>
      </c>
      <c r="B7" s="184"/>
      <c r="C7" s="182"/>
      <c r="D7" s="183"/>
      <c r="E7" s="182"/>
      <c r="F7" s="181"/>
    </row>
    <row r="8" spans="1:6">
      <c r="A8" s="180" t="s">
        <v>271</v>
      </c>
      <c r="B8" s="179" t="s">
        <v>260</v>
      </c>
      <c r="C8" s="177">
        <v>0</v>
      </c>
      <c r="D8" s="178">
        <v>0</v>
      </c>
      <c r="E8" s="177">
        <v>11127</v>
      </c>
      <c r="F8" s="176"/>
    </row>
    <row r="9" spans="1:6">
      <c r="A9" s="175" t="s">
        <v>270</v>
      </c>
      <c r="B9" s="174" t="s">
        <v>260</v>
      </c>
      <c r="C9" s="172">
        <v>0</v>
      </c>
      <c r="D9" s="173">
        <v>0</v>
      </c>
      <c r="E9" s="172">
        <v>2957</v>
      </c>
      <c r="F9" s="171"/>
    </row>
    <row r="10" spans="1:6">
      <c r="A10" s="175" t="s">
        <v>269</v>
      </c>
      <c r="B10" s="174" t="s">
        <v>260</v>
      </c>
      <c r="C10" s="172">
        <v>0</v>
      </c>
      <c r="D10" s="173">
        <v>0</v>
      </c>
      <c r="E10" s="172">
        <v>2957</v>
      </c>
      <c r="F10" s="171"/>
    </row>
    <row r="11" spans="1:6" ht="33">
      <c r="A11" s="175" t="s">
        <v>268</v>
      </c>
      <c r="B11" s="174" t="s">
        <v>267</v>
      </c>
      <c r="C11" s="172">
        <v>164250</v>
      </c>
      <c r="D11" s="173">
        <v>18</v>
      </c>
      <c r="E11" s="172">
        <v>2957</v>
      </c>
      <c r="F11" s="171" t="s">
        <v>427</v>
      </c>
    </row>
    <row r="12" spans="1:6" ht="33.75" thickBot="1">
      <c r="A12" s="170" t="s">
        <v>261</v>
      </c>
      <c r="B12" s="169" t="s">
        <v>260</v>
      </c>
      <c r="C12" s="167">
        <v>0</v>
      </c>
      <c r="D12" s="168">
        <v>0</v>
      </c>
      <c r="E12" s="167">
        <v>8170</v>
      </c>
      <c r="F12" s="166" t="s">
        <v>452</v>
      </c>
    </row>
    <row r="13" spans="1:6">
      <c r="A13" s="797"/>
      <c r="B13" s="797"/>
      <c r="C13" s="797"/>
      <c r="D13" s="797"/>
      <c r="E13" s="797"/>
      <c r="F13" s="797"/>
    </row>
  </sheetData>
  <mergeCells count="5">
    <mergeCell ref="A5:A6"/>
    <mergeCell ref="B5:B6"/>
    <mergeCell ref="C5:E5"/>
    <mergeCell ref="F5:F6"/>
    <mergeCell ref="A13:F13"/>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797E8-489B-4D03-BAAC-A300D75B547F}">
  <dimension ref="A1:F10"/>
  <sheetViews>
    <sheetView workbookViewId="0">
      <selection sqref="A1:IV65536"/>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295</v>
      </c>
      <c r="E3" s="152"/>
      <c r="F3" s="152"/>
    </row>
    <row r="4" spans="1:6" ht="17.25" thickBot="1">
      <c r="A4" s="189" t="s">
        <v>450</v>
      </c>
      <c r="B4" s="151"/>
      <c r="C4" s="151"/>
      <c r="D4" s="151" t="s">
        <v>172</v>
      </c>
      <c r="E4" s="151"/>
      <c r="F4" s="188" t="s">
        <v>171</v>
      </c>
    </row>
    <row r="5" spans="1:6">
      <c r="A5" s="791" t="s">
        <v>278</v>
      </c>
      <c r="B5" s="793" t="s">
        <v>277</v>
      </c>
      <c r="C5" s="793" t="s">
        <v>276</v>
      </c>
      <c r="D5" s="793"/>
      <c r="E5" s="793"/>
      <c r="F5" s="795" t="s">
        <v>255</v>
      </c>
    </row>
    <row r="6" spans="1:6" ht="17.25" thickBot="1">
      <c r="A6" s="792"/>
      <c r="B6" s="794"/>
      <c r="C6" s="187" t="s">
        <v>275</v>
      </c>
      <c r="D6" s="187" t="s">
        <v>274</v>
      </c>
      <c r="E6" s="187" t="s">
        <v>273</v>
      </c>
      <c r="F6" s="796"/>
    </row>
    <row r="7" spans="1:6" ht="33">
      <c r="A7" s="185" t="s">
        <v>451</v>
      </c>
      <c r="B7" s="184"/>
      <c r="C7" s="182"/>
      <c r="D7" s="183"/>
      <c r="E7" s="182"/>
      <c r="F7" s="181"/>
    </row>
    <row r="8" spans="1:6" ht="33">
      <c r="A8" s="180" t="s">
        <v>294</v>
      </c>
      <c r="B8" s="179" t="s">
        <v>288</v>
      </c>
      <c r="C8" s="177">
        <v>758450</v>
      </c>
      <c r="D8" s="178">
        <v>0</v>
      </c>
      <c r="E8" s="177">
        <v>91014</v>
      </c>
      <c r="F8" s="176"/>
    </row>
    <row r="9" spans="1:6" ht="50.25" thickBot="1">
      <c r="A9" s="170" t="s">
        <v>293</v>
      </c>
      <c r="B9" s="169" t="s">
        <v>288</v>
      </c>
      <c r="C9" s="167">
        <v>758450</v>
      </c>
      <c r="D9" s="168">
        <v>10</v>
      </c>
      <c r="E9" s="167">
        <v>91014</v>
      </c>
      <c r="F9" s="166" t="s">
        <v>453</v>
      </c>
    </row>
    <row r="10" spans="1:6">
      <c r="A10" s="797"/>
      <c r="B10" s="797"/>
      <c r="C10" s="797"/>
      <c r="D10" s="797"/>
      <c r="E10" s="797"/>
      <c r="F10" s="797"/>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C1783-2EB4-4736-B928-ACC86A0A75DD}">
  <dimension ref="A1:F10"/>
  <sheetViews>
    <sheetView workbookViewId="0">
      <selection sqref="A1:IV65536"/>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280</v>
      </c>
      <c r="E3" s="152"/>
      <c r="F3" s="152"/>
    </row>
    <row r="4" spans="1:6" ht="17.25" thickBot="1">
      <c r="A4" s="189" t="s">
        <v>454</v>
      </c>
      <c r="B4" s="151"/>
      <c r="C4" s="151"/>
      <c r="D4" s="151" t="s">
        <v>172</v>
      </c>
      <c r="E4" s="151"/>
      <c r="F4" s="188" t="s">
        <v>171</v>
      </c>
    </row>
    <row r="5" spans="1:6">
      <c r="A5" s="791" t="s">
        <v>278</v>
      </c>
      <c r="B5" s="793" t="s">
        <v>277</v>
      </c>
      <c r="C5" s="793" t="s">
        <v>276</v>
      </c>
      <c r="D5" s="793"/>
      <c r="E5" s="793"/>
      <c r="F5" s="795" t="s">
        <v>255</v>
      </c>
    </row>
    <row r="6" spans="1:6" ht="17.25" thickBot="1">
      <c r="A6" s="792"/>
      <c r="B6" s="794"/>
      <c r="C6" s="187" t="s">
        <v>275</v>
      </c>
      <c r="D6" s="187" t="s">
        <v>274</v>
      </c>
      <c r="E6" s="187" t="s">
        <v>273</v>
      </c>
      <c r="F6" s="796"/>
    </row>
    <row r="7" spans="1:6" ht="33">
      <c r="A7" s="185" t="s">
        <v>455</v>
      </c>
      <c r="B7" s="184"/>
      <c r="C7" s="182"/>
      <c r="D7" s="183"/>
      <c r="E7" s="182"/>
      <c r="F7" s="181"/>
    </row>
    <row r="8" spans="1:6">
      <c r="A8" s="180" t="s">
        <v>271</v>
      </c>
      <c r="B8" s="179" t="s">
        <v>260</v>
      </c>
      <c r="C8" s="177">
        <v>0</v>
      </c>
      <c r="D8" s="178">
        <v>0</v>
      </c>
      <c r="E8" s="177">
        <v>3816</v>
      </c>
      <c r="F8" s="176"/>
    </row>
    <row r="9" spans="1:6" ht="50.25" thickBot="1">
      <c r="A9" s="170" t="s">
        <v>261</v>
      </c>
      <c r="B9" s="169" t="s">
        <v>260</v>
      </c>
      <c r="C9" s="167">
        <v>0</v>
      </c>
      <c r="D9" s="168">
        <v>0</v>
      </c>
      <c r="E9" s="167">
        <v>3816</v>
      </c>
      <c r="F9" s="166" t="s">
        <v>456</v>
      </c>
    </row>
    <row r="10" spans="1:6">
      <c r="A10" s="797"/>
      <c r="B10" s="797"/>
      <c r="C10" s="797"/>
      <c r="D10" s="797"/>
      <c r="E10" s="797"/>
      <c r="F10" s="797"/>
    </row>
  </sheetData>
  <mergeCells count="5">
    <mergeCell ref="A5:A6"/>
    <mergeCell ref="B5:B6"/>
    <mergeCell ref="C5:E5"/>
    <mergeCell ref="F5:F6"/>
    <mergeCell ref="A10:F10"/>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05564-2BD9-48BF-9495-B01F049BDF81}">
  <dimension ref="A1:F12"/>
  <sheetViews>
    <sheetView workbookViewId="0">
      <selection sqref="A1:IV65536"/>
    </sheetView>
  </sheetViews>
  <sheetFormatPr defaultColWidth="9"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295</v>
      </c>
      <c r="E3" s="152"/>
      <c r="F3" s="152"/>
    </row>
    <row r="4" spans="1:6" ht="17.25" thickBot="1">
      <c r="A4" s="189" t="s">
        <v>454</v>
      </c>
      <c r="B4" s="151"/>
      <c r="C4" s="151"/>
      <c r="D4" s="151" t="s">
        <v>172</v>
      </c>
      <c r="E4" s="151"/>
      <c r="F4" s="188" t="s">
        <v>171</v>
      </c>
    </row>
    <row r="5" spans="1:6">
      <c r="A5" s="798" t="s">
        <v>278</v>
      </c>
      <c r="B5" s="800" t="s">
        <v>277</v>
      </c>
      <c r="C5" s="802" t="s">
        <v>276</v>
      </c>
      <c r="D5" s="803"/>
      <c r="E5" s="804"/>
      <c r="F5" s="805" t="s">
        <v>255</v>
      </c>
    </row>
    <row r="6" spans="1:6" ht="17.25" thickBot="1">
      <c r="A6" s="799"/>
      <c r="B6" s="801"/>
      <c r="C6" s="187" t="s">
        <v>275</v>
      </c>
      <c r="D6" s="187" t="s">
        <v>274</v>
      </c>
      <c r="E6" s="187" t="s">
        <v>273</v>
      </c>
      <c r="F6" s="806"/>
    </row>
    <row r="7" spans="1:6" ht="33">
      <c r="A7" s="185" t="s">
        <v>455</v>
      </c>
      <c r="B7" s="184"/>
      <c r="C7" s="182"/>
      <c r="D7" s="183"/>
      <c r="E7" s="182"/>
      <c r="F7" s="181"/>
    </row>
    <row r="8" spans="1:6" ht="33">
      <c r="A8" s="180" t="s">
        <v>294</v>
      </c>
      <c r="B8" s="179" t="s">
        <v>288</v>
      </c>
      <c r="C8" s="177">
        <v>124816</v>
      </c>
      <c r="D8" s="178">
        <v>0</v>
      </c>
      <c r="E8" s="177">
        <v>31487</v>
      </c>
      <c r="F8" s="176"/>
    </row>
    <row r="9" spans="1:6" ht="49.5">
      <c r="A9" s="175" t="s">
        <v>293</v>
      </c>
      <c r="B9" s="174" t="s">
        <v>288</v>
      </c>
      <c r="C9" s="172">
        <v>122750</v>
      </c>
      <c r="D9" s="173">
        <v>21</v>
      </c>
      <c r="E9" s="172">
        <v>30933</v>
      </c>
      <c r="F9" s="171" t="s">
        <v>457</v>
      </c>
    </row>
    <row r="10" spans="1:6" ht="33">
      <c r="A10" s="175" t="s">
        <v>289</v>
      </c>
      <c r="B10" s="174" t="s">
        <v>288</v>
      </c>
      <c r="C10" s="172">
        <v>160</v>
      </c>
      <c r="D10" s="173">
        <v>104</v>
      </c>
      <c r="E10" s="172">
        <v>200</v>
      </c>
      <c r="F10" s="171" t="s">
        <v>458</v>
      </c>
    </row>
    <row r="11" spans="1:6" ht="50.25" thickBot="1">
      <c r="A11" s="170" t="s">
        <v>286</v>
      </c>
      <c r="B11" s="169" t="s">
        <v>288</v>
      </c>
      <c r="C11" s="167">
        <v>1906</v>
      </c>
      <c r="D11" s="168">
        <v>15.48</v>
      </c>
      <c r="E11" s="167">
        <v>354</v>
      </c>
      <c r="F11" s="166" t="s">
        <v>459</v>
      </c>
    </row>
    <row r="12" spans="1:6">
      <c r="A12" s="797"/>
      <c r="B12" s="797"/>
      <c r="C12" s="797"/>
      <c r="D12" s="797"/>
      <c r="E12" s="797"/>
      <c r="F12" s="797"/>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E9FB5-AB0B-4BCF-9801-4B083CB3CA80}">
  <dimension ref="A1:F13"/>
  <sheetViews>
    <sheetView workbookViewId="0">
      <selection sqref="A1:IV65536"/>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316</v>
      </c>
      <c r="E3" s="152"/>
      <c r="F3" s="152"/>
    </row>
    <row r="4" spans="1:6" ht="17.25" thickBot="1">
      <c r="A4" s="189" t="s">
        <v>460</v>
      </c>
      <c r="B4" s="151"/>
      <c r="C4" s="151"/>
      <c r="D4" s="151" t="s">
        <v>172</v>
      </c>
      <c r="E4" s="151"/>
      <c r="F4" s="188" t="s">
        <v>171</v>
      </c>
    </row>
    <row r="5" spans="1:6">
      <c r="A5" s="791" t="s">
        <v>278</v>
      </c>
      <c r="B5" s="793" t="s">
        <v>277</v>
      </c>
      <c r="C5" s="793" t="s">
        <v>276</v>
      </c>
      <c r="D5" s="793"/>
      <c r="E5" s="793"/>
      <c r="F5" s="795" t="s">
        <v>255</v>
      </c>
    </row>
    <row r="6" spans="1:6" ht="17.25" thickBot="1">
      <c r="A6" s="792"/>
      <c r="B6" s="794"/>
      <c r="C6" s="187" t="s">
        <v>275</v>
      </c>
      <c r="D6" s="187" t="s">
        <v>274</v>
      </c>
      <c r="E6" s="187" t="s">
        <v>273</v>
      </c>
      <c r="F6" s="796"/>
    </row>
    <row r="7" spans="1:6" ht="33">
      <c r="A7" s="185" t="s">
        <v>455</v>
      </c>
      <c r="B7" s="184"/>
      <c r="C7" s="182"/>
      <c r="D7" s="183"/>
      <c r="E7" s="182"/>
      <c r="F7" s="181"/>
    </row>
    <row r="8" spans="1:6">
      <c r="A8" s="180" t="s">
        <v>315</v>
      </c>
      <c r="B8" s="179" t="s">
        <v>260</v>
      </c>
      <c r="C8" s="177">
        <v>0</v>
      </c>
      <c r="D8" s="178">
        <v>0</v>
      </c>
      <c r="E8" s="177">
        <v>130</v>
      </c>
      <c r="F8" s="176"/>
    </row>
    <row r="9" spans="1:6">
      <c r="A9" s="180" t="s">
        <v>311</v>
      </c>
      <c r="B9" s="179" t="s">
        <v>260</v>
      </c>
      <c r="C9" s="177">
        <v>0</v>
      </c>
      <c r="D9" s="178">
        <v>0</v>
      </c>
      <c r="E9" s="177">
        <v>130</v>
      </c>
      <c r="F9" s="176"/>
    </row>
    <row r="10" spans="1:6">
      <c r="A10" s="175" t="s">
        <v>306</v>
      </c>
      <c r="B10" s="174" t="s">
        <v>260</v>
      </c>
      <c r="C10" s="172">
        <v>0</v>
      </c>
      <c r="D10" s="173">
        <v>0</v>
      </c>
      <c r="E10" s="172">
        <v>130</v>
      </c>
      <c r="F10" s="171"/>
    </row>
    <row r="11" spans="1:6">
      <c r="A11" s="175" t="s">
        <v>305</v>
      </c>
      <c r="B11" s="174" t="s">
        <v>260</v>
      </c>
      <c r="C11" s="172">
        <v>0</v>
      </c>
      <c r="D11" s="173">
        <v>0</v>
      </c>
      <c r="E11" s="172">
        <v>130</v>
      </c>
      <c r="F11" s="171"/>
    </row>
    <row r="12" spans="1:6" ht="33.75" thickBot="1">
      <c r="A12" s="170" t="s">
        <v>302</v>
      </c>
      <c r="B12" s="169" t="s">
        <v>260</v>
      </c>
      <c r="C12" s="167">
        <v>0</v>
      </c>
      <c r="D12" s="168">
        <v>0</v>
      </c>
      <c r="E12" s="167">
        <v>130</v>
      </c>
      <c r="F12" s="166" t="s">
        <v>301</v>
      </c>
    </row>
    <row r="13" spans="1:6">
      <c r="A13" s="797"/>
      <c r="B13" s="797"/>
      <c r="C13" s="797"/>
      <c r="D13" s="797"/>
      <c r="E13" s="797"/>
      <c r="F13" s="797"/>
    </row>
  </sheetData>
  <mergeCells count="5">
    <mergeCell ref="A5:A6"/>
    <mergeCell ref="B5:B6"/>
    <mergeCell ref="C5:E5"/>
    <mergeCell ref="F5:F6"/>
    <mergeCell ref="A13:F13"/>
  </mergeCells>
  <phoneticPr fontId="3" type="noConversion"/>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1C748-AF04-49B7-AE1F-EDEDCFA0C59C}">
  <dimension ref="A1:F12"/>
  <sheetViews>
    <sheetView workbookViewId="0">
      <selection activeCell="I18" sqref="I18"/>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360</v>
      </c>
      <c r="E3" s="152"/>
      <c r="F3" s="152"/>
    </row>
    <row r="4" spans="1:6" ht="17.25" thickBot="1">
      <c r="A4" s="189" t="s">
        <v>359</v>
      </c>
      <c r="B4" s="151"/>
      <c r="C4" s="151"/>
      <c r="D4" s="151" t="s">
        <v>172</v>
      </c>
      <c r="E4" s="151"/>
      <c r="F4" s="188" t="s">
        <v>171</v>
      </c>
    </row>
    <row r="5" spans="1:6">
      <c r="A5" s="791" t="s">
        <v>278</v>
      </c>
      <c r="B5" s="793" t="s">
        <v>277</v>
      </c>
      <c r="C5" s="793" t="s">
        <v>276</v>
      </c>
      <c r="D5" s="793"/>
      <c r="E5" s="793"/>
      <c r="F5" s="795" t="s">
        <v>255</v>
      </c>
    </row>
    <row r="6" spans="1:6" ht="17.25" thickBot="1">
      <c r="A6" s="792"/>
      <c r="B6" s="794"/>
      <c r="C6" s="187" t="s">
        <v>275</v>
      </c>
      <c r="D6" s="187" t="s">
        <v>274</v>
      </c>
      <c r="E6" s="187" t="s">
        <v>273</v>
      </c>
      <c r="F6" s="796"/>
    </row>
    <row r="7" spans="1:6">
      <c r="A7" s="185" t="s">
        <v>461</v>
      </c>
      <c r="B7" s="184"/>
      <c r="C7" s="182"/>
      <c r="D7" s="183"/>
      <c r="E7" s="182"/>
      <c r="F7" s="181"/>
    </row>
    <row r="8" spans="1:6">
      <c r="A8" s="180" t="s">
        <v>357</v>
      </c>
      <c r="B8" s="179" t="s">
        <v>260</v>
      </c>
      <c r="C8" s="177">
        <v>0</v>
      </c>
      <c r="D8" s="178">
        <v>0</v>
      </c>
      <c r="E8" s="177">
        <v>12973</v>
      </c>
      <c r="F8" s="176"/>
    </row>
    <row r="9" spans="1:6">
      <c r="A9" s="175" t="s">
        <v>356</v>
      </c>
      <c r="B9" s="174" t="s">
        <v>260</v>
      </c>
      <c r="C9" s="172">
        <v>0</v>
      </c>
      <c r="D9" s="173">
        <v>0</v>
      </c>
      <c r="E9" s="172">
        <v>15226</v>
      </c>
      <c r="F9" s="171"/>
    </row>
    <row r="10" spans="1:6" ht="132">
      <c r="A10" s="175" t="s">
        <v>355</v>
      </c>
      <c r="B10" s="174" t="s">
        <v>260</v>
      </c>
      <c r="C10" s="172">
        <v>0</v>
      </c>
      <c r="D10" s="173">
        <v>0</v>
      </c>
      <c r="E10" s="172">
        <v>15226</v>
      </c>
      <c r="F10" s="171" t="s">
        <v>462</v>
      </c>
    </row>
    <row r="11" spans="1:6" ht="66.75" thickBot="1">
      <c r="A11" s="170" t="s">
        <v>353</v>
      </c>
      <c r="B11" s="169" t="s">
        <v>260</v>
      </c>
      <c r="C11" s="167">
        <v>0</v>
      </c>
      <c r="D11" s="168">
        <v>0</v>
      </c>
      <c r="E11" s="167">
        <v>-2253</v>
      </c>
      <c r="F11" s="166" t="s">
        <v>463</v>
      </c>
    </row>
    <row r="12" spans="1:6">
      <c r="A12" s="797"/>
      <c r="B12" s="797"/>
      <c r="C12" s="797"/>
      <c r="D12" s="797"/>
      <c r="E12" s="797"/>
      <c r="F12" s="797"/>
    </row>
  </sheetData>
  <mergeCells count="5">
    <mergeCell ref="A5:A6"/>
    <mergeCell ref="B5:B6"/>
    <mergeCell ref="C5:E5"/>
    <mergeCell ref="F5:F6"/>
    <mergeCell ref="A12:F12"/>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6DDFB-FF71-4B12-A966-889D5AF7EAC1}">
  <dimension ref="A1:F14"/>
  <sheetViews>
    <sheetView workbookViewId="0">
      <selection activeCell="M26" sqref="L26:M26"/>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299</v>
      </c>
      <c r="E3" s="152"/>
      <c r="F3" s="152"/>
    </row>
    <row r="4" spans="1:6" ht="17.25" thickBot="1">
      <c r="A4" s="189" t="s">
        <v>359</v>
      </c>
      <c r="B4" s="151"/>
      <c r="C4" s="151"/>
      <c r="D4" s="151" t="s">
        <v>172</v>
      </c>
      <c r="E4" s="151"/>
      <c r="F4" s="188" t="s">
        <v>171</v>
      </c>
    </row>
    <row r="5" spans="1:6">
      <c r="A5" s="791" t="s">
        <v>278</v>
      </c>
      <c r="B5" s="793" t="s">
        <v>277</v>
      </c>
      <c r="C5" s="793" t="s">
        <v>276</v>
      </c>
      <c r="D5" s="793"/>
      <c r="E5" s="793"/>
      <c r="F5" s="795" t="s">
        <v>255</v>
      </c>
    </row>
    <row r="6" spans="1:6" ht="17.25" thickBot="1">
      <c r="A6" s="792"/>
      <c r="B6" s="794"/>
      <c r="C6" s="187" t="s">
        <v>275</v>
      </c>
      <c r="D6" s="187" t="s">
        <v>274</v>
      </c>
      <c r="E6" s="187" t="s">
        <v>273</v>
      </c>
      <c r="F6" s="796"/>
    </row>
    <row r="7" spans="1:6">
      <c r="A7" s="185" t="s">
        <v>461</v>
      </c>
      <c r="B7" s="184"/>
      <c r="C7" s="182"/>
      <c r="D7" s="183"/>
      <c r="E7" s="182"/>
      <c r="F7" s="181"/>
    </row>
    <row r="8" spans="1:6">
      <c r="A8" s="180" t="s">
        <v>298</v>
      </c>
      <c r="B8" s="179" t="s">
        <v>260</v>
      </c>
      <c r="C8" s="177">
        <v>0</v>
      </c>
      <c r="D8" s="178">
        <v>0</v>
      </c>
      <c r="E8" s="177">
        <v>187533</v>
      </c>
      <c r="F8" s="176"/>
    </row>
    <row r="9" spans="1:6">
      <c r="A9" s="175" t="s">
        <v>367</v>
      </c>
      <c r="B9" s="174" t="s">
        <v>260</v>
      </c>
      <c r="C9" s="172">
        <v>0</v>
      </c>
      <c r="D9" s="173">
        <v>0</v>
      </c>
      <c r="E9" s="172">
        <v>182151</v>
      </c>
      <c r="F9" s="171"/>
    </row>
    <row r="10" spans="1:6" ht="33">
      <c r="A10" s="175" t="s">
        <v>366</v>
      </c>
      <c r="B10" s="174" t="s">
        <v>260</v>
      </c>
      <c r="C10" s="172">
        <v>0</v>
      </c>
      <c r="D10" s="173">
        <v>0</v>
      </c>
      <c r="E10" s="172">
        <v>182151</v>
      </c>
      <c r="F10" s="171" t="s">
        <v>464</v>
      </c>
    </row>
    <row r="11" spans="1:6">
      <c r="A11" s="175" t="s">
        <v>297</v>
      </c>
      <c r="B11" s="174" t="s">
        <v>260</v>
      </c>
      <c r="C11" s="172">
        <v>0</v>
      </c>
      <c r="D11" s="173">
        <v>0</v>
      </c>
      <c r="E11" s="172">
        <v>4127</v>
      </c>
      <c r="F11" s="171"/>
    </row>
    <row r="12" spans="1:6">
      <c r="A12" s="175" t="s">
        <v>364</v>
      </c>
      <c r="B12" s="174" t="s">
        <v>260</v>
      </c>
      <c r="C12" s="172">
        <v>0</v>
      </c>
      <c r="D12" s="173">
        <v>0</v>
      </c>
      <c r="E12" s="172">
        <v>4127</v>
      </c>
      <c r="F12" s="171" t="s">
        <v>465</v>
      </c>
    </row>
    <row r="13" spans="1:6" ht="17.25" thickBot="1">
      <c r="A13" s="170" t="s">
        <v>362</v>
      </c>
      <c r="B13" s="169" t="s">
        <v>260</v>
      </c>
      <c r="C13" s="167">
        <v>0</v>
      </c>
      <c r="D13" s="168">
        <v>0</v>
      </c>
      <c r="E13" s="167">
        <v>1255</v>
      </c>
      <c r="F13" s="166" t="s">
        <v>466</v>
      </c>
    </row>
    <row r="14" spans="1:6">
      <c r="A14" s="797"/>
      <c r="B14" s="797"/>
      <c r="C14" s="797"/>
      <c r="D14" s="797"/>
      <c r="E14" s="797"/>
      <c r="F14" s="797"/>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CEFE1-0A9C-4555-9D86-2B6AE527BF8F}">
  <dimension ref="A1:F14"/>
  <sheetViews>
    <sheetView workbookViewId="0">
      <selection activeCell="Q20" sqref="Q20"/>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54"/>
      <c r="B1" s="154"/>
      <c r="C1" s="154"/>
      <c r="D1" s="146" t="s">
        <v>282</v>
      </c>
      <c r="E1" s="154"/>
      <c r="F1" s="154"/>
    </row>
    <row r="2" spans="1:6" ht="21">
      <c r="A2" s="154"/>
      <c r="B2" s="154"/>
      <c r="C2" s="154"/>
      <c r="D2" s="146" t="s">
        <v>281</v>
      </c>
      <c r="E2" s="154"/>
      <c r="F2" s="154"/>
    </row>
    <row r="3" spans="1:6" ht="21">
      <c r="A3" s="152"/>
      <c r="B3" s="152"/>
      <c r="C3" s="152"/>
      <c r="D3" s="144" t="s">
        <v>316</v>
      </c>
      <c r="E3" s="152"/>
      <c r="F3" s="152"/>
    </row>
    <row r="4" spans="1:6" ht="17.25" thickBot="1">
      <c r="A4" s="189" t="s">
        <v>359</v>
      </c>
      <c r="B4" s="151"/>
      <c r="C4" s="151"/>
      <c r="D4" s="151" t="s">
        <v>172</v>
      </c>
      <c r="E4" s="151"/>
      <c r="F4" s="188" t="s">
        <v>171</v>
      </c>
    </row>
    <row r="5" spans="1:6">
      <c r="A5" s="791" t="s">
        <v>278</v>
      </c>
      <c r="B5" s="793" t="s">
        <v>277</v>
      </c>
      <c r="C5" s="793" t="s">
        <v>276</v>
      </c>
      <c r="D5" s="793"/>
      <c r="E5" s="793"/>
      <c r="F5" s="795" t="s">
        <v>255</v>
      </c>
    </row>
    <row r="6" spans="1:6" ht="17.25" thickBot="1">
      <c r="A6" s="792"/>
      <c r="B6" s="794"/>
      <c r="C6" s="187" t="s">
        <v>275</v>
      </c>
      <c r="D6" s="187" t="s">
        <v>274</v>
      </c>
      <c r="E6" s="187" t="s">
        <v>273</v>
      </c>
      <c r="F6" s="796"/>
    </row>
    <row r="7" spans="1:6">
      <c r="A7" s="185" t="s">
        <v>461</v>
      </c>
      <c r="B7" s="184"/>
      <c r="C7" s="182"/>
      <c r="D7" s="183"/>
      <c r="E7" s="182"/>
      <c r="F7" s="181"/>
    </row>
    <row r="8" spans="1:6">
      <c r="A8" s="180" t="s">
        <v>315</v>
      </c>
      <c r="B8" s="179" t="s">
        <v>260</v>
      </c>
      <c r="C8" s="177">
        <v>0</v>
      </c>
      <c r="D8" s="178">
        <v>0</v>
      </c>
      <c r="E8" s="177">
        <v>1814</v>
      </c>
      <c r="F8" s="176"/>
    </row>
    <row r="9" spans="1:6">
      <c r="A9" s="180" t="s">
        <v>314</v>
      </c>
      <c r="B9" s="179" t="s">
        <v>260</v>
      </c>
      <c r="C9" s="177">
        <v>0</v>
      </c>
      <c r="D9" s="178">
        <v>0</v>
      </c>
      <c r="E9" s="177">
        <v>1</v>
      </c>
      <c r="F9" s="176"/>
    </row>
    <row r="10" spans="1:6">
      <c r="A10" s="175" t="s">
        <v>313</v>
      </c>
      <c r="B10" s="174" t="s">
        <v>260</v>
      </c>
      <c r="C10" s="172">
        <v>0</v>
      </c>
      <c r="D10" s="173">
        <v>0</v>
      </c>
      <c r="E10" s="172">
        <v>1</v>
      </c>
      <c r="F10" s="171" t="s">
        <v>467</v>
      </c>
    </row>
    <row r="11" spans="1:6">
      <c r="A11" s="180" t="s">
        <v>311</v>
      </c>
      <c r="B11" s="179" t="s">
        <v>260</v>
      </c>
      <c r="C11" s="177">
        <v>0</v>
      </c>
      <c r="D11" s="178">
        <v>0</v>
      </c>
      <c r="E11" s="177">
        <v>1813</v>
      </c>
      <c r="F11" s="176"/>
    </row>
    <row r="12" spans="1:6" ht="82.5">
      <c r="A12" s="175" t="s">
        <v>308</v>
      </c>
      <c r="B12" s="174" t="s">
        <v>260</v>
      </c>
      <c r="C12" s="172">
        <v>0</v>
      </c>
      <c r="D12" s="173">
        <v>0</v>
      </c>
      <c r="E12" s="172">
        <v>1708</v>
      </c>
      <c r="F12" s="171" t="s">
        <v>468</v>
      </c>
    </row>
    <row r="13" spans="1:6" ht="17.25" thickBot="1">
      <c r="A13" s="170" t="s">
        <v>370</v>
      </c>
      <c r="B13" s="169" t="s">
        <v>260</v>
      </c>
      <c r="C13" s="167">
        <v>0</v>
      </c>
      <c r="D13" s="168">
        <v>0</v>
      </c>
      <c r="E13" s="167">
        <v>105</v>
      </c>
      <c r="F13" s="166" t="s">
        <v>469</v>
      </c>
    </row>
    <row r="14" spans="1:6">
      <c r="A14" s="797"/>
      <c r="B14" s="797"/>
      <c r="C14" s="797"/>
      <c r="D14" s="797"/>
      <c r="E14" s="797"/>
      <c r="F14" s="797"/>
    </row>
  </sheetData>
  <mergeCells count="5">
    <mergeCell ref="A5:A6"/>
    <mergeCell ref="B5:B6"/>
    <mergeCell ref="C5:E5"/>
    <mergeCell ref="F5:F6"/>
    <mergeCell ref="A14:F14"/>
  </mergeCells>
  <phoneticPr fontId="3"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F192A-9C10-4CEF-8215-8BD6E00AC12E}">
  <dimension ref="A1:D274"/>
  <sheetViews>
    <sheetView workbookViewId="0">
      <selection activeCell="H30" sqref="H30"/>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487</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272</v>
      </c>
      <c r="D7" s="203">
        <v>0</v>
      </c>
    </row>
    <row r="8" spans="1:4">
      <c r="A8" s="202">
        <v>1629117</v>
      </c>
      <c r="B8" s="177">
        <v>1699312</v>
      </c>
      <c r="C8" s="201" t="s">
        <v>533</v>
      </c>
      <c r="D8" s="200">
        <v>1858506</v>
      </c>
    </row>
    <row r="9" spans="1:4">
      <c r="A9" s="202">
        <v>643719</v>
      </c>
      <c r="B9" s="177">
        <v>728168</v>
      </c>
      <c r="C9" s="201" t="s">
        <v>526</v>
      </c>
      <c r="D9" s="200">
        <v>835570</v>
      </c>
    </row>
    <row r="10" spans="1:4">
      <c r="A10" s="199">
        <v>634522</v>
      </c>
      <c r="B10" s="172">
        <v>700059</v>
      </c>
      <c r="C10" s="174" t="s">
        <v>532</v>
      </c>
      <c r="D10" s="198">
        <v>810386</v>
      </c>
    </row>
    <row r="11" spans="1:4">
      <c r="A11" s="199">
        <v>429646</v>
      </c>
      <c r="B11" s="172">
        <v>486866</v>
      </c>
      <c r="C11" s="174" t="s">
        <v>481</v>
      </c>
      <c r="D11" s="198">
        <v>596945</v>
      </c>
    </row>
    <row r="12" spans="1:4">
      <c r="A12" s="199">
        <v>52465</v>
      </c>
      <c r="B12" s="172">
        <v>54780</v>
      </c>
      <c r="C12" s="174" t="s">
        <v>500</v>
      </c>
      <c r="D12" s="198">
        <v>56350</v>
      </c>
    </row>
    <row r="13" spans="1:4">
      <c r="A13" s="199">
        <v>223</v>
      </c>
      <c r="B13" s="172">
        <v>350</v>
      </c>
      <c r="C13" s="174" t="s">
        <v>499</v>
      </c>
      <c r="D13" s="198">
        <v>350</v>
      </c>
    </row>
    <row r="14" spans="1:4">
      <c r="A14" s="199">
        <v>0</v>
      </c>
      <c r="B14" s="172">
        <v>93</v>
      </c>
      <c r="C14" s="174" t="s">
        <v>480</v>
      </c>
      <c r="D14" s="198">
        <v>0</v>
      </c>
    </row>
    <row r="15" spans="1:4">
      <c r="A15" s="199">
        <v>0</v>
      </c>
      <c r="B15" s="172">
        <v>50</v>
      </c>
      <c r="C15" s="174" t="s">
        <v>502</v>
      </c>
      <c r="D15" s="198">
        <v>50</v>
      </c>
    </row>
    <row r="16" spans="1:4">
      <c r="A16" s="199">
        <v>21</v>
      </c>
      <c r="B16" s="172">
        <v>488</v>
      </c>
      <c r="C16" s="174" t="s">
        <v>498</v>
      </c>
      <c r="D16" s="198">
        <v>488</v>
      </c>
    </row>
    <row r="17" spans="1:4">
      <c r="A17" s="199">
        <v>677</v>
      </c>
      <c r="B17" s="172">
        <v>957</v>
      </c>
      <c r="C17" s="174" t="s">
        <v>497</v>
      </c>
      <c r="D17" s="198">
        <v>961</v>
      </c>
    </row>
    <row r="18" spans="1:4">
      <c r="A18" s="199">
        <v>376247</v>
      </c>
      <c r="B18" s="172">
        <v>430130</v>
      </c>
      <c r="C18" s="174" t="s">
        <v>479</v>
      </c>
      <c r="D18" s="198">
        <v>538728</v>
      </c>
    </row>
    <row r="19" spans="1:4">
      <c r="A19" s="199">
        <v>14</v>
      </c>
      <c r="B19" s="172">
        <v>18</v>
      </c>
      <c r="C19" s="174" t="s">
        <v>495</v>
      </c>
      <c r="D19" s="198">
        <v>18</v>
      </c>
    </row>
    <row r="20" spans="1:4">
      <c r="A20" s="199">
        <v>219</v>
      </c>
      <c r="B20" s="172">
        <v>702</v>
      </c>
      <c r="C20" s="174" t="s">
        <v>478</v>
      </c>
      <c r="D20" s="198">
        <v>702</v>
      </c>
    </row>
    <row r="21" spans="1:4">
      <c r="A21" s="199">
        <v>98</v>
      </c>
      <c r="B21" s="172">
        <v>72</v>
      </c>
      <c r="C21" s="174" t="s">
        <v>494</v>
      </c>
      <c r="D21" s="198">
        <v>72</v>
      </c>
    </row>
    <row r="22" spans="1:4">
      <c r="A22" s="199">
        <v>121</v>
      </c>
      <c r="B22" s="172">
        <v>630</v>
      </c>
      <c r="C22" s="174" t="s">
        <v>477</v>
      </c>
      <c r="D22" s="198">
        <v>630</v>
      </c>
    </row>
    <row r="23" spans="1:4">
      <c r="A23" s="199">
        <v>170</v>
      </c>
      <c r="B23" s="172">
        <v>257</v>
      </c>
      <c r="C23" s="174" t="s">
        <v>493</v>
      </c>
      <c r="D23" s="198">
        <v>257</v>
      </c>
    </row>
    <row r="24" spans="1:4">
      <c r="A24" s="199">
        <v>42</v>
      </c>
      <c r="B24" s="172">
        <v>50</v>
      </c>
      <c r="C24" s="174" t="s">
        <v>531</v>
      </c>
      <c r="D24" s="198">
        <v>50</v>
      </c>
    </row>
    <row r="25" spans="1:4">
      <c r="A25" s="199">
        <v>45</v>
      </c>
      <c r="B25" s="172">
        <v>60</v>
      </c>
      <c r="C25" s="174" t="s">
        <v>492</v>
      </c>
      <c r="D25" s="198">
        <v>60</v>
      </c>
    </row>
    <row r="26" spans="1:4">
      <c r="A26" s="199">
        <v>82</v>
      </c>
      <c r="B26" s="172">
        <v>147</v>
      </c>
      <c r="C26" s="174" t="s">
        <v>505</v>
      </c>
      <c r="D26" s="198">
        <v>147</v>
      </c>
    </row>
    <row r="27" spans="1:4">
      <c r="A27" s="199">
        <v>200928</v>
      </c>
      <c r="B27" s="172">
        <v>203215</v>
      </c>
      <c r="C27" s="174" t="s">
        <v>476</v>
      </c>
      <c r="D27" s="198">
        <v>203473</v>
      </c>
    </row>
    <row r="28" spans="1:4">
      <c r="A28" s="199">
        <v>198292</v>
      </c>
      <c r="B28" s="172">
        <v>203215</v>
      </c>
      <c r="C28" s="174" t="s">
        <v>475</v>
      </c>
      <c r="D28" s="198">
        <v>203473</v>
      </c>
    </row>
    <row r="29" spans="1:4">
      <c r="A29" s="199">
        <v>2636</v>
      </c>
      <c r="B29" s="172">
        <v>0</v>
      </c>
      <c r="C29" s="174" t="s">
        <v>530</v>
      </c>
      <c r="D29" s="198">
        <v>0</v>
      </c>
    </row>
    <row r="30" spans="1:4">
      <c r="A30" s="199">
        <v>3545</v>
      </c>
      <c r="B30" s="172">
        <v>9009</v>
      </c>
      <c r="C30" s="174" t="s">
        <v>473</v>
      </c>
      <c r="D30" s="198">
        <v>9009</v>
      </c>
    </row>
    <row r="31" spans="1:4">
      <c r="A31" s="199">
        <v>3545</v>
      </c>
      <c r="B31" s="172">
        <v>9009</v>
      </c>
      <c r="C31" s="174" t="s">
        <v>472</v>
      </c>
      <c r="D31" s="198">
        <v>9009</v>
      </c>
    </row>
    <row r="32" spans="1:4" ht="33">
      <c r="A32" s="199">
        <v>0</v>
      </c>
      <c r="B32" s="172">
        <v>10</v>
      </c>
      <c r="C32" s="174" t="s">
        <v>471</v>
      </c>
      <c r="D32" s="198">
        <v>0</v>
      </c>
    </row>
    <row r="33" spans="1:4">
      <c r="A33" s="199">
        <v>0</v>
      </c>
      <c r="B33" s="172">
        <v>10</v>
      </c>
      <c r="C33" s="174" t="s">
        <v>529</v>
      </c>
      <c r="D33" s="198">
        <v>0</v>
      </c>
    </row>
    <row r="34" spans="1:4">
      <c r="A34" s="199">
        <v>14</v>
      </c>
      <c r="B34" s="172">
        <v>0</v>
      </c>
      <c r="C34" s="174" t="s">
        <v>489</v>
      </c>
      <c r="D34" s="198">
        <v>0</v>
      </c>
    </row>
    <row r="35" spans="1:4" ht="17.25" thickBot="1">
      <c r="A35" s="197">
        <v>14</v>
      </c>
      <c r="B35" s="167">
        <v>0</v>
      </c>
      <c r="C35" s="169" t="s">
        <v>488</v>
      </c>
      <c r="D35" s="196">
        <v>0</v>
      </c>
    </row>
    <row r="36" spans="1:4" ht="21">
      <c r="A36" s="45"/>
      <c r="B36" s="810" t="s">
        <v>282</v>
      </c>
      <c r="C36" s="810"/>
      <c r="D36" s="145"/>
    </row>
    <row r="37" spans="1:4" ht="21">
      <c r="A37" s="45"/>
      <c r="B37" s="810" t="s">
        <v>281</v>
      </c>
      <c r="C37" s="810"/>
      <c r="D37" s="145"/>
    </row>
    <row r="38" spans="1:4" ht="21">
      <c r="A38" s="45"/>
      <c r="B38" s="811" t="s">
        <v>487</v>
      </c>
      <c r="C38" s="811"/>
      <c r="D38" s="144"/>
    </row>
    <row r="39" spans="1:4" ht="17.25" thickBot="1">
      <c r="A39" s="195"/>
      <c r="B39" s="812" t="s">
        <v>486</v>
      </c>
      <c r="C39" s="812"/>
      <c r="D39" s="188" t="s">
        <v>485</v>
      </c>
    </row>
    <row r="40" spans="1:4">
      <c r="A40" s="798" t="s">
        <v>170</v>
      </c>
      <c r="B40" s="800" t="s">
        <v>167</v>
      </c>
      <c r="C40" s="800" t="s">
        <v>484</v>
      </c>
      <c r="D40" s="805" t="s">
        <v>168</v>
      </c>
    </row>
    <row r="41" spans="1:4" ht="17.25" thickBot="1">
      <c r="A41" s="807"/>
      <c r="B41" s="808"/>
      <c r="C41" s="808"/>
      <c r="D41" s="809"/>
    </row>
    <row r="42" spans="1:4">
      <c r="A42" s="205">
        <v>0</v>
      </c>
      <c r="B42" s="182">
        <v>0</v>
      </c>
      <c r="C42" s="204" t="s">
        <v>272</v>
      </c>
      <c r="D42" s="203">
        <v>0</v>
      </c>
    </row>
    <row r="43" spans="1:4">
      <c r="A43" s="202">
        <v>0</v>
      </c>
      <c r="B43" s="177">
        <v>0</v>
      </c>
      <c r="C43" s="201" t="s">
        <v>526</v>
      </c>
      <c r="D43" s="200">
        <v>0</v>
      </c>
    </row>
    <row r="44" spans="1:4">
      <c r="A44" s="199">
        <v>9130</v>
      </c>
      <c r="B44" s="172">
        <v>14309</v>
      </c>
      <c r="C44" s="174" t="s">
        <v>528</v>
      </c>
      <c r="D44" s="198">
        <v>13884</v>
      </c>
    </row>
    <row r="45" spans="1:4">
      <c r="A45" s="199">
        <v>2036</v>
      </c>
      <c r="B45" s="172">
        <v>4075</v>
      </c>
      <c r="C45" s="174" t="s">
        <v>481</v>
      </c>
      <c r="D45" s="198">
        <v>4021</v>
      </c>
    </row>
    <row r="46" spans="1:4">
      <c r="A46" s="199">
        <v>21</v>
      </c>
      <c r="B46" s="172">
        <v>0</v>
      </c>
      <c r="C46" s="174" t="s">
        <v>500</v>
      </c>
      <c r="D46" s="198">
        <v>0</v>
      </c>
    </row>
    <row r="47" spans="1:4">
      <c r="A47" s="199">
        <v>1067</v>
      </c>
      <c r="B47" s="172">
        <v>1020</v>
      </c>
      <c r="C47" s="174" t="s">
        <v>498</v>
      </c>
      <c r="D47" s="198">
        <v>1020</v>
      </c>
    </row>
    <row r="48" spans="1:4">
      <c r="A48" s="199">
        <v>119</v>
      </c>
      <c r="B48" s="172">
        <v>154</v>
      </c>
      <c r="C48" s="174" t="s">
        <v>497</v>
      </c>
      <c r="D48" s="198">
        <v>100</v>
      </c>
    </row>
    <row r="49" spans="1:4">
      <c r="A49" s="199">
        <v>793</v>
      </c>
      <c r="B49" s="172">
        <v>2701</v>
      </c>
      <c r="C49" s="174" t="s">
        <v>496</v>
      </c>
      <c r="D49" s="198">
        <v>2701</v>
      </c>
    </row>
    <row r="50" spans="1:4">
      <c r="A50" s="199">
        <v>36</v>
      </c>
      <c r="B50" s="172">
        <v>200</v>
      </c>
      <c r="C50" s="174" t="s">
        <v>479</v>
      </c>
      <c r="D50" s="198">
        <v>200</v>
      </c>
    </row>
    <row r="51" spans="1:4">
      <c r="A51" s="199">
        <v>4</v>
      </c>
      <c r="B51" s="172">
        <v>0</v>
      </c>
      <c r="C51" s="174" t="s">
        <v>493</v>
      </c>
      <c r="D51" s="198">
        <v>0</v>
      </c>
    </row>
    <row r="52" spans="1:4">
      <c r="A52" s="199">
        <v>2</v>
      </c>
      <c r="B52" s="172">
        <v>0</v>
      </c>
      <c r="C52" s="174" t="s">
        <v>505</v>
      </c>
      <c r="D52" s="198">
        <v>0</v>
      </c>
    </row>
    <row r="53" spans="1:4">
      <c r="A53" s="199">
        <v>1</v>
      </c>
      <c r="B53" s="172">
        <v>0</v>
      </c>
      <c r="C53" s="174" t="s">
        <v>527</v>
      </c>
      <c r="D53" s="198">
        <v>0</v>
      </c>
    </row>
    <row r="54" spans="1:4">
      <c r="A54" s="199">
        <v>5538</v>
      </c>
      <c r="B54" s="172">
        <v>7413</v>
      </c>
      <c r="C54" s="174" t="s">
        <v>476</v>
      </c>
      <c r="D54" s="198">
        <v>7232</v>
      </c>
    </row>
    <row r="55" spans="1:4">
      <c r="A55" s="199">
        <v>5205</v>
      </c>
      <c r="B55" s="172">
        <v>7413</v>
      </c>
      <c r="C55" s="174" t="s">
        <v>475</v>
      </c>
      <c r="D55" s="198">
        <v>5092</v>
      </c>
    </row>
    <row r="56" spans="1:4">
      <c r="A56" s="199">
        <v>333</v>
      </c>
      <c r="B56" s="172">
        <v>0</v>
      </c>
      <c r="C56" s="174" t="s">
        <v>474</v>
      </c>
      <c r="D56" s="198">
        <v>2140</v>
      </c>
    </row>
    <row r="57" spans="1:4">
      <c r="A57" s="199">
        <v>1553</v>
      </c>
      <c r="B57" s="172">
        <v>2821</v>
      </c>
      <c r="C57" s="174" t="s">
        <v>473</v>
      </c>
      <c r="D57" s="198">
        <v>2631</v>
      </c>
    </row>
    <row r="58" spans="1:4">
      <c r="A58" s="199">
        <v>1268</v>
      </c>
      <c r="B58" s="172">
        <v>2331</v>
      </c>
      <c r="C58" s="174" t="s">
        <v>524</v>
      </c>
      <c r="D58" s="198">
        <v>2331</v>
      </c>
    </row>
    <row r="59" spans="1:4" ht="17.25" thickBot="1">
      <c r="A59" s="197">
        <v>285</v>
      </c>
      <c r="B59" s="167">
        <v>490</v>
      </c>
      <c r="C59" s="169" t="s">
        <v>523</v>
      </c>
      <c r="D59" s="196">
        <v>300</v>
      </c>
    </row>
    <row r="60" spans="1:4" ht="21">
      <c r="A60" s="45"/>
      <c r="B60" s="810" t="s">
        <v>282</v>
      </c>
      <c r="C60" s="810"/>
      <c r="D60" s="145"/>
    </row>
    <row r="61" spans="1:4" ht="21">
      <c r="A61" s="45"/>
      <c r="B61" s="810" t="s">
        <v>281</v>
      </c>
      <c r="C61" s="810"/>
      <c r="D61" s="145"/>
    </row>
    <row r="62" spans="1:4" ht="21">
      <c r="A62" s="45"/>
      <c r="B62" s="811" t="s">
        <v>487</v>
      </c>
      <c r="C62" s="811"/>
      <c r="D62" s="144"/>
    </row>
    <row r="63" spans="1:4" ht="17.25" thickBot="1">
      <c r="A63" s="195"/>
      <c r="B63" s="812" t="s">
        <v>486</v>
      </c>
      <c r="C63" s="812"/>
      <c r="D63" s="188" t="s">
        <v>485</v>
      </c>
    </row>
    <row r="64" spans="1:4">
      <c r="A64" s="798" t="s">
        <v>170</v>
      </c>
      <c r="B64" s="800" t="s">
        <v>167</v>
      </c>
      <c r="C64" s="800" t="s">
        <v>484</v>
      </c>
      <c r="D64" s="805" t="s">
        <v>168</v>
      </c>
    </row>
    <row r="65" spans="1:4" ht="17.25" thickBot="1">
      <c r="A65" s="807"/>
      <c r="B65" s="808"/>
      <c r="C65" s="808"/>
      <c r="D65" s="809"/>
    </row>
    <row r="66" spans="1:4">
      <c r="A66" s="205">
        <v>0</v>
      </c>
      <c r="B66" s="182">
        <v>0</v>
      </c>
      <c r="C66" s="204" t="s">
        <v>272</v>
      </c>
      <c r="D66" s="203">
        <v>0</v>
      </c>
    </row>
    <row r="67" spans="1:4">
      <c r="A67" s="202">
        <v>0</v>
      </c>
      <c r="B67" s="177">
        <v>0</v>
      </c>
      <c r="C67" s="201" t="s">
        <v>526</v>
      </c>
      <c r="D67" s="200">
        <v>0</v>
      </c>
    </row>
    <row r="68" spans="1:4">
      <c r="A68" s="199">
        <v>67</v>
      </c>
      <c r="B68" s="172">
        <v>13800</v>
      </c>
      <c r="C68" s="174" t="s">
        <v>525</v>
      </c>
      <c r="D68" s="198">
        <v>11300</v>
      </c>
    </row>
    <row r="69" spans="1:4">
      <c r="A69" s="199">
        <v>67</v>
      </c>
      <c r="B69" s="172">
        <v>530</v>
      </c>
      <c r="C69" s="174" t="s">
        <v>481</v>
      </c>
      <c r="D69" s="198">
        <v>2530</v>
      </c>
    </row>
    <row r="70" spans="1:4">
      <c r="A70" s="199">
        <v>0</v>
      </c>
      <c r="B70" s="172">
        <v>110</v>
      </c>
      <c r="C70" s="174" t="s">
        <v>500</v>
      </c>
      <c r="D70" s="198">
        <v>110</v>
      </c>
    </row>
    <row r="71" spans="1:4">
      <c r="A71" s="199">
        <v>0</v>
      </c>
      <c r="B71" s="172">
        <v>220</v>
      </c>
      <c r="C71" s="174" t="s">
        <v>498</v>
      </c>
      <c r="D71" s="198">
        <v>220</v>
      </c>
    </row>
    <row r="72" spans="1:4">
      <c r="A72" s="199">
        <v>0</v>
      </c>
      <c r="B72" s="172">
        <v>100</v>
      </c>
      <c r="C72" s="174" t="s">
        <v>497</v>
      </c>
      <c r="D72" s="198">
        <v>100</v>
      </c>
    </row>
    <row r="73" spans="1:4">
      <c r="A73" s="199">
        <v>67</v>
      </c>
      <c r="B73" s="172">
        <v>100</v>
      </c>
      <c r="C73" s="174" t="s">
        <v>479</v>
      </c>
      <c r="D73" s="198">
        <v>2100</v>
      </c>
    </row>
    <row r="74" spans="1:4">
      <c r="A74" s="199">
        <v>0</v>
      </c>
      <c r="B74" s="172">
        <v>5720</v>
      </c>
      <c r="C74" s="174" t="s">
        <v>478</v>
      </c>
      <c r="D74" s="198">
        <v>5720</v>
      </c>
    </row>
    <row r="75" spans="1:4">
      <c r="A75" s="199">
        <v>0</v>
      </c>
      <c r="B75" s="172">
        <v>5720</v>
      </c>
      <c r="C75" s="174" t="s">
        <v>477</v>
      </c>
      <c r="D75" s="198">
        <v>5720</v>
      </c>
    </row>
    <row r="76" spans="1:4">
      <c r="A76" s="199">
        <v>0</v>
      </c>
      <c r="B76" s="172">
        <v>7070</v>
      </c>
      <c r="C76" s="174" t="s">
        <v>476</v>
      </c>
      <c r="D76" s="198">
        <v>2570</v>
      </c>
    </row>
    <row r="77" spans="1:4">
      <c r="A77" s="199">
        <v>0</v>
      </c>
      <c r="B77" s="172">
        <v>7070</v>
      </c>
      <c r="C77" s="174" t="s">
        <v>475</v>
      </c>
      <c r="D77" s="198">
        <v>2570</v>
      </c>
    </row>
    <row r="78" spans="1:4">
      <c r="A78" s="199">
        <v>0</v>
      </c>
      <c r="B78" s="172">
        <v>480</v>
      </c>
      <c r="C78" s="174" t="s">
        <v>473</v>
      </c>
      <c r="D78" s="198">
        <v>480</v>
      </c>
    </row>
    <row r="79" spans="1:4">
      <c r="A79" s="199">
        <v>0</v>
      </c>
      <c r="B79" s="172">
        <v>300</v>
      </c>
      <c r="C79" s="174" t="s">
        <v>524</v>
      </c>
      <c r="D79" s="198">
        <v>300</v>
      </c>
    </row>
    <row r="80" spans="1:4" ht="17.25" thickBot="1">
      <c r="A80" s="197">
        <v>0</v>
      </c>
      <c r="B80" s="167">
        <v>180</v>
      </c>
      <c r="C80" s="169" t="s">
        <v>523</v>
      </c>
      <c r="D80" s="196">
        <v>180</v>
      </c>
    </row>
    <row r="81" spans="1:4" ht="21">
      <c r="A81" s="45"/>
      <c r="B81" s="810" t="s">
        <v>282</v>
      </c>
      <c r="C81" s="810"/>
      <c r="D81" s="145"/>
    </row>
    <row r="82" spans="1:4" ht="21">
      <c r="A82" s="45"/>
      <c r="B82" s="810" t="s">
        <v>281</v>
      </c>
      <c r="C82" s="810"/>
      <c r="D82" s="145"/>
    </row>
    <row r="83" spans="1:4" ht="21">
      <c r="A83" s="45"/>
      <c r="B83" s="811" t="s">
        <v>487</v>
      </c>
      <c r="C83" s="811"/>
      <c r="D83" s="144"/>
    </row>
    <row r="84" spans="1:4" ht="17.25" thickBot="1">
      <c r="A84" s="195"/>
      <c r="B84" s="812" t="s">
        <v>486</v>
      </c>
      <c r="C84" s="812"/>
      <c r="D84" s="188" t="s">
        <v>485</v>
      </c>
    </row>
    <row r="85" spans="1:4">
      <c r="A85" s="798" t="s">
        <v>170</v>
      </c>
      <c r="B85" s="800" t="s">
        <v>167</v>
      </c>
      <c r="C85" s="800" t="s">
        <v>484</v>
      </c>
      <c r="D85" s="805" t="s">
        <v>168</v>
      </c>
    </row>
    <row r="86" spans="1:4" ht="17.25" thickBot="1">
      <c r="A86" s="807"/>
      <c r="B86" s="808"/>
      <c r="C86" s="808"/>
      <c r="D86" s="809"/>
    </row>
    <row r="87" spans="1:4">
      <c r="A87" s="205">
        <v>0</v>
      </c>
      <c r="B87" s="182">
        <v>0</v>
      </c>
      <c r="C87" s="204" t="s">
        <v>272</v>
      </c>
      <c r="D87" s="203">
        <v>0</v>
      </c>
    </row>
    <row r="88" spans="1:4">
      <c r="A88" s="202">
        <v>985399</v>
      </c>
      <c r="B88" s="177">
        <v>971144</v>
      </c>
      <c r="C88" s="201" t="s">
        <v>483</v>
      </c>
      <c r="D88" s="200">
        <v>1022936</v>
      </c>
    </row>
    <row r="89" spans="1:4">
      <c r="A89" s="199">
        <v>256533</v>
      </c>
      <c r="B89" s="172">
        <v>285150</v>
      </c>
      <c r="C89" s="174" t="s">
        <v>522</v>
      </c>
      <c r="D89" s="198">
        <v>278141</v>
      </c>
    </row>
    <row r="90" spans="1:4">
      <c r="A90" s="199">
        <v>139224</v>
      </c>
      <c r="B90" s="172">
        <v>161021</v>
      </c>
      <c r="C90" s="174" t="s">
        <v>513</v>
      </c>
      <c r="D90" s="198">
        <v>154840</v>
      </c>
    </row>
    <row r="91" spans="1:4">
      <c r="A91" s="199">
        <v>74257</v>
      </c>
      <c r="B91" s="172">
        <v>78809</v>
      </c>
      <c r="C91" s="174" t="s">
        <v>521</v>
      </c>
      <c r="D91" s="198">
        <v>78822</v>
      </c>
    </row>
    <row r="92" spans="1:4">
      <c r="A92" s="199">
        <v>12939</v>
      </c>
      <c r="B92" s="172">
        <v>16386</v>
      </c>
      <c r="C92" s="174" t="s">
        <v>511</v>
      </c>
      <c r="D92" s="198">
        <v>16401</v>
      </c>
    </row>
    <row r="93" spans="1:4">
      <c r="A93" s="199">
        <v>17704</v>
      </c>
      <c r="B93" s="172">
        <v>18347</v>
      </c>
      <c r="C93" s="174" t="s">
        <v>510</v>
      </c>
      <c r="D93" s="198">
        <v>18499</v>
      </c>
    </row>
    <row r="94" spans="1:4">
      <c r="A94" s="199">
        <v>23237</v>
      </c>
      <c r="B94" s="172">
        <v>37020</v>
      </c>
      <c r="C94" s="174" t="s">
        <v>509</v>
      </c>
      <c r="D94" s="198">
        <v>30300</v>
      </c>
    </row>
    <row r="95" spans="1:4">
      <c r="A95" s="199">
        <v>11086</v>
      </c>
      <c r="B95" s="172">
        <v>10459</v>
      </c>
      <c r="C95" s="174" t="s">
        <v>508</v>
      </c>
      <c r="D95" s="198">
        <v>10818</v>
      </c>
    </row>
    <row r="96" spans="1:4">
      <c r="A96" s="199">
        <v>29169</v>
      </c>
      <c r="B96" s="172">
        <v>32861</v>
      </c>
      <c r="C96" s="174" t="s">
        <v>481</v>
      </c>
      <c r="D96" s="198">
        <v>32806</v>
      </c>
    </row>
    <row r="97" spans="1:4">
      <c r="A97" s="199">
        <v>5628</v>
      </c>
      <c r="B97" s="172">
        <v>4825</v>
      </c>
      <c r="C97" s="174" t="s">
        <v>500</v>
      </c>
      <c r="D97" s="198">
        <v>4825</v>
      </c>
    </row>
    <row r="98" spans="1:4">
      <c r="A98" s="199">
        <v>1350</v>
      </c>
      <c r="B98" s="172">
        <v>841</v>
      </c>
      <c r="C98" s="174" t="s">
        <v>499</v>
      </c>
      <c r="D98" s="198">
        <v>1050</v>
      </c>
    </row>
    <row r="99" spans="1:4">
      <c r="A99" s="199">
        <v>29</v>
      </c>
      <c r="B99" s="172">
        <v>100</v>
      </c>
      <c r="C99" s="174" t="s">
        <v>480</v>
      </c>
      <c r="D99" s="198">
        <v>100</v>
      </c>
    </row>
    <row r="100" spans="1:4">
      <c r="A100" s="199">
        <v>194</v>
      </c>
      <c r="B100" s="172">
        <v>106</v>
      </c>
      <c r="C100" s="174" t="s">
        <v>502</v>
      </c>
      <c r="D100" s="198">
        <v>106</v>
      </c>
    </row>
    <row r="101" spans="1:4">
      <c r="A101" s="199">
        <v>4769</v>
      </c>
      <c r="B101" s="172">
        <v>3452</v>
      </c>
      <c r="C101" s="174" t="s">
        <v>498</v>
      </c>
      <c r="D101" s="198">
        <v>3444</v>
      </c>
    </row>
    <row r="102" spans="1:4">
      <c r="A102" s="199">
        <v>391</v>
      </c>
      <c r="B102" s="172">
        <v>699</v>
      </c>
      <c r="C102" s="174" t="s">
        <v>497</v>
      </c>
      <c r="D102" s="198">
        <v>743</v>
      </c>
    </row>
    <row r="103" spans="1:4">
      <c r="A103" s="199">
        <v>16493</v>
      </c>
      <c r="B103" s="172">
        <v>18729</v>
      </c>
      <c r="C103" s="174" t="s">
        <v>496</v>
      </c>
      <c r="D103" s="198">
        <v>18729</v>
      </c>
    </row>
    <row r="104" spans="1:4">
      <c r="A104" s="199">
        <v>262</v>
      </c>
      <c r="B104" s="172">
        <v>3941</v>
      </c>
      <c r="C104" s="174" t="s">
        <v>479</v>
      </c>
      <c r="D104" s="198">
        <v>3641</v>
      </c>
    </row>
    <row r="105" spans="1:4">
      <c r="A105" s="199">
        <v>54</v>
      </c>
      <c r="B105" s="172">
        <v>54</v>
      </c>
      <c r="C105" s="174" t="s">
        <v>495</v>
      </c>
      <c r="D105" s="198">
        <v>54</v>
      </c>
    </row>
    <row r="106" spans="1:4">
      <c r="A106" s="199">
        <v>0</v>
      </c>
      <c r="B106" s="172">
        <v>114</v>
      </c>
      <c r="C106" s="174" t="s">
        <v>520</v>
      </c>
      <c r="D106" s="198">
        <v>114</v>
      </c>
    </row>
    <row r="107" spans="1:4">
      <c r="A107" s="199">
        <v>2564</v>
      </c>
      <c r="B107" s="172">
        <v>4321</v>
      </c>
      <c r="C107" s="174" t="s">
        <v>478</v>
      </c>
      <c r="D107" s="198">
        <v>4422</v>
      </c>
    </row>
    <row r="108" spans="1:4">
      <c r="A108" s="199">
        <v>670</v>
      </c>
      <c r="B108" s="172">
        <v>1713</v>
      </c>
      <c r="C108" s="174" t="s">
        <v>494</v>
      </c>
      <c r="D108" s="198">
        <v>1704</v>
      </c>
    </row>
    <row r="109" spans="1:4">
      <c r="A109" s="199">
        <v>1894</v>
      </c>
      <c r="B109" s="172">
        <v>2608</v>
      </c>
      <c r="C109" s="174" t="s">
        <v>477</v>
      </c>
      <c r="D109" s="198">
        <v>2718</v>
      </c>
    </row>
    <row r="110" spans="1:4">
      <c r="A110" s="199">
        <v>31494</v>
      </c>
      <c r="B110" s="172">
        <v>31579</v>
      </c>
      <c r="C110" s="174" t="s">
        <v>493</v>
      </c>
      <c r="D110" s="198">
        <v>31669</v>
      </c>
    </row>
    <row r="111" spans="1:4">
      <c r="A111" s="199">
        <v>0</v>
      </c>
      <c r="B111" s="172">
        <v>115</v>
      </c>
      <c r="C111" s="174" t="s">
        <v>519</v>
      </c>
      <c r="D111" s="198">
        <v>205</v>
      </c>
    </row>
    <row r="112" spans="1:4">
      <c r="A112" s="199">
        <v>216</v>
      </c>
      <c r="B112" s="172">
        <v>372</v>
      </c>
      <c r="C112" s="174" t="s">
        <v>492</v>
      </c>
      <c r="D112" s="198">
        <v>372</v>
      </c>
    </row>
    <row r="113" spans="1:4">
      <c r="A113" s="199">
        <v>31278</v>
      </c>
      <c r="B113" s="172">
        <v>31092</v>
      </c>
      <c r="C113" s="174" t="s">
        <v>505</v>
      </c>
      <c r="D113" s="198">
        <v>31092</v>
      </c>
    </row>
    <row r="114" spans="1:4">
      <c r="A114" s="199">
        <v>18130</v>
      </c>
      <c r="B114" s="172">
        <v>19381</v>
      </c>
      <c r="C114" s="174" t="s">
        <v>476</v>
      </c>
      <c r="D114" s="198">
        <v>18587</v>
      </c>
    </row>
    <row r="115" spans="1:4">
      <c r="A115" s="199">
        <v>17601</v>
      </c>
      <c r="B115" s="172">
        <v>18870</v>
      </c>
      <c r="C115" s="174" t="s">
        <v>475</v>
      </c>
      <c r="D115" s="198">
        <v>18131</v>
      </c>
    </row>
    <row r="116" spans="1:4">
      <c r="A116" s="199">
        <v>529</v>
      </c>
      <c r="B116" s="172">
        <v>511</v>
      </c>
      <c r="C116" s="174" t="s">
        <v>474</v>
      </c>
      <c r="D116" s="198">
        <v>456</v>
      </c>
    </row>
    <row r="117" spans="1:4">
      <c r="A117" s="199">
        <v>186</v>
      </c>
      <c r="B117" s="172">
        <v>111</v>
      </c>
      <c r="C117" s="174" t="s">
        <v>473</v>
      </c>
      <c r="D117" s="198">
        <v>111</v>
      </c>
    </row>
    <row r="118" spans="1:4">
      <c r="A118" s="199">
        <v>186</v>
      </c>
      <c r="B118" s="172">
        <v>111</v>
      </c>
      <c r="C118" s="174" t="s">
        <v>472</v>
      </c>
      <c r="D118" s="198">
        <v>111</v>
      </c>
    </row>
    <row r="119" spans="1:4" ht="33">
      <c r="A119" s="199">
        <v>35766</v>
      </c>
      <c r="B119" s="172">
        <v>35876</v>
      </c>
      <c r="C119" s="174" t="s">
        <v>471</v>
      </c>
      <c r="D119" s="198">
        <v>35706</v>
      </c>
    </row>
    <row r="120" spans="1:4">
      <c r="A120" s="199">
        <v>35766</v>
      </c>
      <c r="B120" s="172">
        <v>35766</v>
      </c>
      <c r="C120" s="174" t="s">
        <v>491</v>
      </c>
      <c r="D120" s="198">
        <v>35596</v>
      </c>
    </row>
    <row r="121" spans="1:4" ht="33.75" thickBot="1">
      <c r="A121" s="197">
        <v>0</v>
      </c>
      <c r="B121" s="167">
        <v>110</v>
      </c>
      <c r="C121" s="169" t="s">
        <v>518</v>
      </c>
      <c r="D121" s="196">
        <v>110</v>
      </c>
    </row>
    <row r="122" spans="1:4" ht="21">
      <c r="A122" s="45"/>
      <c r="B122" s="810" t="s">
        <v>282</v>
      </c>
      <c r="C122" s="810"/>
      <c r="D122" s="145"/>
    </row>
    <row r="123" spans="1:4" ht="21">
      <c r="A123" s="45"/>
      <c r="B123" s="810" t="s">
        <v>281</v>
      </c>
      <c r="C123" s="810"/>
      <c r="D123" s="145"/>
    </row>
    <row r="124" spans="1:4" ht="21">
      <c r="A124" s="45"/>
      <c r="B124" s="811" t="s">
        <v>487</v>
      </c>
      <c r="C124" s="811"/>
      <c r="D124" s="144"/>
    </row>
    <row r="125" spans="1:4" ht="17.25" thickBot="1">
      <c r="A125" s="195"/>
      <c r="B125" s="812" t="s">
        <v>486</v>
      </c>
      <c r="C125" s="812"/>
      <c r="D125" s="188" t="s">
        <v>485</v>
      </c>
    </row>
    <row r="126" spans="1:4">
      <c r="A126" s="798" t="s">
        <v>170</v>
      </c>
      <c r="B126" s="800" t="s">
        <v>167</v>
      </c>
      <c r="C126" s="800" t="s">
        <v>484</v>
      </c>
      <c r="D126" s="805" t="s">
        <v>168</v>
      </c>
    </row>
    <row r="127" spans="1:4" ht="17.25" thickBot="1">
      <c r="A127" s="807"/>
      <c r="B127" s="808"/>
      <c r="C127" s="808"/>
      <c r="D127" s="809"/>
    </row>
    <row r="128" spans="1:4">
      <c r="A128" s="205">
        <v>0</v>
      </c>
      <c r="B128" s="182">
        <v>0</v>
      </c>
      <c r="C128" s="204" t="s">
        <v>272</v>
      </c>
      <c r="D128" s="203">
        <v>0</v>
      </c>
    </row>
    <row r="129" spans="1:4">
      <c r="A129" s="202">
        <v>0</v>
      </c>
      <c r="B129" s="177">
        <v>0</v>
      </c>
      <c r="C129" s="201" t="s">
        <v>483</v>
      </c>
      <c r="D129" s="200">
        <v>0</v>
      </c>
    </row>
    <row r="130" spans="1:4">
      <c r="A130" s="199">
        <v>14330</v>
      </c>
      <c r="B130" s="172">
        <v>16518</v>
      </c>
      <c r="C130" s="174" t="s">
        <v>517</v>
      </c>
      <c r="D130" s="198">
        <v>16841</v>
      </c>
    </row>
    <row r="131" spans="1:4">
      <c r="A131" s="199">
        <v>5679</v>
      </c>
      <c r="B131" s="172">
        <v>6868</v>
      </c>
      <c r="C131" s="174" t="s">
        <v>481</v>
      </c>
      <c r="D131" s="198">
        <v>8258</v>
      </c>
    </row>
    <row r="132" spans="1:4">
      <c r="A132" s="199">
        <v>97</v>
      </c>
      <c r="B132" s="172">
        <v>64</v>
      </c>
      <c r="C132" s="174" t="s">
        <v>500</v>
      </c>
      <c r="D132" s="198">
        <v>64</v>
      </c>
    </row>
    <row r="133" spans="1:4">
      <c r="A133" s="199">
        <v>48</v>
      </c>
      <c r="B133" s="172">
        <v>129</v>
      </c>
      <c r="C133" s="174" t="s">
        <v>499</v>
      </c>
      <c r="D133" s="198">
        <v>120</v>
      </c>
    </row>
    <row r="134" spans="1:4">
      <c r="A134" s="199">
        <v>0</v>
      </c>
      <c r="B134" s="172">
        <v>29</v>
      </c>
      <c r="C134" s="174" t="s">
        <v>502</v>
      </c>
      <c r="D134" s="198">
        <v>29</v>
      </c>
    </row>
    <row r="135" spans="1:4">
      <c r="A135" s="199">
        <v>155</v>
      </c>
      <c r="B135" s="172">
        <v>141</v>
      </c>
      <c r="C135" s="174" t="s">
        <v>498</v>
      </c>
      <c r="D135" s="198">
        <v>141</v>
      </c>
    </row>
    <row r="136" spans="1:4">
      <c r="A136" s="199">
        <v>41</v>
      </c>
      <c r="B136" s="172">
        <v>60</v>
      </c>
      <c r="C136" s="174" t="s">
        <v>497</v>
      </c>
      <c r="D136" s="198">
        <v>59</v>
      </c>
    </row>
    <row r="137" spans="1:4">
      <c r="A137" s="199">
        <v>4345</v>
      </c>
      <c r="B137" s="172">
        <v>0</v>
      </c>
      <c r="C137" s="174" t="s">
        <v>496</v>
      </c>
      <c r="D137" s="198">
        <v>0</v>
      </c>
    </row>
    <row r="138" spans="1:4">
      <c r="A138" s="199">
        <v>992</v>
      </c>
      <c r="B138" s="172">
        <v>6445</v>
      </c>
      <c r="C138" s="174" t="s">
        <v>479</v>
      </c>
      <c r="D138" s="198">
        <v>7845</v>
      </c>
    </row>
    <row r="139" spans="1:4">
      <c r="A139" s="199">
        <v>664</v>
      </c>
      <c r="B139" s="172">
        <v>213</v>
      </c>
      <c r="C139" s="174" t="s">
        <v>478</v>
      </c>
      <c r="D139" s="198">
        <v>213</v>
      </c>
    </row>
    <row r="140" spans="1:4">
      <c r="A140" s="199">
        <v>4</v>
      </c>
      <c r="B140" s="172">
        <v>158</v>
      </c>
      <c r="C140" s="174" t="s">
        <v>494</v>
      </c>
      <c r="D140" s="198">
        <v>158</v>
      </c>
    </row>
    <row r="141" spans="1:4">
      <c r="A141" s="199">
        <v>558</v>
      </c>
      <c r="B141" s="172">
        <v>55</v>
      </c>
      <c r="C141" s="174" t="s">
        <v>477</v>
      </c>
      <c r="D141" s="198">
        <v>55</v>
      </c>
    </row>
    <row r="142" spans="1:4">
      <c r="A142" s="199">
        <v>102</v>
      </c>
      <c r="B142" s="172">
        <v>0</v>
      </c>
      <c r="C142" s="174" t="s">
        <v>506</v>
      </c>
      <c r="D142" s="198">
        <v>0</v>
      </c>
    </row>
    <row r="143" spans="1:4">
      <c r="A143" s="199">
        <v>255</v>
      </c>
      <c r="B143" s="172">
        <v>39</v>
      </c>
      <c r="C143" s="174" t="s">
        <v>493</v>
      </c>
      <c r="D143" s="198">
        <v>39</v>
      </c>
    </row>
    <row r="144" spans="1:4">
      <c r="A144" s="199">
        <v>210</v>
      </c>
      <c r="B144" s="172">
        <v>0</v>
      </c>
      <c r="C144" s="174" t="s">
        <v>516</v>
      </c>
      <c r="D144" s="198">
        <v>0</v>
      </c>
    </row>
    <row r="145" spans="1:4">
      <c r="A145" s="199">
        <v>45</v>
      </c>
      <c r="B145" s="172">
        <v>39</v>
      </c>
      <c r="C145" s="174" t="s">
        <v>492</v>
      </c>
      <c r="D145" s="198">
        <v>39</v>
      </c>
    </row>
    <row r="146" spans="1:4">
      <c r="A146" s="199">
        <v>498</v>
      </c>
      <c r="B146" s="172">
        <v>1375</v>
      </c>
      <c r="C146" s="174" t="s">
        <v>476</v>
      </c>
      <c r="D146" s="198">
        <v>308</v>
      </c>
    </row>
    <row r="147" spans="1:4">
      <c r="A147" s="199">
        <v>498</v>
      </c>
      <c r="B147" s="172">
        <v>1375</v>
      </c>
      <c r="C147" s="174" t="s">
        <v>475</v>
      </c>
      <c r="D147" s="198">
        <v>308</v>
      </c>
    </row>
    <row r="148" spans="1:4">
      <c r="A148" s="199">
        <v>19</v>
      </c>
      <c r="B148" s="172">
        <v>23</v>
      </c>
      <c r="C148" s="174" t="s">
        <v>473</v>
      </c>
      <c r="D148" s="198">
        <v>23</v>
      </c>
    </row>
    <row r="149" spans="1:4">
      <c r="A149" s="199">
        <v>11</v>
      </c>
      <c r="B149" s="172">
        <v>12</v>
      </c>
      <c r="C149" s="174" t="s">
        <v>504</v>
      </c>
      <c r="D149" s="198">
        <v>12</v>
      </c>
    </row>
    <row r="150" spans="1:4">
      <c r="A150" s="199">
        <v>8</v>
      </c>
      <c r="B150" s="172">
        <v>11</v>
      </c>
      <c r="C150" s="174" t="s">
        <v>472</v>
      </c>
      <c r="D150" s="198">
        <v>11</v>
      </c>
    </row>
    <row r="151" spans="1:4" ht="33">
      <c r="A151" s="199">
        <v>6846</v>
      </c>
      <c r="B151" s="172">
        <v>8000</v>
      </c>
      <c r="C151" s="174" t="s">
        <v>471</v>
      </c>
      <c r="D151" s="198">
        <v>8000</v>
      </c>
    </row>
    <row r="152" spans="1:4">
      <c r="A152" s="199">
        <v>6846</v>
      </c>
      <c r="B152" s="172">
        <v>8000</v>
      </c>
      <c r="C152" s="174" t="s">
        <v>470</v>
      </c>
      <c r="D152" s="198">
        <v>8000</v>
      </c>
    </row>
    <row r="153" spans="1:4">
      <c r="A153" s="199">
        <v>370</v>
      </c>
      <c r="B153" s="172">
        <v>0</v>
      </c>
      <c r="C153" s="174" t="s">
        <v>350</v>
      </c>
      <c r="D153" s="198">
        <v>0</v>
      </c>
    </row>
    <row r="154" spans="1:4" ht="17.25" thickBot="1">
      <c r="A154" s="197">
        <v>370</v>
      </c>
      <c r="B154" s="167">
        <v>0</v>
      </c>
      <c r="C154" s="169" t="s">
        <v>515</v>
      </c>
      <c r="D154" s="196">
        <v>0</v>
      </c>
    </row>
    <row r="155" spans="1:4" ht="21">
      <c r="A155" s="45"/>
      <c r="B155" s="810" t="s">
        <v>282</v>
      </c>
      <c r="C155" s="810"/>
      <c r="D155" s="145"/>
    </row>
    <row r="156" spans="1:4" ht="21">
      <c r="A156" s="45"/>
      <c r="B156" s="810" t="s">
        <v>281</v>
      </c>
      <c r="C156" s="810"/>
      <c r="D156" s="145"/>
    </row>
    <row r="157" spans="1:4" ht="21">
      <c r="A157" s="45"/>
      <c r="B157" s="811" t="s">
        <v>487</v>
      </c>
      <c r="C157" s="811"/>
      <c r="D157" s="144"/>
    </row>
    <row r="158" spans="1:4" ht="17.25" thickBot="1">
      <c r="A158" s="195"/>
      <c r="B158" s="812" t="s">
        <v>486</v>
      </c>
      <c r="C158" s="812"/>
      <c r="D158" s="188" t="s">
        <v>485</v>
      </c>
    </row>
    <row r="159" spans="1:4">
      <c r="A159" s="798" t="s">
        <v>170</v>
      </c>
      <c r="B159" s="800" t="s">
        <v>167</v>
      </c>
      <c r="C159" s="800" t="s">
        <v>484</v>
      </c>
      <c r="D159" s="805" t="s">
        <v>168</v>
      </c>
    </row>
    <row r="160" spans="1:4" ht="17.25" thickBot="1">
      <c r="A160" s="807"/>
      <c r="B160" s="808"/>
      <c r="C160" s="808"/>
      <c r="D160" s="809"/>
    </row>
    <row r="161" spans="1:4">
      <c r="A161" s="205">
        <v>0</v>
      </c>
      <c r="B161" s="182">
        <v>0</v>
      </c>
      <c r="C161" s="204" t="s">
        <v>272</v>
      </c>
      <c r="D161" s="203">
        <v>0</v>
      </c>
    </row>
    <row r="162" spans="1:4">
      <c r="A162" s="202">
        <v>0</v>
      </c>
      <c r="B162" s="177">
        <v>0</v>
      </c>
      <c r="C162" s="201" t="s">
        <v>483</v>
      </c>
      <c r="D162" s="200">
        <v>0</v>
      </c>
    </row>
    <row r="163" spans="1:4">
      <c r="A163" s="199">
        <v>51696</v>
      </c>
      <c r="B163" s="172">
        <v>53924</v>
      </c>
      <c r="C163" s="174" t="s">
        <v>514</v>
      </c>
      <c r="D163" s="198">
        <v>55840</v>
      </c>
    </row>
    <row r="164" spans="1:4">
      <c r="A164" s="199">
        <v>649</v>
      </c>
      <c r="B164" s="172">
        <v>658</v>
      </c>
      <c r="C164" s="174" t="s">
        <v>513</v>
      </c>
      <c r="D164" s="198">
        <v>658</v>
      </c>
    </row>
    <row r="165" spans="1:4">
      <c r="A165" s="199">
        <v>449</v>
      </c>
      <c r="B165" s="172">
        <v>445</v>
      </c>
      <c r="C165" s="174" t="s">
        <v>512</v>
      </c>
      <c r="D165" s="198">
        <v>445</v>
      </c>
    </row>
    <row r="166" spans="1:4">
      <c r="A166" s="199">
        <v>26</v>
      </c>
      <c r="B166" s="172">
        <v>28</v>
      </c>
      <c r="C166" s="174" t="s">
        <v>511</v>
      </c>
      <c r="D166" s="198">
        <v>28</v>
      </c>
    </row>
    <row r="167" spans="1:4">
      <c r="A167" s="199">
        <v>56</v>
      </c>
      <c r="B167" s="172">
        <v>66</v>
      </c>
      <c r="C167" s="174" t="s">
        <v>510</v>
      </c>
      <c r="D167" s="198">
        <v>66</v>
      </c>
    </row>
    <row r="168" spans="1:4">
      <c r="A168" s="199">
        <v>40</v>
      </c>
      <c r="B168" s="172">
        <v>43</v>
      </c>
      <c r="C168" s="174" t="s">
        <v>509</v>
      </c>
      <c r="D168" s="198">
        <v>43</v>
      </c>
    </row>
    <row r="169" spans="1:4">
      <c r="A169" s="199">
        <v>77</v>
      </c>
      <c r="B169" s="172">
        <v>75</v>
      </c>
      <c r="C169" s="174" t="s">
        <v>508</v>
      </c>
      <c r="D169" s="198">
        <v>75</v>
      </c>
    </row>
    <row r="170" spans="1:4">
      <c r="A170" s="199">
        <v>0</v>
      </c>
      <c r="B170" s="172">
        <v>1</v>
      </c>
      <c r="C170" s="174" t="s">
        <v>507</v>
      </c>
      <c r="D170" s="198">
        <v>1</v>
      </c>
    </row>
    <row r="171" spans="1:4">
      <c r="A171" s="199">
        <v>50055</v>
      </c>
      <c r="B171" s="172">
        <v>52068</v>
      </c>
      <c r="C171" s="174" t="s">
        <v>481</v>
      </c>
      <c r="D171" s="198">
        <v>54068</v>
      </c>
    </row>
    <row r="172" spans="1:4">
      <c r="A172" s="199">
        <v>0</v>
      </c>
      <c r="B172" s="172">
        <v>44</v>
      </c>
      <c r="C172" s="174" t="s">
        <v>500</v>
      </c>
      <c r="D172" s="198">
        <v>44</v>
      </c>
    </row>
    <row r="173" spans="1:4">
      <c r="A173" s="199">
        <v>14</v>
      </c>
      <c r="B173" s="172">
        <v>18</v>
      </c>
      <c r="C173" s="174" t="s">
        <v>499</v>
      </c>
      <c r="D173" s="198">
        <v>18</v>
      </c>
    </row>
    <row r="174" spans="1:4">
      <c r="A174" s="199">
        <v>0</v>
      </c>
      <c r="B174" s="172">
        <v>4</v>
      </c>
      <c r="C174" s="174" t="s">
        <v>480</v>
      </c>
      <c r="D174" s="198">
        <v>4</v>
      </c>
    </row>
    <row r="175" spans="1:4">
      <c r="A175" s="199">
        <v>0</v>
      </c>
      <c r="B175" s="172">
        <v>15</v>
      </c>
      <c r="C175" s="174" t="s">
        <v>502</v>
      </c>
      <c r="D175" s="198">
        <v>15</v>
      </c>
    </row>
    <row r="176" spans="1:4">
      <c r="A176" s="199">
        <v>13</v>
      </c>
      <c r="B176" s="172">
        <v>341</v>
      </c>
      <c r="C176" s="174" t="s">
        <v>498</v>
      </c>
      <c r="D176" s="198">
        <v>341</v>
      </c>
    </row>
    <row r="177" spans="1:4">
      <c r="A177" s="199">
        <v>83</v>
      </c>
      <c r="B177" s="172">
        <v>203</v>
      </c>
      <c r="C177" s="174" t="s">
        <v>497</v>
      </c>
      <c r="D177" s="198">
        <v>203</v>
      </c>
    </row>
    <row r="178" spans="1:4">
      <c r="A178" s="199">
        <v>49920</v>
      </c>
      <c r="B178" s="172">
        <v>51362</v>
      </c>
      <c r="C178" s="174" t="s">
        <v>496</v>
      </c>
      <c r="D178" s="198">
        <v>53362</v>
      </c>
    </row>
    <row r="179" spans="1:4">
      <c r="A179" s="199">
        <v>6</v>
      </c>
      <c r="B179" s="172">
        <v>50</v>
      </c>
      <c r="C179" s="174" t="s">
        <v>479</v>
      </c>
      <c r="D179" s="198">
        <v>50</v>
      </c>
    </row>
    <row r="180" spans="1:4">
      <c r="A180" s="199">
        <v>18</v>
      </c>
      <c r="B180" s="172">
        <v>31</v>
      </c>
      <c r="C180" s="174" t="s">
        <v>495</v>
      </c>
      <c r="D180" s="198">
        <v>31</v>
      </c>
    </row>
    <row r="181" spans="1:4">
      <c r="A181" s="199">
        <v>73</v>
      </c>
      <c r="B181" s="172">
        <v>249</v>
      </c>
      <c r="C181" s="174" t="s">
        <v>478</v>
      </c>
      <c r="D181" s="198">
        <v>187</v>
      </c>
    </row>
    <row r="182" spans="1:4">
      <c r="A182" s="199">
        <v>1</v>
      </c>
      <c r="B182" s="172">
        <v>79</v>
      </c>
      <c r="C182" s="174" t="s">
        <v>494</v>
      </c>
      <c r="D182" s="198">
        <v>17</v>
      </c>
    </row>
    <row r="183" spans="1:4">
      <c r="A183" s="199">
        <v>72</v>
      </c>
      <c r="B183" s="172">
        <v>156</v>
      </c>
      <c r="C183" s="174" t="s">
        <v>477</v>
      </c>
      <c r="D183" s="198">
        <v>156</v>
      </c>
    </row>
    <row r="184" spans="1:4">
      <c r="A184" s="199">
        <v>0</v>
      </c>
      <c r="B184" s="172">
        <v>14</v>
      </c>
      <c r="C184" s="174" t="s">
        <v>506</v>
      </c>
      <c r="D184" s="198">
        <v>14</v>
      </c>
    </row>
    <row r="185" spans="1:4">
      <c r="A185" s="199">
        <v>108</v>
      </c>
      <c r="B185" s="172">
        <v>22</v>
      </c>
      <c r="C185" s="174" t="s">
        <v>493</v>
      </c>
      <c r="D185" s="198">
        <v>22</v>
      </c>
    </row>
    <row r="186" spans="1:4">
      <c r="A186" s="199">
        <v>0</v>
      </c>
      <c r="B186" s="172">
        <v>22</v>
      </c>
      <c r="C186" s="174" t="s">
        <v>492</v>
      </c>
      <c r="D186" s="198">
        <v>22</v>
      </c>
    </row>
    <row r="187" spans="1:4">
      <c r="A187" s="199">
        <v>108</v>
      </c>
      <c r="B187" s="172">
        <v>0</v>
      </c>
      <c r="C187" s="174" t="s">
        <v>505</v>
      </c>
      <c r="D187" s="198">
        <v>0</v>
      </c>
    </row>
    <row r="188" spans="1:4">
      <c r="A188" s="199">
        <v>764</v>
      </c>
      <c r="B188" s="172">
        <v>852</v>
      </c>
      <c r="C188" s="174" t="s">
        <v>476</v>
      </c>
      <c r="D188" s="198">
        <v>830</v>
      </c>
    </row>
    <row r="189" spans="1:4">
      <c r="A189" s="199">
        <v>764</v>
      </c>
      <c r="B189" s="172">
        <v>852</v>
      </c>
      <c r="C189" s="174" t="s">
        <v>475</v>
      </c>
      <c r="D189" s="198">
        <v>830</v>
      </c>
    </row>
    <row r="190" spans="1:4">
      <c r="A190" s="199">
        <v>48</v>
      </c>
      <c r="B190" s="172">
        <v>75</v>
      </c>
      <c r="C190" s="174" t="s">
        <v>473</v>
      </c>
      <c r="D190" s="198">
        <v>75</v>
      </c>
    </row>
    <row r="191" spans="1:4">
      <c r="A191" s="199">
        <v>21</v>
      </c>
      <c r="B191" s="172">
        <v>9</v>
      </c>
      <c r="C191" s="174" t="s">
        <v>504</v>
      </c>
      <c r="D191" s="198">
        <v>9</v>
      </c>
    </row>
    <row r="192" spans="1:4" ht="17.25" thickBot="1">
      <c r="A192" s="197">
        <v>26</v>
      </c>
      <c r="B192" s="167">
        <v>66</v>
      </c>
      <c r="C192" s="169" t="s">
        <v>472</v>
      </c>
      <c r="D192" s="196">
        <v>66</v>
      </c>
    </row>
    <row r="193" spans="1:4" ht="21">
      <c r="A193" s="45"/>
      <c r="B193" s="810" t="s">
        <v>282</v>
      </c>
      <c r="C193" s="810"/>
      <c r="D193" s="145"/>
    </row>
    <row r="194" spans="1:4" ht="21">
      <c r="A194" s="45"/>
      <c r="B194" s="810" t="s">
        <v>281</v>
      </c>
      <c r="C194" s="810"/>
      <c r="D194" s="145"/>
    </row>
    <row r="195" spans="1:4" ht="21">
      <c r="A195" s="45"/>
      <c r="B195" s="811" t="s">
        <v>487</v>
      </c>
      <c r="C195" s="811"/>
      <c r="D195" s="144"/>
    </row>
    <row r="196" spans="1:4" ht="17.25" thickBot="1">
      <c r="A196" s="195"/>
      <c r="B196" s="812" t="s">
        <v>486</v>
      </c>
      <c r="C196" s="812"/>
      <c r="D196" s="188" t="s">
        <v>485</v>
      </c>
    </row>
    <row r="197" spans="1:4">
      <c r="A197" s="798" t="s">
        <v>170</v>
      </c>
      <c r="B197" s="800" t="s">
        <v>167</v>
      </c>
      <c r="C197" s="800" t="s">
        <v>484</v>
      </c>
      <c r="D197" s="805" t="s">
        <v>168</v>
      </c>
    </row>
    <row r="198" spans="1:4" ht="17.25" thickBot="1">
      <c r="A198" s="807"/>
      <c r="B198" s="808"/>
      <c r="C198" s="808"/>
      <c r="D198" s="809"/>
    </row>
    <row r="199" spans="1:4">
      <c r="A199" s="205">
        <v>0</v>
      </c>
      <c r="B199" s="182">
        <v>0</v>
      </c>
      <c r="C199" s="204" t="s">
        <v>272</v>
      </c>
      <c r="D199" s="203">
        <v>0</v>
      </c>
    </row>
    <row r="200" spans="1:4">
      <c r="A200" s="202">
        <v>0</v>
      </c>
      <c r="B200" s="177">
        <v>0</v>
      </c>
      <c r="C200" s="201" t="s">
        <v>483</v>
      </c>
      <c r="D200" s="200">
        <v>0</v>
      </c>
    </row>
    <row r="201" spans="1:4">
      <c r="A201" s="199">
        <v>36755</v>
      </c>
      <c r="B201" s="172">
        <v>35499</v>
      </c>
      <c r="C201" s="174" t="s">
        <v>503</v>
      </c>
      <c r="D201" s="198">
        <v>38297</v>
      </c>
    </row>
    <row r="202" spans="1:4">
      <c r="A202" s="199">
        <v>36638</v>
      </c>
      <c r="B202" s="172">
        <v>35454</v>
      </c>
      <c r="C202" s="174" t="s">
        <v>481</v>
      </c>
      <c r="D202" s="198">
        <v>38252</v>
      </c>
    </row>
    <row r="203" spans="1:4">
      <c r="A203" s="199">
        <v>3</v>
      </c>
      <c r="B203" s="172">
        <v>0</v>
      </c>
      <c r="C203" s="174" t="s">
        <v>502</v>
      </c>
      <c r="D203" s="198">
        <v>0</v>
      </c>
    </row>
    <row r="204" spans="1:4">
      <c r="A204" s="199">
        <v>32</v>
      </c>
      <c r="B204" s="172">
        <v>80</v>
      </c>
      <c r="C204" s="174" t="s">
        <v>497</v>
      </c>
      <c r="D204" s="198">
        <v>80</v>
      </c>
    </row>
    <row r="205" spans="1:4">
      <c r="A205" s="199">
        <v>36559</v>
      </c>
      <c r="B205" s="172">
        <v>34982</v>
      </c>
      <c r="C205" s="174" t="s">
        <v>496</v>
      </c>
      <c r="D205" s="198">
        <v>37780</v>
      </c>
    </row>
    <row r="206" spans="1:4">
      <c r="A206" s="199">
        <v>44</v>
      </c>
      <c r="B206" s="172">
        <v>392</v>
      </c>
      <c r="C206" s="174" t="s">
        <v>479</v>
      </c>
      <c r="D206" s="198">
        <v>392</v>
      </c>
    </row>
    <row r="207" spans="1:4">
      <c r="A207" s="199">
        <v>113</v>
      </c>
      <c r="B207" s="172">
        <v>25</v>
      </c>
      <c r="C207" s="174" t="s">
        <v>478</v>
      </c>
      <c r="D207" s="198">
        <v>25</v>
      </c>
    </row>
    <row r="208" spans="1:4">
      <c r="A208" s="199">
        <v>0</v>
      </c>
      <c r="B208" s="172">
        <v>15</v>
      </c>
      <c r="C208" s="174" t="s">
        <v>494</v>
      </c>
      <c r="D208" s="198">
        <v>15</v>
      </c>
    </row>
    <row r="209" spans="1:4">
      <c r="A209" s="199">
        <v>113</v>
      </c>
      <c r="B209" s="172">
        <v>10</v>
      </c>
      <c r="C209" s="174" t="s">
        <v>477</v>
      </c>
      <c r="D209" s="198">
        <v>10</v>
      </c>
    </row>
    <row r="210" spans="1:4">
      <c r="A210" s="199">
        <v>4</v>
      </c>
      <c r="B210" s="172">
        <v>20</v>
      </c>
      <c r="C210" s="174" t="s">
        <v>493</v>
      </c>
      <c r="D210" s="198">
        <v>20</v>
      </c>
    </row>
    <row r="211" spans="1:4" ht="17.25" thickBot="1">
      <c r="A211" s="197">
        <v>4</v>
      </c>
      <c r="B211" s="167">
        <v>20</v>
      </c>
      <c r="C211" s="169" t="s">
        <v>492</v>
      </c>
      <c r="D211" s="196">
        <v>20</v>
      </c>
    </row>
    <row r="212" spans="1:4" ht="21">
      <c r="A212" s="45"/>
      <c r="B212" s="810" t="s">
        <v>282</v>
      </c>
      <c r="C212" s="810"/>
      <c r="D212" s="145"/>
    </row>
    <row r="213" spans="1:4" ht="21">
      <c r="A213" s="45"/>
      <c r="B213" s="810" t="s">
        <v>281</v>
      </c>
      <c r="C213" s="810"/>
      <c r="D213" s="145"/>
    </row>
    <row r="214" spans="1:4" ht="21">
      <c r="A214" s="45"/>
      <c r="B214" s="811" t="s">
        <v>487</v>
      </c>
      <c r="C214" s="811"/>
      <c r="D214" s="144"/>
    </row>
    <row r="215" spans="1:4" ht="17.25" thickBot="1">
      <c r="A215" s="195"/>
      <c r="B215" s="812" t="s">
        <v>486</v>
      </c>
      <c r="C215" s="812"/>
      <c r="D215" s="188" t="s">
        <v>485</v>
      </c>
    </row>
    <row r="216" spans="1:4">
      <c r="A216" s="798" t="s">
        <v>170</v>
      </c>
      <c r="B216" s="800" t="s">
        <v>167</v>
      </c>
      <c r="C216" s="800" t="s">
        <v>484</v>
      </c>
      <c r="D216" s="805" t="s">
        <v>168</v>
      </c>
    </row>
    <row r="217" spans="1:4" ht="17.25" thickBot="1">
      <c r="A217" s="807"/>
      <c r="B217" s="808"/>
      <c r="C217" s="808"/>
      <c r="D217" s="809"/>
    </row>
    <row r="218" spans="1:4">
      <c r="A218" s="205">
        <v>0</v>
      </c>
      <c r="B218" s="182">
        <v>0</v>
      </c>
      <c r="C218" s="204" t="s">
        <v>272</v>
      </c>
      <c r="D218" s="203">
        <v>0</v>
      </c>
    </row>
    <row r="219" spans="1:4">
      <c r="A219" s="202">
        <v>0</v>
      </c>
      <c r="B219" s="177">
        <v>0</v>
      </c>
      <c r="C219" s="201" t="s">
        <v>483</v>
      </c>
      <c r="D219" s="200">
        <v>0</v>
      </c>
    </row>
    <row r="220" spans="1:4">
      <c r="A220" s="199">
        <v>514139</v>
      </c>
      <c r="B220" s="172">
        <v>483756</v>
      </c>
      <c r="C220" s="174" t="s">
        <v>501</v>
      </c>
      <c r="D220" s="198">
        <v>505105</v>
      </c>
    </row>
    <row r="221" spans="1:4">
      <c r="A221" s="199">
        <v>56991</v>
      </c>
      <c r="B221" s="172">
        <v>60998</v>
      </c>
      <c r="C221" s="174" t="s">
        <v>481</v>
      </c>
      <c r="D221" s="198">
        <v>64502</v>
      </c>
    </row>
    <row r="222" spans="1:4">
      <c r="A222" s="199">
        <v>9654</v>
      </c>
      <c r="B222" s="172">
        <v>15000</v>
      </c>
      <c r="C222" s="174" t="s">
        <v>500</v>
      </c>
      <c r="D222" s="198">
        <v>15900</v>
      </c>
    </row>
    <row r="223" spans="1:4">
      <c r="A223" s="199">
        <v>1441</v>
      </c>
      <c r="B223" s="172">
        <v>1460</v>
      </c>
      <c r="C223" s="174" t="s">
        <v>499</v>
      </c>
      <c r="D223" s="198">
        <v>1600</v>
      </c>
    </row>
    <row r="224" spans="1:4">
      <c r="A224" s="199">
        <v>10</v>
      </c>
      <c r="B224" s="172">
        <v>10</v>
      </c>
      <c r="C224" s="174" t="s">
        <v>480</v>
      </c>
      <c r="D224" s="198">
        <v>10</v>
      </c>
    </row>
    <row r="225" spans="1:4">
      <c r="A225" s="199">
        <v>30615</v>
      </c>
      <c r="B225" s="172">
        <v>24801</v>
      </c>
      <c r="C225" s="174" t="s">
        <v>498</v>
      </c>
      <c r="D225" s="198">
        <v>26752</v>
      </c>
    </row>
    <row r="226" spans="1:4">
      <c r="A226" s="199">
        <v>704</v>
      </c>
      <c r="B226" s="172">
        <v>844</v>
      </c>
      <c r="C226" s="174" t="s">
        <v>497</v>
      </c>
      <c r="D226" s="198">
        <v>844</v>
      </c>
    </row>
    <row r="227" spans="1:4">
      <c r="A227" s="199">
        <v>8544</v>
      </c>
      <c r="B227" s="172">
        <v>17600</v>
      </c>
      <c r="C227" s="174" t="s">
        <v>496</v>
      </c>
      <c r="D227" s="198">
        <v>18100</v>
      </c>
    </row>
    <row r="228" spans="1:4">
      <c r="A228" s="199">
        <v>6000</v>
      </c>
      <c r="B228" s="172">
        <v>1243</v>
      </c>
      <c r="C228" s="174" t="s">
        <v>479</v>
      </c>
      <c r="D228" s="198">
        <v>1256</v>
      </c>
    </row>
    <row r="229" spans="1:4">
      <c r="A229" s="199">
        <v>23</v>
      </c>
      <c r="B229" s="172">
        <v>40</v>
      </c>
      <c r="C229" s="174" t="s">
        <v>495</v>
      </c>
      <c r="D229" s="198">
        <v>40</v>
      </c>
    </row>
    <row r="230" spans="1:4">
      <c r="A230" s="199">
        <v>476</v>
      </c>
      <c r="B230" s="172">
        <v>156</v>
      </c>
      <c r="C230" s="174" t="s">
        <v>478</v>
      </c>
      <c r="D230" s="198">
        <v>158</v>
      </c>
    </row>
    <row r="231" spans="1:4">
      <c r="A231" s="199">
        <v>219</v>
      </c>
      <c r="B231" s="172">
        <v>123</v>
      </c>
      <c r="C231" s="174" t="s">
        <v>494</v>
      </c>
      <c r="D231" s="198">
        <v>123</v>
      </c>
    </row>
    <row r="232" spans="1:4">
      <c r="A232" s="199">
        <v>257</v>
      </c>
      <c r="B232" s="172">
        <v>33</v>
      </c>
      <c r="C232" s="174" t="s">
        <v>477</v>
      </c>
      <c r="D232" s="198">
        <v>35</v>
      </c>
    </row>
    <row r="233" spans="1:4">
      <c r="A233" s="199">
        <v>40381</v>
      </c>
      <c r="B233" s="172">
        <v>33600</v>
      </c>
      <c r="C233" s="174" t="s">
        <v>493</v>
      </c>
      <c r="D233" s="198">
        <v>33600</v>
      </c>
    </row>
    <row r="234" spans="1:4">
      <c r="A234" s="199">
        <v>40381</v>
      </c>
      <c r="B234" s="172">
        <v>33600</v>
      </c>
      <c r="C234" s="174" t="s">
        <v>492</v>
      </c>
      <c r="D234" s="198">
        <v>33600</v>
      </c>
    </row>
    <row r="235" spans="1:4">
      <c r="A235" s="199">
        <v>263</v>
      </c>
      <c r="B235" s="172">
        <v>272</v>
      </c>
      <c r="C235" s="174" t="s">
        <v>476</v>
      </c>
      <c r="D235" s="198">
        <v>115</v>
      </c>
    </row>
    <row r="236" spans="1:4">
      <c r="A236" s="199">
        <v>45</v>
      </c>
      <c r="B236" s="172">
        <v>45</v>
      </c>
      <c r="C236" s="174" t="s">
        <v>475</v>
      </c>
      <c r="D236" s="198">
        <v>15</v>
      </c>
    </row>
    <row r="237" spans="1:4">
      <c r="A237" s="199">
        <v>218</v>
      </c>
      <c r="B237" s="172">
        <v>227</v>
      </c>
      <c r="C237" s="174" t="s">
        <v>474</v>
      </c>
      <c r="D237" s="198">
        <v>100</v>
      </c>
    </row>
    <row r="238" spans="1:4">
      <c r="A238" s="199">
        <v>2</v>
      </c>
      <c r="B238" s="172">
        <v>2</v>
      </c>
      <c r="C238" s="174" t="s">
        <v>473</v>
      </c>
      <c r="D238" s="198">
        <v>2</v>
      </c>
    </row>
    <row r="239" spans="1:4">
      <c r="A239" s="199">
        <v>2</v>
      </c>
      <c r="B239" s="172">
        <v>2</v>
      </c>
      <c r="C239" s="174" t="s">
        <v>472</v>
      </c>
      <c r="D239" s="198">
        <v>2</v>
      </c>
    </row>
    <row r="240" spans="1:4" ht="33">
      <c r="A240" s="199">
        <v>416026</v>
      </c>
      <c r="B240" s="172">
        <v>388728</v>
      </c>
      <c r="C240" s="174" t="s">
        <v>471</v>
      </c>
      <c r="D240" s="198">
        <v>406728</v>
      </c>
    </row>
    <row r="241" spans="1:4">
      <c r="A241" s="199">
        <v>202146</v>
      </c>
      <c r="B241" s="172">
        <v>330978</v>
      </c>
      <c r="C241" s="174" t="s">
        <v>470</v>
      </c>
      <c r="D241" s="198">
        <v>211978</v>
      </c>
    </row>
    <row r="242" spans="1:4" ht="17.25" thickBot="1">
      <c r="A242" s="197">
        <v>213881</v>
      </c>
      <c r="B242" s="167">
        <v>57750</v>
      </c>
      <c r="C242" s="169" t="s">
        <v>491</v>
      </c>
      <c r="D242" s="196">
        <v>194750</v>
      </c>
    </row>
    <row r="243" spans="1:4" ht="21">
      <c r="A243" s="45"/>
      <c r="B243" s="810" t="s">
        <v>282</v>
      </c>
      <c r="C243" s="810"/>
      <c r="D243" s="145"/>
    </row>
    <row r="244" spans="1:4" ht="21">
      <c r="A244" s="45"/>
      <c r="B244" s="810" t="s">
        <v>281</v>
      </c>
      <c r="C244" s="810"/>
      <c r="D244" s="145"/>
    </row>
    <row r="245" spans="1:4" ht="21">
      <c r="A245" s="45"/>
      <c r="B245" s="811" t="s">
        <v>487</v>
      </c>
      <c r="C245" s="811"/>
      <c r="D245" s="144"/>
    </row>
    <row r="246" spans="1:4" ht="17.25" thickBot="1">
      <c r="A246" s="195"/>
      <c r="B246" s="812" t="s">
        <v>486</v>
      </c>
      <c r="C246" s="812"/>
      <c r="D246" s="188" t="s">
        <v>485</v>
      </c>
    </row>
    <row r="247" spans="1:4">
      <c r="A247" s="798" t="s">
        <v>170</v>
      </c>
      <c r="B247" s="800" t="s">
        <v>167</v>
      </c>
      <c r="C247" s="800" t="s">
        <v>484</v>
      </c>
      <c r="D247" s="805" t="s">
        <v>168</v>
      </c>
    </row>
    <row r="248" spans="1:4" ht="17.25" thickBot="1">
      <c r="A248" s="807"/>
      <c r="B248" s="808"/>
      <c r="C248" s="808"/>
      <c r="D248" s="809"/>
    </row>
    <row r="249" spans="1:4">
      <c r="A249" s="205">
        <v>0</v>
      </c>
      <c r="B249" s="182">
        <v>0</v>
      </c>
      <c r="C249" s="204" t="s">
        <v>272</v>
      </c>
      <c r="D249" s="203">
        <v>0</v>
      </c>
    </row>
    <row r="250" spans="1:4">
      <c r="A250" s="202">
        <v>0</v>
      </c>
      <c r="B250" s="177">
        <v>0</v>
      </c>
      <c r="C250" s="201" t="s">
        <v>483</v>
      </c>
      <c r="D250" s="200">
        <v>0</v>
      </c>
    </row>
    <row r="251" spans="1:4">
      <c r="A251" s="199">
        <v>283</v>
      </c>
      <c r="B251" s="172">
        <v>0</v>
      </c>
      <c r="C251" s="174" t="s">
        <v>490</v>
      </c>
      <c r="D251" s="198">
        <v>0</v>
      </c>
    </row>
    <row r="252" spans="1:4">
      <c r="A252" s="199">
        <v>283</v>
      </c>
      <c r="B252" s="172">
        <v>0</v>
      </c>
      <c r="C252" s="174" t="s">
        <v>489</v>
      </c>
      <c r="D252" s="198">
        <v>0</v>
      </c>
    </row>
    <row r="253" spans="1:4" ht="17.25" thickBot="1">
      <c r="A253" s="197">
        <v>283</v>
      </c>
      <c r="B253" s="167">
        <v>0</v>
      </c>
      <c r="C253" s="169" t="s">
        <v>488</v>
      </c>
      <c r="D253" s="196">
        <v>0</v>
      </c>
    </row>
    <row r="254" spans="1:4" ht="21">
      <c r="A254" s="45"/>
      <c r="B254" s="810" t="s">
        <v>282</v>
      </c>
      <c r="C254" s="810"/>
      <c r="D254" s="145"/>
    </row>
    <row r="255" spans="1:4" ht="21">
      <c r="A255" s="45"/>
      <c r="B255" s="810" t="s">
        <v>281</v>
      </c>
      <c r="C255" s="810"/>
      <c r="D255" s="145"/>
    </row>
    <row r="256" spans="1:4" ht="21">
      <c r="A256" s="45"/>
      <c r="B256" s="811" t="s">
        <v>487</v>
      </c>
      <c r="C256" s="811"/>
      <c r="D256" s="144"/>
    </row>
    <row r="257" spans="1:4" ht="17.25" thickBot="1">
      <c r="A257" s="195"/>
      <c r="B257" s="812" t="s">
        <v>486</v>
      </c>
      <c r="C257" s="812"/>
      <c r="D257" s="188" t="s">
        <v>485</v>
      </c>
    </row>
    <row r="258" spans="1:4">
      <c r="A258" s="798" t="s">
        <v>170</v>
      </c>
      <c r="B258" s="800" t="s">
        <v>167</v>
      </c>
      <c r="C258" s="800" t="s">
        <v>484</v>
      </c>
      <c r="D258" s="805" t="s">
        <v>168</v>
      </c>
    </row>
    <row r="259" spans="1:4" ht="17.25" thickBot="1">
      <c r="A259" s="807"/>
      <c r="B259" s="808"/>
      <c r="C259" s="808"/>
      <c r="D259" s="809"/>
    </row>
    <row r="260" spans="1:4">
      <c r="A260" s="205">
        <v>0</v>
      </c>
      <c r="B260" s="182">
        <v>0</v>
      </c>
      <c r="C260" s="204" t="s">
        <v>272</v>
      </c>
      <c r="D260" s="203">
        <v>0</v>
      </c>
    </row>
    <row r="261" spans="1:4">
      <c r="A261" s="202">
        <v>0</v>
      </c>
      <c r="B261" s="177">
        <v>0</v>
      </c>
      <c r="C261" s="201" t="s">
        <v>483</v>
      </c>
      <c r="D261" s="200">
        <v>0</v>
      </c>
    </row>
    <row r="262" spans="1:4">
      <c r="A262" s="199">
        <v>111663</v>
      </c>
      <c r="B262" s="172">
        <v>96297</v>
      </c>
      <c r="C262" s="174" t="s">
        <v>482</v>
      </c>
      <c r="D262" s="198">
        <v>128712</v>
      </c>
    </row>
    <row r="263" spans="1:4">
      <c r="A263" s="199">
        <v>108514</v>
      </c>
      <c r="B263" s="172">
        <v>93377</v>
      </c>
      <c r="C263" s="174" t="s">
        <v>481</v>
      </c>
      <c r="D263" s="198">
        <v>116819</v>
      </c>
    </row>
    <row r="264" spans="1:4">
      <c r="A264" s="199">
        <v>4</v>
      </c>
      <c r="B264" s="172">
        <v>0</v>
      </c>
      <c r="C264" s="174" t="s">
        <v>480</v>
      </c>
      <c r="D264" s="198">
        <v>0</v>
      </c>
    </row>
    <row r="265" spans="1:4">
      <c r="A265" s="199">
        <v>108510</v>
      </c>
      <c r="B265" s="172">
        <v>93377</v>
      </c>
      <c r="C265" s="174" t="s">
        <v>479</v>
      </c>
      <c r="D265" s="198">
        <v>116819</v>
      </c>
    </row>
    <row r="266" spans="1:4">
      <c r="A266" s="199">
        <v>11</v>
      </c>
      <c r="B266" s="172">
        <v>40</v>
      </c>
      <c r="C266" s="174" t="s">
        <v>478</v>
      </c>
      <c r="D266" s="198">
        <v>40</v>
      </c>
    </row>
    <row r="267" spans="1:4">
      <c r="A267" s="199">
        <v>11</v>
      </c>
      <c r="B267" s="172">
        <v>40</v>
      </c>
      <c r="C267" s="174" t="s">
        <v>477</v>
      </c>
      <c r="D267" s="198">
        <v>40</v>
      </c>
    </row>
    <row r="268" spans="1:4">
      <c r="A268" s="199">
        <v>3077</v>
      </c>
      <c r="B268" s="172">
        <v>2880</v>
      </c>
      <c r="C268" s="174" t="s">
        <v>476</v>
      </c>
      <c r="D268" s="198">
        <v>2853</v>
      </c>
    </row>
    <row r="269" spans="1:4">
      <c r="A269" s="199">
        <v>2853</v>
      </c>
      <c r="B269" s="172">
        <v>2880</v>
      </c>
      <c r="C269" s="174" t="s">
        <v>475</v>
      </c>
      <c r="D269" s="198">
        <v>2853</v>
      </c>
    </row>
    <row r="270" spans="1:4">
      <c r="A270" s="199">
        <v>224</v>
      </c>
      <c r="B270" s="172">
        <v>0</v>
      </c>
      <c r="C270" s="174" t="s">
        <v>474</v>
      </c>
      <c r="D270" s="198">
        <v>0</v>
      </c>
    </row>
    <row r="271" spans="1:4">
      <c r="A271" s="199">
        <v>61</v>
      </c>
      <c r="B271" s="172">
        <v>0</v>
      </c>
      <c r="C271" s="174" t="s">
        <v>473</v>
      </c>
      <c r="D271" s="198">
        <v>0</v>
      </c>
    </row>
    <row r="272" spans="1:4">
      <c r="A272" s="199">
        <v>61</v>
      </c>
      <c r="B272" s="172">
        <v>0</v>
      </c>
      <c r="C272" s="174" t="s">
        <v>472</v>
      </c>
      <c r="D272" s="198">
        <v>0</v>
      </c>
    </row>
    <row r="273" spans="1:4" ht="33">
      <c r="A273" s="199">
        <v>0</v>
      </c>
      <c r="B273" s="172">
        <v>0</v>
      </c>
      <c r="C273" s="174" t="s">
        <v>471</v>
      </c>
      <c r="D273" s="198">
        <v>9000</v>
      </c>
    </row>
    <row r="274" spans="1:4" ht="17.25" thickBot="1">
      <c r="A274" s="197">
        <v>0</v>
      </c>
      <c r="B274" s="167">
        <v>0</v>
      </c>
      <c r="C274" s="169" t="s">
        <v>470</v>
      </c>
      <c r="D274" s="196">
        <v>9000</v>
      </c>
    </row>
  </sheetData>
  <mergeCells count="80">
    <mergeCell ref="B1:C1"/>
    <mergeCell ref="B2:C2"/>
    <mergeCell ref="B3:C3"/>
    <mergeCell ref="B4:C4"/>
    <mergeCell ref="A5:A6"/>
    <mergeCell ref="B5:B6"/>
    <mergeCell ref="C5:C6"/>
    <mergeCell ref="D5:D6"/>
    <mergeCell ref="B36:C36"/>
    <mergeCell ref="B37:C37"/>
    <mergeCell ref="B38:C38"/>
    <mergeCell ref="B39:C39"/>
    <mergeCell ref="A40:A41"/>
    <mergeCell ref="B40:B41"/>
    <mergeCell ref="C40:C41"/>
    <mergeCell ref="D40:D41"/>
    <mergeCell ref="B60:C60"/>
    <mergeCell ref="B61:C61"/>
    <mergeCell ref="B62:C62"/>
    <mergeCell ref="B63:C63"/>
    <mergeCell ref="A64:A65"/>
    <mergeCell ref="B64:B65"/>
    <mergeCell ref="C64:C65"/>
    <mergeCell ref="D64:D65"/>
    <mergeCell ref="B81:C81"/>
    <mergeCell ref="B82:C82"/>
    <mergeCell ref="B83:C83"/>
    <mergeCell ref="B84:C84"/>
    <mergeCell ref="A85:A86"/>
    <mergeCell ref="B85:B86"/>
    <mergeCell ref="C85:C86"/>
    <mergeCell ref="D85:D86"/>
    <mergeCell ref="B122:C122"/>
    <mergeCell ref="B123:C123"/>
    <mergeCell ref="B124:C124"/>
    <mergeCell ref="B125:C125"/>
    <mergeCell ref="A126:A127"/>
    <mergeCell ref="B126:B127"/>
    <mergeCell ref="C126:C127"/>
    <mergeCell ref="D126:D127"/>
    <mergeCell ref="B155:C155"/>
    <mergeCell ref="B156:C156"/>
    <mergeCell ref="B157:C157"/>
    <mergeCell ref="B158:C158"/>
    <mergeCell ref="A159:A160"/>
    <mergeCell ref="B159:B160"/>
    <mergeCell ref="C159:C160"/>
    <mergeCell ref="D159:D160"/>
    <mergeCell ref="B193:C193"/>
    <mergeCell ref="B194:C194"/>
    <mergeCell ref="B195:C195"/>
    <mergeCell ref="B196:C196"/>
    <mergeCell ref="A197:A198"/>
    <mergeCell ref="B197:B198"/>
    <mergeCell ref="C197:C198"/>
    <mergeCell ref="D197:D198"/>
    <mergeCell ref="B212:C212"/>
    <mergeCell ref="B213:C213"/>
    <mergeCell ref="B214:C214"/>
    <mergeCell ref="B215:C215"/>
    <mergeCell ref="A216:A217"/>
    <mergeCell ref="B216:B217"/>
    <mergeCell ref="C216:C217"/>
    <mergeCell ref="D216:D217"/>
    <mergeCell ref="B243:C243"/>
    <mergeCell ref="B244:C244"/>
    <mergeCell ref="B245:C245"/>
    <mergeCell ref="B246:C246"/>
    <mergeCell ref="A247:A248"/>
    <mergeCell ref="B247:B248"/>
    <mergeCell ref="C247:C248"/>
    <mergeCell ref="A258:A259"/>
    <mergeCell ref="B258:B259"/>
    <mergeCell ref="C258:C259"/>
    <mergeCell ref="D258:D259"/>
    <mergeCell ref="D247:D248"/>
    <mergeCell ref="B254:C254"/>
    <mergeCell ref="B255:C255"/>
    <mergeCell ref="B256:C256"/>
    <mergeCell ref="B257:C257"/>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9" manualBreakCount="9">
    <brk id="35" max="16383" man="1"/>
    <brk id="59" max="16383" man="1"/>
    <brk id="80" max="16383" man="1"/>
    <brk id="121" max="16383" man="1"/>
    <brk id="154" max="16383" man="1"/>
    <brk id="192" max="16383" man="1"/>
    <brk id="211" max="16383" man="1"/>
    <brk id="242" max="16383" man="1"/>
    <brk id="253"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B6ECF-5D9B-44E1-B0CD-56BDD01CA666}">
  <sheetPr>
    <tabColor rgb="FFFFFF00"/>
  </sheetPr>
  <dimension ref="A1:B260"/>
  <sheetViews>
    <sheetView topLeftCell="A222" workbookViewId="0">
      <selection activeCell="B229" sqref="B229"/>
    </sheetView>
  </sheetViews>
  <sheetFormatPr defaultRowHeight="16.5"/>
  <cols>
    <col min="1" max="1" width="20.375" customWidth="1"/>
    <col min="2" max="2" width="60.5" customWidth="1"/>
  </cols>
  <sheetData>
    <row r="1" spans="1:2" ht="21">
      <c r="A1" s="810" t="s">
        <v>282</v>
      </c>
      <c r="B1" s="810"/>
    </row>
    <row r="2" spans="1:2" ht="21">
      <c r="A2" s="810" t="s">
        <v>281</v>
      </c>
      <c r="B2" s="810"/>
    </row>
    <row r="3" spans="1:2" ht="21">
      <c r="A3" s="811" t="s">
        <v>550</v>
      </c>
      <c r="B3" s="811"/>
    </row>
    <row r="4" spans="1:2" ht="17.25" thickBot="1">
      <c r="A4" s="812" t="s">
        <v>172</v>
      </c>
      <c r="B4" s="812"/>
    </row>
    <row r="5" spans="1:2" ht="17.25" thickBot="1">
      <c r="A5" s="813" t="s">
        <v>549</v>
      </c>
      <c r="B5" s="814"/>
    </row>
    <row r="6" spans="1:2">
      <c r="A6" s="185" t="s">
        <v>548</v>
      </c>
      <c r="B6" s="211"/>
    </row>
    <row r="7" spans="1:2">
      <c r="A7" s="180" t="s">
        <v>686</v>
      </c>
      <c r="B7" s="210"/>
    </row>
    <row r="8" spans="1:2">
      <c r="A8" s="180" t="s">
        <v>720</v>
      </c>
      <c r="B8" s="210"/>
    </row>
    <row r="9" spans="1:2" ht="33">
      <c r="A9" s="208" t="s">
        <v>684</v>
      </c>
      <c r="B9" s="209"/>
    </row>
    <row r="10" spans="1:2" ht="49.5">
      <c r="A10" s="208" t="s">
        <v>683</v>
      </c>
      <c r="B10" s="171" t="s">
        <v>719</v>
      </c>
    </row>
    <row r="11" spans="1:2" ht="49.5">
      <c r="A11" s="208" t="s">
        <v>718</v>
      </c>
      <c r="B11" s="171" t="s">
        <v>717</v>
      </c>
    </row>
    <row r="12" spans="1:2" ht="33">
      <c r="A12" s="208" t="s">
        <v>716</v>
      </c>
      <c r="B12" s="171" t="s">
        <v>715</v>
      </c>
    </row>
    <row r="13" spans="1:2" ht="82.5">
      <c r="A13" s="208" t="s">
        <v>681</v>
      </c>
      <c r="B13" s="171" t="s">
        <v>714</v>
      </c>
    </row>
    <row r="14" spans="1:2" ht="66">
      <c r="A14" s="208" t="s">
        <v>679</v>
      </c>
      <c r="B14" s="171" t="s">
        <v>713</v>
      </c>
    </row>
    <row r="15" spans="1:2" ht="115.5">
      <c r="A15" s="208" t="s">
        <v>677</v>
      </c>
      <c r="B15" s="171" t="s">
        <v>712</v>
      </c>
    </row>
    <row r="16" spans="1:2" ht="33">
      <c r="A16" s="208" t="s">
        <v>711</v>
      </c>
      <c r="B16" s="171" t="s">
        <v>710</v>
      </c>
    </row>
    <row r="17" spans="1:2" ht="33">
      <c r="A17" s="208" t="s">
        <v>675</v>
      </c>
      <c r="B17" s="209"/>
    </row>
    <row r="18" spans="1:2" ht="33">
      <c r="A18" s="208" t="s">
        <v>709</v>
      </c>
      <c r="B18" s="171" t="s">
        <v>708</v>
      </c>
    </row>
    <row r="19" spans="1:2" ht="115.5">
      <c r="A19" s="208" t="s">
        <v>674</v>
      </c>
      <c r="B19" s="171" t="s">
        <v>707</v>
      </c>
    </row>
    <row r="20" spans="1:2" ht="33">
      <c r="A20" s="208" t="s">
        <v>706</v>
      </c>
      <c r="B20" s="209"/>
    </row>
    <row r="21" spans="1:2" ht="33">
      <c r="A21" s="208" t="s">
        <v>705</v>
      </c>
      <c r="B21" s="171" t="s">
        <v>704</v>
      </c>
    </row>
    <row r="22" spans="1:2" ht="33">
      <c r="A22" s="208" t="s">
        <v>703</v>
      </c>
      <c r="B22" s="171" t="s">
        <v>702</v>
      </c>
    </row>
    <row r="23" spans="1:2" ht="33">
      <c r="A23" s="208" t="s">
        <v>701</v>
      </c>
      <c r="B23" s="171" t="s">
        <v>700</v>
      </c>
    </row>
    <row r="24" spans="1:2" ht="33">
      <c r="A24" s="208" t="s">
        <v>672</v>
      </c>
      <c r="B24" s="209"/>
    </row>
    <row r="25" spans="1:2" ht="66">
      <c r="A25" s="208" t="s">
        <v>671</v>
      </c>
      <c r="B25" s="171" t="s">
        <v>699</v>
      </c>
    </row>
    <row r="26" spans="1:2" ht="33">
      <c r="A26" s="208" t="s">
        <v>669</v>
      </c>
      <c r="B26" s="209"/>
    </row>
    <row r="27" spans="1:2" ht="49.5">
      <c r="A27" s="208" t="s">
        <v>698</v>
      </c>
      <c r="B27" s="171" t="s">
        <v>697</v>
      </c>
    </row>
    <row r="28" spans="1:2" ht="17.25" thickBot="1">
      <c r="A28" s="207"/>
      <c r="B28" s="206"/>
    </row>
    <row r="29" spans="1:2">
      <c r="A29" s="797"/>
      <c r="B29" s="797"/>
    </row>
    <row r="30" spans="1:2" ht="21">
      <c r="A30" s="810" t="s">
        <v>282</v>
      </c>
      <c r="B30" s="810"/>
    </row>
    <row r="31" spans="1:2" ht="21">
      <c r="A31" s="810" t="s">
        <v>281</v>
      </c>
      <c r="B31" s="810"/>
    </row>
    <row r="32" spans="1:2" ht="21">
      <c r="A32" s="811" t="s">
        <v>550</v>
      </c>
      <c r="B32" s="811"/>
    </row>
    <row r="33" spans="1:2" ht="17.25" thickBot="1">
      <c r="A33" s="812" t="s">
        <v>486</v>
      </c>
      <c r="B33" s="812"/>
    </row>
    <row r="34" spans="1:2" ht="17.25" thickBot="1">
      <c r="A34" s="813" t="s">
        <v>549</v>
      </c>
      <c r="B34" s="814"/>
    </row>
    <row r="35" spans="1:2">
      <c r="A35" s="185" t="s">
        <v>548</v>
      </c>
      <c r="B35" s="211"/>
    </row>
    <row r="36" spans="1:2">
      <c r="A36" s="180" t="s">
        <v>686</v>
      </c>
      <c r="B36" s="210"/>
    </row>
    <row r="37" spans="1:2">
      <c r="A37" s="180" t="s">
        <v>696</v>
      </c>
      <c r="B37" s="210"/>
    </row>
    <row r="38" spans="1:2" ht="33">
      <c r="A38" s="208" t="s">
        <v>684</v>
      </c>
      <c r="B38" s="209"/>
    </row>
    <row r="39" spans="1:2" ht="66">
      <c r="A39" s="208" t="s">
        <v>681</v>
      </c>
      <c r="B39" s="171" t="s">
        <v>695</v>
      </c>
    </row>
    <row r="40" spans="1:2" ht="33">
      <c r="A40" s="208" t="s">
        <v>679</v>
      </c>
      <c r="B40" s="171" t="s">
        <v>678</v>
      </c>
    </row>
    <row r="41" spans="1:2" ht="66">
      <c r="A41" s="208" t="s">
        <v>694</v>
      </c>
      <c r="B41" s="171" t="s">
        <v>693</v>
      </c>
    </row>
    <row r="42" spans="1:2" ht="66">
      <c r="A42" s="208" t="s">
        <v>677</v>
      </c>
      <c r="B42" s="171" t="s">
        <v>692</v>
      </c>
    </row>
    <row r="43" spans="1:2" ht="33">
      <c r="A43" s="208" t="s">
        <v>672</v>
      </c>
      <c r="B43" s="209"/>
    </row>
    <row r="44" spans="1:2" ht="49.5">
      <c r="A44" s="208" t="s">
        <v>671</v>
      </c>
      <c r="B44" s="171" t="s">
        <v>691</v>
      </c>
    </row>
    <row r="45" spans="1:2" ht="33">
      <c r="A45" s="208" t="s">
        <v>690</v>
      </c>
      <c r="B45" s="171" t="s">
        <v>689</v>
      </c>
    </row>
    <row r="46" spans="1:2" ht="33">
      <c r="A46" s="208" t="s">
        <v>669</v>
      </c>
      <c r="B46" s="209"/>
    </row>
    <row r="47" spans="1:2" ht="33">
      <c r="A47" s="208" t="s">
        <v>668</v>
      </c>
      <c r="B47" s="171" t="s">
        <v>688</v>
      </c>
    </row>
    <row r="48" spans="1:2" ht="33">
      <c r="A48" s="208" t="s">
        <v>666</v>
      </c>
      <c r="B48" s="171" t="s">
        <v>687</v>
      </c>
    </row>
    <row r="49" spans="1:2" ht="17.25" thickBot="1">
      <c r="A49" s="207"/>
      <c r="B49" s="206"/>
    </row>
    <row r="50" spans="1:2">
      <c r="A50" s="797"/>
      <c r="B50" s="797"/>
    </row>
    <row r="51" spans="1:2" ht="21">
      <c r="A51" s="810" t="s">
        <v>282</v>
      </c>
      <c r="B51" s="810"/>
    </row>
    <row r="52" spans="1:2" ht="21">
      <c r="A52" s="810" t="s">
        <v>281</v>
      </c>
      <c r="B52" s="810"/>
    </row>
    <row r="53" spans="1:2" ht="21">
      <c r="A53" s="811" t="s">
        <v>550</v>
      </c>
      <c r="B53" s="811"/>
    </row>
    <row r="54" spans="1:2" ht="17.25" thickBot="1">
      <c r="A54" s="812" t="s">
        <v>486</v>
      </c>
      <c r="B54" s="812"/>
    </row>
    <row r="55" spans="1:2" ht="17.25" thickBot="1">
      <c r="A55" s="813" t="s">
        <v>549</v>
      </c>
      <c r="B55" s="814"/>
    </row>
    <row r="56" spans="1:2">
      <c r="A56" s="185" t="s">
        <v>548</v>
      </c>
      <c r="B56" s="211"/>
    </row>
    <row r="57" spans="1:2">
      <c r="A57" s="180" t="s">
        <v>686</v>
      </c>
      <c r="B57" s="210"/>
    </row>
    <row r="58" spans="1:2">
      <c r="A58" s="180" t="s">
        <v>685</v>
      </c>
      <c r="B58" s="210"/>
    </row>
    <row r="59" spans="1:2" ht="33">
      <c r="A59" s="208" t="s">
        <v>684</v>
      </c>
      <c r="B59" s="209"/>
    </row>
    <row r="60" spans="1:2" ht="33">
      <c r="A60" s="208" t="s">
        <v>683</v>
      </c>
      <c r="B60" s="171" t="s">
        <v>682</v>
      </c>
    </row>
    <row r="61" spans="1:2" ht="49.5">
      <c r="A61" s="208" t="s">
        <v>681</v>
      </c>
      <c r="B61" s="171" t="s">
        <v>680</v>
      </c>
    </row>
    <row r="62" spans="1:2" ht="33">
      <c r="A62" s="208" t="s">
        <v>679</v>
      </c>
      <c r="B62" s="171" t="s">
        <v>678</v>
      </c>
    </row>
    <row r="63" spans="1:2" ht="66">
      <c r="A63" s="208" t="s">
        <v>677</v>
      </c>
      <c r="B63" s="171" t="s">
        <v>676</v>
      </c>
    </row>
    <row r="64" spans="1:2" ht="33">
      <c r="A64" s="208" t="s">
        <v>675</v>
      </c>
      <c r="B64" s="209"/>
    </row>
    <row r="65" spans="1:2" ht="33">
      <c r="A65" s="208" t="s">
        <v>674</v>
      </c>
      <c r="B65" s="171" t="s">
        <v>673</v>
      </c>
    </row>
    <row r="66" spans="1:2" ht="33">
      <c r="A66" s="208" t="s">
        <v>672</v>
      </c>
      <c r="B66" s="209"/>
    </row>
    <row r="67" spans="1:2" ht="66">
      <c r="A67" s="208" t="s">
        <v>671</v>
      </c>
      <c r="B67" s="171" t="s">
        <v>670</v>
      </c>
    </row>
    <row r="68" spans="1:2" ht="33">
      <c r="A68" s="208" t="s">
        <v>669</v>
      </c>
      <c r="B68" s="209"/>
    </row>
    <row r="69" spans="1:2" ht="33">
      <c r="A69" s="208" t="s">
        <v>668</v>
      </c>
      <c r="B69" s="171" t="s">
        <v>667</v>
      </c>
    </row>
    <row r="70" spans="1:2" ht="33">
      <c r="A70" s="208" t="s">
        <v>666</v>
      </c>
      <c r="B70" s="171" t="s">
        <v>665</v>
      </c>
    </row>
    <row r="71" spans="1:2" ht="17.25" thickBot="1">
      <c r="A71" s="207"/>
      <c r="B71" s="206"/>
    </row>
    <row r="72" spans="1:2">
      <c r="A72" s="797"/>
      <c r="B72" s="797"/>
    </row>
    <row r="73" spans="1:2" ht="21">
      <c r="A73" s="810" t="s">
        <v>282</v>
      </c>
      <c r="B73" s="810"/>
    </row>
    <row r="74" spans="1:2" ht="21">
      <c r="A74" s="810" t="s">
        <v>281</v>
      </c>
      <c r="B74" s="810"/>
    </row>
    <row r="75" spans="1:2" ht="21">
      <c r="A75" s="811" t="s">
        <v>550</v>
      </c>
      <c r="B75" s="811"/>
    </row>
    <row r="76" spans="1:2" ht="17.25" thickBot="1">
      <c r="A76" s="812" t="s">
        <v>486</v>
      </c>
      <c r="B76" s="812"/>
    </row>
    <row r="77" spans="1:2" ht="17.25" thickBot="1">
      <c r="A77" s="813" t="s">
        <v>549</v>
      </c>
      <c r="B77" s="814"/>
    </row>
    <row r="78" spans="1:2">
      <c r="A78" s="185" t="s">
        <v>548</v>
      </c>
      <c r="B78" s="211"/>
    </row>
    <row r="79" spans="1:2">
      <c r="A79" s="180" t="s">
        <v>547</v>
      </c>
      <c r="B79" s="210"/>
    </row>
    <row r="80" spans="1:2">
      <c r="A80" s="180" t="s">
        <v>664</v>
      </c>
      <c r="B80" s="210"/>
    </row>
    <row r="81" spans="1:2" ht="33">
      <c r="A81" s="208" t="s">
        <v>620</v>
      </c>
      <c r="B81" s="209"/>
    </row>
    <row r="82" spans="1:2" ht="33">
      <c r="A82" s="208" t="s">
        <v>663</v>
      </c>
      <c r="B82" s="171" t="s">
        <v>662</v>
      </c>
    </row>
    <row r="83" spans="1:2" ht="49.5">
      <c r="A83" s="208" t="s">
        <v>617</v>
      </c>
      <c r="B83" s="171" t="s">
        <v>661</v>
      </c>
    </row>
    <row r="84" spans="1:2" ht="49.5">
      <c r="A84" s="208" t="s">
        <v>615</v>
      </c>
      <c r="B84" s="171" t="s">
        <v>660</v>
      </c>
    </row>
    <row r="85" spans="1:2" ht="49.5">
      <c r="A85" s="208" t="s">
        <v>613</v>
      </c>
      <c r="B85" s="171" t="s">
        <v>659</v>
      </c>
    </row>
    <row r="86" spans="1:2" ht="82.5">
      <c r="A86" s="208" t="s">
        <v>611</v>
      </c>
      <c r="B86" s="171" t="s">
        <v>658</v>
      </c>
    </row>
    <row r="87" spans="1:2" ht="33">
      <c r="A87" s="208" t="s">
        <v>545</v>
      </c>
      <c r="B87" s="209"/>
    </row>
    <row r="88" spans="1:2" ht="49.5">
      <c r="A88" s="208" t="s">
        <v>580</v>
      </c>
      <c r="B88" s="171" t="s">
        <v>657</v>
      </c>
    </row>
    <row r="89" spans="1:2" ht="49.5">
      <c r="A89" s="208" t="s">
        <v>578</v>
      </c>
      <c r="B89" s="171" t="s">
        <v>656</v>
      </c>
    </row>
    <row r="90" spans="1:2" ht="33">
      <c r="A90" s="208" t="s">
        <v>576</v>
      </c>
      <c r="B90" s="171" t="s">
        <v>655</v>
      </c>
    </row>
    <row r="91" spans="1:2" ht="33">
      <c r="A91" s="208" t="s">
        <v>604</v>
      </c>
      <c r="B91" s="171" t="s">
        <v>654</v>
      </c>
    </row>
    <row r="92" spans="1:2" ht="214.5">
      <c r="A92" s="208" t="s">
        <v>574</v>
      </c>
      <c r="B92" s="171" t="s">
        <v>653</v>
      </c>
    </row>
    <row r="93" spans="1:2" ht="49.5">
      <c r="A93" s="208" t="s">
        <v>572</v>
      </c>
      <c r="B93" s="171" t="s">
        <v>652</v>
      </c>
    </row>
    <row r="94" spans="1:2" ht="181.5">
      <c r="A94" s="208" t="s">
        <v>570</v>
      </c>
      <c r="B94" s="171" t="s">
        <v>651</v>
      </c>
    </row>
    <row r="95" spans="1:2" ht="409.5">
      <c r="A95" s="208" t="s">
        <v>544</v>
      </c>
      <c r="B95" s="171" t="s">
        <v>2939</v>
      </c>
    </row>
    <row r="96" spans="1:2" ht="49.5">
      <c r="A96" s="208" t="s">
        <v>567</v>
      </c>
      <c r="B96" s="171" t="s">
        <v>650</v>
      </c>
    </row>
    <row r="97" spans="1:2" ht="49.5">
      <c r="A97" s="208" t="s">
        <v>649</v>
      </c>
      <c r="B97" s="171" t="s">
        <v>648</v>
      </c>
    </row>
    <row r="98" spans="1:2" ht="33">
      <c r="A98" s="208" t="s">
        <v>542</v>
      </c>
      <c r="B98" s="209"/>
    </row>
    <row r="99" spans="1:2" ht="49.5">
      <c r="A99" s="208" t="s">
        <v>565</v>
      </c>
      <c r="B99" s="171" t="s">
        <v>647</v>
      </c>
    </row>
    <row r="100" spans="1:2" ht="297">
      <c r="A100" s="208" t="s">
        <v>541</v>
      </c>
      <c r="B100" s="171" t="s">
        <v>646</v>
      </c>
    </row>
    <row r="101" spans="1:2" ht="33">
      <c r="A101" s="208" t="s">
        <v>562</v>
      </c>
      <c r="B101" s="209"/>
    </row>
    <row r="102" spans="1:2" ht="49.5">
      <c r="A102" s="208" t="s">
        <v>645</v>
      </c>
      <c r="B102" s="171" t="s">
        <v>644</v>
      </c>
    </row>
    <row r="103" spans="1:2" ht="82.5">
      <c r="A103" s="208" t="s">
        <v>561</v>
      </c>
      <c r="B103" s="171" t="s">
        <v>643</v>
      </c>
    </row>
    <row r="104" spans="1:2" ht="99">
      <c r="A104" s="208" t="s">
        <v>642</v>
      </c>
      <c r="B104" s="171" t="s">
        <v>641</v>
      </c>
    </row>
    <row r="105" spans="1:2" ht="33">
      <c r="A105" s="208" t="s">
        <v>539</v>
      </c>
      <c r="B105" s="209"/>
    </row>
    <row r="106" spans="1:2" ht="66">
      <c r="A106" s="208" t="s">
        <v>538</v>
      </c>
      <c r="B106" s="171" t="s">
        <v>640</v>
      </c>
    </row>
    <row r="107" spans="1:2" ht="33">
      <c r="A107" s="208" t="s">
        <v>558</v>
      </c>
      <c r="B107" s="171" t="s">
        <v>639</v>
      </c>
    </row>
    <row r="108" spans="1:2" ht="33">
      <c r="A108" s="208" t="s">
        <v>556</v>
      </c>
      <c r="B108" s="209"/>
    </row>
    <row r="109" spans="1:2" ht="49.5">
      <c r="A109" s="208" t="s">
        <v>555</v>
      </c>
      <c r="B109" s="171" t="s">
        <v>638</v>
      </c>
    </row>
    <row r="110" spans="1:2" ht="66">
      <c r="A110" s="208" t="s">
        <v>536</v>
      </c>
      <c r="B110" s="209"/>
    </row>
    <row r="111" spans="1:2" ht="49.5">
      <c r="A111" s="208" t="s">
        <v>553</v>
      </c>
      <c r="B111" s="723" t="s">
        <v>2931</v>
      </c>
    </row>
    <row r="112" spans="1:2" ht="49.5">
      <c r="A112" s="208" t="s">
        <v>637</v>
      </c>
      <c r="B112" s="171" t="s">
        <v>636</v>
      </c>
    </row>
    <row r="113" spans="1:2" ht="17.25" thickBot="1">
      <c r="A113" s="207"/>
      <c r="B113" s="206"/>
    </row>
    <row r="114" spans="1:2">
      <c r="A114" s="797"/>
      <c r="B114" s="797"/>
    </row>
    <row r="115" spans="1:2" ht="21">
      <c r="A115" s="810" t="s">
        <v>282</v>
      </c>
      <c r="B115" s="810"/>
    </row>
    <row r="116" spans="1:2" ht="21">
      <c r="A116" s="810" t="s">
        <v>281</v>
      </c>
      <c r="B116" s="810"/>
    </row>
    <row r="117" spans="1:2" ht="21">
      <c r="A117" s="811" t="s">
        <v>550</v>
      </c>
      <c r="B117" s="811"/>
    </row>
    <row r="118" spans="1:2" ht="17.25" thickBot="1">
      <c r="A118" s="812" t="s">
        <v>486</v>
      </c>
      <c r="B118" s="812"/>
    </row>
    <row r="119" spans="1:2" ht="17.25" thickBot="1">
      <c r="A119" s="813" t="s">
        <v>549</v>
      </c>
      <c r="B119" s="814"/>
    </row>
    <row r="120" spans="1:2">
      <c r="A120" s="185" t="s">
        <v>548</v>
      </c>
      <c r="B120" s="211"/>
    </row>
    <row r="121" spans="1:2">
      <c r="A121" s="180" t="s">
        <v>547</v>
      </c>
      <c r="B121" s="210"/>
    </row>
    <row r="122" spans="1:2">
      <c r="A122" s="180" t="s">
        <v>635</v>
      </c>
      <c r="B122" s="210"/>
    </row>
    <row r="123" spans="1:2" ht="33">
      <c r="A123" s="208" t="s">
        <v>545</v>
      </c>
      <c r="B123" s="209"/>
    </row>
    <row r="124" spans="1:2" ht="33">
      <c r="A124" s="208" t="s">
        <v>580</v>
      </c>
      <c r="B124" s="171" t="s">
        <v>634</v>
      </c>
    </row>
    <row r="125" spans="1:2" ht="33">
      <c r="A125" s="208" t="s">
        <v>578</v>
      </c>
      <c r="B125" s="171" t="s">
        <v>633</v>
      </c>
    </row>
    <row r="126" spans="1:2" ht="33">
      <c r="A126" s="208" t="s">
        <v>604</v>
      </c>
      <c r="B126" s="171" t="s">
        <v>632</v>
      </c>
    </row>
    <row r="127" spans="1:2" ht="82.5">
      <c r="A127" s="208" t="s">
        <v>574</v>
      </c>
      <c r="B127" s="171" t="s">
        <v>631</v>
      </c>
    </row>
    <row r="128" spans="1:2" ht="49.5">
      <c r="A128" s="208" t="s">
        <v>572</v>
      </c>
      <c r="B128" s="171" t="s">
        <v>630</v>
      </c>
    </row>
    <row r="129" spans="1:2" ht="181.5">
      <c r="A129" s="208" t="s">
        <v>544</v>
      </c>
      <c r="B129" s="171" t="s">
        <v>629</v>
      </c>
    </row>
    <row r="130" spans="1:2" ht="33">
      <c r="A130" s="208" t="s">
        <v>542</v>
      </c>
      <c r="B130" s="209"/>
    </row>
    <row r="131" spans="1:2" ht="49.5">
      <c r="A131" s="208" t="s">
        <v>565</v>
      </c>
      <c r="B131" s="171" t="s">
        <v>628</v>
      </c>
    </row>
    <row r="132" spans="1:2" ht="82.5">
      <c r="A132" s="208" t="s">
        <v>541</v>
      </c>
      <c r="B132" s="171" t="s">
        <v>627</v>
      </c>
    </row>
    <row r="133" spans="1:2" ht="33">
      <c r="A133" s="208" t="s">
        <v>562</v>
      </c>
      <c r="B133" s="209"/>
    </row>
    <row r="134" spans="1:2" ht="33">
      <c r="A134" s="208" t="s">
        <v>561</v>
      </c>
      <c r="B134" s="171" t="s">
        <v>626</v>
      </c>
    </row>
    <row r="135" spans="1:2" ht="33">
      <c r="A135" s="208" t="s">
        <v>539</v>
      </c>
      <c r="B135" s="209"/>
    </row>
    <row r="136" spans="1:2" ht="49.5">
      <c r="A136" s="208" t="s">
        <v>538</v>
      </c>
      <c r="B136" s="171" t="s">
        <v>625</v>
      </c>
    </row>
    <row r="137" spans="1:2" ht="33">
      <c r="A137" s="208" t="s">
        <v>556</v>
      </c>
      <c r="B137" s="209"/>
    </row>
    <row r="138" spans="1:2" ht="33">
      <c r="A138" s="208" t="s">
        <v>591</v>
      </c>
      <c r="B138" s="171" t="s">
        <v>624</v>
      </c>
    </row>
    <row r="139" spans="1:2" ht="33">
      <c r="A139" s="208" t="s">
        <v>555</v>
      </c>
      <c r="B139" s="171" t="s">
        <v>623</v>
      </c>
    </row>
    <row r="140" spans="1:2" ht="66">
      <c r="A140" s="208" t="s">
        <v>536</v>
      </c>
      <c r="B140" s="209"/>
    </row>
    <row r="141" spans="1:2" ht="82.5">
      <c r="A141" s="208" t="s">
        <v>535</v>
      </c>
      <c r="B141" s="171" t="s">
        <v>622</v>
      </c>
    </row>
    <row r="142" spans="1:2" ht="17.25" thickBot="1">
      <c r="A142" s="207"/>
      <c r="B142" s="206"/>
    </row>
    <row r="143" spans="1:2">
      <c r="A143" s="797"/>
      <c r="B143" s="797"/>
    </row>
    <row r="144" spans="1:2" ht="21">
      <c r="A144" s="810" t="s">
        <v>282</v>
      </c>
      <c r="B144" s="810"/>
    </row>
    <row r="145" spans="1:2" ht="21">
      <c r="A145" s="810" t="s">
        <v>281</v>
      </c>
      <c r="B145" s="810"/>
    </row>
    <row r="146" spans="1:2" ht="21">
      <c r="A146" s="811" t="s">
        <v>550</v>
      </c>
      <c r="B146" s="811"/>
    </row>
    <row r="147" spans="1:2" ht="17.25" thickBot="1">
      <c r="A147" s="812" t="s">
        <v>486</v>
      </c>
      <c r="B147" s="812"/>
    </row>
    <row r="148" spans="1:2" ht="17.25" thickBot="1">
      <c r="A148" s="813" t="s">
        <v>549</v>
      </c>
      <c r="B148" s="814"/>
    </row>
    <row r="149" spans="1:2">
      <c r="A149" s="185" t="s">
        <v>548</v>
      </c>
      <c r="B149" s="211"/>
    </row>
    <row r="150" spans="1:2">
      <c r="A150" s="180" t="s">
        <v>547</v>
      </c>
      <c r="B150" s="210"/>
    </row>
    <row r="151" spans="1:2">
      <c r="A151" s="180" t="s">
        <v>621</v>
      </c>
      <c r="B151" s="210"/>
    </row>
    <row r="152" spans="1:2" ht="33">
      <c r="A152" s="208" t="s">
        <v>620</v>
      </c>
      <c r="B152" s="209"/>
    </row>
    <row r="153" spans="1:2" ht="33">
      <c r="A153" s="208" t="s">
        <v>619</v>
      </c>
      <c r="B153" s="171" t="s">
        <v>618</v>
      </c>
    </row>
    <row r="154" spans="1:2" ht="33">
      <c r="A154" s="208" t="s">
        <v>617</v>
      </c>
      <c r="B154" s="171" t="s">
        <v>616</v>
      </c>
    </row>
    <row r="155" spans="1:2" ht="49.5">
      <c r="A155" s="208" t="s">
        <v>615</v>
      </c>
      <c r="B155" s="171" t="s">
        <v>614</v>
      </c>
    </row>
    <row r="156" spans="1:2" ht="33">
      <c r="A156" s="208" t="s">
        <v>613</v>
      </c>
      <c r="B156" s="171" t="s">
        <v>612</v>
      </c>
    </row>
    <row r="157" spans="1:2" ht="49.5">
      <c r="A157" s="208" t="s">
        <v>611</v>
      </c>
      <c r="B157" s="171" t="s">
        <v>610</v>
      </c>
    </row>
    <row r="158" spans="1:2" ht="33">
      <c r="A158" s="208" t="s">
        <v>609</v>
      </c>
      <c r="B158" s="171" t="s">
        <v>608</v>
      </c>
    </row>
    <row r="159" spans="1:2" ht="33">
      <c r="A159" s="208" t="s">
        <v>545</v>
      </c>
      <c r="B159" s="209"/>
    </row>
    <row r="160" spans="1:2" ht="33">
      <c r="A160" s="208" t="s">
        <v>580</v>
      </c>
      <c r="B160" s="171" t="s">
        <v>607</v>
      </c>
    </row>
    <row r="161" spans="1:2" ht="49.5">
      <c r="A161" s="208" t="s">
        <v>578</v>
      </c>
      <c r="B161" s="171" t="s">
        <v>606</v>
      </c>
    </row>
    <row r="162" spans="1:2" ht="33">
      <c r="A162" s="208" t="s">
        <v>576</v>
      </c>
      <c r="B162" s="171" t="s">
        <v>605</v>
      </c>
    </row>
    <row r="163" spans="1:2" ht="33">
      <c r="A163" s="208" t="s">
        <v>604</v>
      </c>
      <c r="B163" s="171" t="s">
        <v>603</v>
      </c>
    </row>
    <row r="164" spans="1:2" ht="82.5">
      <c r="A164" s="208" t="s">
        <v>574</v>
      </c>
      <c r="B164" s="171" t="s">
        <v>602</v>
      </c>
    </row>
    <row r="165" spans="1:2" ht="49.5">
      <c r="A165" s="208" t="s">
        <v>572</v>
      </c>
      <c r="B165" s="171" t="s">
        <v>601</v>
      </c>
    </row>
    <row r="166" spans="1:2" ht="115.5">
      <c r="A166" s="208" t="s">
        <v>570</v>
      </c>
      <c r="B166" s="171" t="s">
        <v>600</v>
      </c>
    </row>
    <row r="167" spans="1:2" ht="49.5">
      <c r="A167" s="208" t="s">
        <v>544</v>
      </c>
      <c r="B167" s="171" t="s">
        <v>599</v>
      </c>
    </row>
    <row r="168" spans="1:2" ht="33">
      <c r="A168" s="208" t="s">
        <v>567</v>
      </c>
      <c r="B168" s="171" t="s">
        <v>598</v>
      </c>
    </row>
    <row r="169" spans="1:2" ht="33">
      <c r="A169" s="208" t="s">
        <v>542</v>
      </c>
      <c r="B169" s="209"/>
    </row>
    <row r="170" spans="1:2" ht="49.5">
      <c r="A170" s="208" t="s">
        <v>565</v>
      </c>
      <c r="B170" s="171" t="s">
        <v>597</v>
      </c>
    </row>
    <row r="171" spans="1:2" ht="99">
      <c r="A171" s="208" t="s">
        <v>541</v>
      </c>
      <c r="B171" s="171" t="s">
        <v>596</v>
      </c>
    </row>
    <row r="172" spans="1:2" ht="49.5">
      <c r="A172" s="208" t="s">
        <v>595</v>
      </c>
      <c r="B172" s="171" t="s">
        <v>594</v>
      </c>
    </row>
    <row r="173" spans="1:2" ht="33">
      <c r="A173" s="208" t="s">
        <v>562</v>
      </c>
      <c r="B173" s="209"/>
    </row>
    <row r="174" spans="1:2" ht="33">
      <c r="A174" s="208" t="s">
        <v>561</v>
      </c>
      <c r="B174" s="171" t="s">
        <v>593</v>
      </c>
    </row>
    <row r="175" spans="1:2" ht="33">
      <c r="A175" s="208" t="s">
        <v>539</v>
      </c>
      <c r="B175" s="209"/>
    </row>
    <row r="176" spans="1:2" ht="49.5">
      <c r="A176" s="208" t="s">
        <v>538</v>
      </c>
      <c r="B176" s="171" t="s">
        <v>592</v>
      </c>
    </row>
    <row r="177" spans="1:2" ht="33">
      <c r="A177" s="208" t="s">
        <v>556</v>
      </c>
      <c r="B177" s="209"/>
    </row>
    <row r="178" spans="1:2" ht="33">
      <c r="A178" s="208" t="s">
        <v>591</v>
      </c>
      <c r="B178" s="171" t="s">
        <v>590</v>
      </c>
    </row>
    <row r="179" spans="1:2" ht="49.5">
      <c r="A179" s="208" t="s">
        <v>555</v>
      </c>
      <c r="B179" s="171" t="s">
        <v>589</v>
      </c>
    </row>
    <row r="180" spans="1:2" ht="17.25" thickBot="1">
      <c r="A180" s="207"/>
      <c r="B180" s="206"/>
    </row>
    <row r="181" spans="1:2">
      <c r="A181" s="797"/>
      <c r="B181" s="797"/>
    </row>
    <row r="182" spans="1:2" ht="21">
      <c r="A182" s="810" t="s">
        <v>282</v>
      </c>
      <c r="B182" s="810"/>
    </row>
    <row r="183" spans="1:2" ht="21">
      <c r="A183" s="810" t="s">
        <v>281</v>
      </c>
      <c r="B183" s="810"/>
    </row>
    <row r="184" spans="1:2" ht="21">
      <c r="A184" s="811" t="s">
        <v>550</v>
      </c>
      <c r="B184" s="811"/>
    </row>
    <row r="185" spans="1:2" ht="17.25" thickBot="1">
      <c r="A185" s="812" t="s">
        <v>486</v>
      </c>
      <c r="B185" s="812"/>
    </row>
    <row r="186" spans="1:2" ht="17.25" thickBot="1">
      <c r="A186" s="813" t="s">
        <v>549</v>
      </c>
      <c r="B186" s="814"/>
    </row>
    <row r="187" spans="1:2">
      <c r="A187" s="185" t="s">
        <v>548</v>
      </c>
      <c r="B187" s="211"/>
    </row>
    <row r="188" spans="1:2">
      <c r="A188" s="180" t="s">
        <v>547</v>
      </c>
      <c r="B188" s="210"/>
    </row>
    <row r="189" spans="1:2">
      <c r="A189" s="180" t="s">
        <v>588</v>
      </c>
      <c r="B189" s="210"/>
    </row>
    <row r="190" spans="1:2" ht="33">
      <c r="A190" s="208" t="s">
        <v>545</v>
      </c>
      <c r="B190" s="209"/>
    </row>
    <row r="191" spans="1:2" ht="49.5">
      <c r="A191" s="208" t="s">
        <v>572</v>
      </c>
      <c r="B191" s="171" t="s">
        <v>587</v>
      </c>
    </row>
    <row r="192" spans="1:2" ht="132">
      <c r="A192" s="208" t="s">
        <v>570</v>
      </c>
      <c r="B192" s="171" t="s">
        <v>586</v>
      </c>
    </row>
    <row r="193" spans="1:2" ht="99">
      <c r="A193" s="208" t="s">
        <v>544</v>
      </c>
      <c r="B193" s="171" t="s">
        <v>585</v>
      </c>
    </row>
    <row r="194" spans="1:2" ht="33">
      <c r="A194" s="208" t="s">
        <v>542</v>
      </c>
      <c r="B194" s="209"/>
    </row>
    <row r="195" spans="1:2" ht="33">
      <c r="A195" s="208" t="s">
        <v>565</v>
      </c>
      <c r="B195" s="171" t="s">
        <v>584</v>
      </c>
    </row>
    <row r="196" spans="1:2" ht="49.5">
      <c r="A196" s="208" t="s">
        <v>541</v>
      </c>
      <c r="B196" s="171" t="s">
        <v>583</v>
      </c>
    </row>
    <row r="197" spans="1:2" ht="33">
      <c r="A197" s="208" t="s">
        <v>562</v>
      </c>
      <c r="B197" s="209"/>
    </row>
    <row r="198" spans="1:2" ht="33">
      <c r="A198" s="208" t="s">
        <v>561</v>
      </c>
      <c r="B198" s="171" t="s">
        <v>582</v>
      </c>
    </row>
    <row r="199" spans="1:2" ht="17.25" thickBot="1">
      <c r="A199" s="207"/>
      <c r="B199" s="206"/>
    </row>
    <row r="200" spans="1:2">
      <c r="A200" s="797"/>
      <c r="B200" s="797"/>
    </row>
    <row r="201" spans="1:2" ht="21">
      <c r="A201" s="810" t="s">
        <v>282</v>
      </c>
      <c r="B201" s="810"/>
    </row>
    <row r="202" spans="1:2" ht="21">
      <c r="A202" s="810" t="s">
        <v>281</v>
      </c>
      <c r="B202" s="810"/>
    </row>
    <row r="203" spans="1:2" ht="21">
      <c r="A203" s="811" t="s">
        <v>550</v>
      </c>
      <c r="B203" s="811"/>
    </row>
    <row r="204" spans="1:2" ht="17.25" thickBot="1">
      <c r="A204" s="812" t="s">
        <v>486</v>
      </c>
      <c r="B204" s="812"/>
    </row>
    <row r="205" spans="1:2" ht="17.25" thickBot="1">
      <c r="A205" s="813" t="s">
        <v>549</v>
      </c>
      <c r="B205" s="814"/>
    </row>
    <row r="206" spans="1:2">
      <c r="A206" s="185" t="s">
        <v>548</v>
      </c>
      <c r="B206" s="211"/>
    </row>
    <row r="207" spans="1:2">
      <c r="A207" s="180" t="s">
        <v>547</v>
      </c>
      <c r="B207" s="210"/>
    </row>
    <row r="208" spans="1:2">
      <c r="A208" s="180" t="s">
        <v>581</v>
      </c>
      <c r="B208" s="210"/>
    </row>
    <row r="209" spans="1:2" ht="33">
      <c r="A209" s="208" t="s">
        <v>545</v>
      </c>
      <c r="B209" s="209"/>
    </row>
    <row r="210" spans="1:2" ht="82.5">
      <c r="A210" s="208" t="s">
        <v>580</v>
      </c>
      <c r="B210" s="171" t="s">
        <v>579</v>
      </c>
    </row>
    <row r="211" spans="1:2" ht="49.5">
      <c r="A211" s="208" t="s">
        <v>578</v>
      </c>
      <c r="B211" s="171" t="s">
        <v>577</v>
      </c>
    </row>
    <row r="212" spans="1:2" ht="33">
      <c r="A212" s="208" t="s">
        <v>576</v>
      </c>
      <c r="B212" s="171" t="s">
        <v>575</v>
      </c>
    </row>
    <row r="213" spans="1:2" ht="132">
      <c r="A213" s="208" t="s">
        <v>574</v>
      </c>
      <c r="B213" s="171" t="s">
        <v>573</v>
      </c>
    </row>
    <row r="214" spans="1:2" ht="49.5">
      <c r="A214" s="208" t="s">
        <v>572</v>
      </c>
      <c r="B214" s="171" t="s">
        <v>571</v>
      </c>
    </row>
    <row r="215" spans="1:2" ht="82.5">
      <c r="A215" s="208" t="s">
        <v>570</v>
      </c>
      <c r="B215" s="171" t="s">
        <v>569</v>
      </c>
    </row>
    <row r="216" spans="1:2" ht="148.5">
      <c r="A216" s="208" t="s">
        <v>544</v>
      </c>
      <c r="B216" s="171" t="s">
        <v>568</v>
      </c>
    </row>
    <row r="217" spans="1:2" ht="49.5">
      <c r="A217" s="208" t="s">
        <v>567</v>
      </c>
      <c r="B217" s="171" t="s">
        <v>566</v>
      </c>
    </row>
    <row r="218" spans="1:2" ht="33">
      <c r="A218" s="208" t="s">
        <v>542</v>
      </c>
      <c r="B218" s="209"/>
    </row>
    <row r="219" spans="1:2" ht="49.5">
      <c r="A219" s="208" t="s">
        <v>565</v>
      </c>
      <c r="B219" s="171" t="s">
        <v>564</v>
      </c>
    </row>
    <row r="220" spans="1:2" ht="49.5">
      <c r="A220" s="208" t="s">
        <v>541</v>
      </c>
      <c r="B220" s="171" t="s">
        <v>563</v>
      </c>
    </row>
    <row r="221" spans="1:2" ht="33">
      <c r="A221" s="208" t="s">
        <v>562</v>
      </c>
      <c r="B221" s="209"/>
    </row>
    <row r="222" spans="1:2" ht="49.5">
      <c r="A222" s="208" t="s">
        <v>561</v>
      </c>
      <c r="B222" s="171" t="s">
        <v>560</v>
      </c>
    </row>
    <row r="223" spans="1:2" ht="33">
      <c r="A223" s="208" t="s">
        <v>539</v>
      </c>
      <c r="B223" s="209"/>
    </row>
    <row r="224" spans="1:2" ht="66">
      <c r="A224" s="208" t="s">
        <v>538</v>
      </c>
      <c r="B224" s="171" t="s">
        <v>559</v>
      </c>
    </row>
    <row r="225" spans="1:2" ht="33">
      <c r="A225" s="208" t="s">
        <v>558</v>
      </c>
      <c r="B225" s="171" t="s">
        <v>557</v>
      </c>
    </row>
    <row r="226" spans="1:2" ht="33">
      <c r="A226" s="208" t="s">
        <v>556</v>
      </c>
      <c r="B226" s="209"/>
    </row>
    <row r="227" spans="1:2" ht="33">
      <c r="A227" s="208" t="s">
        <v>555</v>
      </c>
      <c r="B227" s="171" t="s">
        <v>554</v>
      </c>
    </row>
    <row r="228" spans="1:2" ht="66">
      <c r="A228" s="208" t="s">
        <v>536</v>
      </c>
      <c r="B228" s="209"/>
    </row>
    <row r="229" spans="1:2" ht="214.5">
      <c r="A229" s="208" t="s">
        <v>535</v>
      </c>
      <c r="B229" s="171" t="s">
        <v>2972</v>
      </c>
    </row>
    <row r="230" spans="1:2" ht="115.5">
      <c r="A230" s="208" t="s">
        <v>2973</v>
      </c>
      <c r="B230" s="171" t="s">
        <v>552</v>
      </c>
    </row>
    <row r="231" spans="1:2" ht="17.25" thickBot="1">
      <c r="A231" s="207"/>
      <c r="B231" s="206"/>
    </row>
    <row r="232" spans="1:2">
      <c r="A232" s="797"/>
      <c r="B232" s="797"/>
    </row>
    <row r="233" spans="1:2" ht="21">
      <c r="A233" s="810" t="s">
        <v>282</v>
      </c>
      <c r="B233" s="810"/>
    </row>
    <row r="234" spans="1:2" ht="21">
      <c r="A234" s="810" t="s">
        <v>281</v>
      </c>
      <c r="B234" s="810"/>
    </row>
    <row r="235" spans="1:2" ht="21">
      <c r="A235" s="811" t="s">
        <v>550</v>
      </c>
      <c r="B235" s="811"/>
    </row>
    <row r="236" spans="1:2" ht="17.25" thickBot="1">
      <c r="A236" s="812" t="s">
        <v>486</v>
      </c>
      <c r="B236" s="812"/>
    </row>
    <row r="237" spans="1:2" ht="17.25" thickBot="1">
      <c r="A237" s="813" t="s">
        <v>549</v>
      </c>
      <c r="B237" s="814"/>
    </row>
    <row r="238" spans="1:2">
      <c r="A238" s="185" t="s">
        <v>548</v>
      </c>
      <c r="B238" s="211"/>
    </row>
    <row r="239" spans="1:2">
      <c r="A239" s="180" t="s">
        <v>547</v>
      </c>
      <c r="B239" s="210"/>
    </row>
    <row r="240" spans="1:2">
      <c r="A240" s="180" t="s">
        <v>551</v>
      </c>
      <c r="B240" s="210"/>
    </row>
    <row r="241" spans="1:2" ht="17.25" thickBot="1">
      <c r="A241" s="207"/>
      <c r="B241" s="206"/>
    </row>
    <row r="242" spans="1:2">
      <c r="A242" s="797"/>
      <c r="B242" s="797"/>
    </row>
    <row r="243" spans="1:2" ht="21">
      <c r="A243" s="810" t="s">
        <v>282</v>
      </c>
      <c r="B243" s="810"/>
    </row>
    <row r="244" spans="1:2" ht="21">
      <c r="A244" s="810" t="s">
        <v>281</v>
      </c>
      <c r="B244" s="810"/>
    </row>
    <row r="245" spans="1:2" ht="21">
      <c r="A245" s="811" t="s">
        <v>550</v>
      </c>
      <c r="B245" s="811"/>
    </row>
    <row r="246" spans="1:2" ht="17.25" thickBot="1">
      <c r="A246" s="812" t="s">
        <v>486</v>
      </c>
      <c r="B246" s="812"/>
    </row>
    <row r="247" spans="1:2" ht="17.25" thickBot="1">
      <c r="A247" s="813" t="s">
        <v>549</v>
      </c>
      <c r="B247" s="814"/>
    </row>
    <row r="248" spans="1:2">
      <c r="A248" s="185" t="s">
        <v>548</v>
      </c>
      <c r="B248" s="211"/>
    </row>
    <row r="249" spans="1:2">
      <c r="A249" s="180" t="s">
        <v>547</v>
      </c>
      <c r="B249" s="210"/>
    </row>
    <row r="250" spans="1:2">
      <c r="A250" s="180" t="s">
        <v>546</v>
      </c>
      <c r="B250" s="210"/>
    </row>
    <row r="251" spans="1:2" ht="33">
      <c r="A251" s="208" t="s">
        <v>545</v>
      </c>
      <c r="B251" s="209"/>
    </row>
    <row r="252" spans="1:2" ht="409.5">
      <c r="A252" s="208" t="s">
        <v>544</v>
      </c>
      <c r="B252" s="171" t="s">
        <v>543</v>
      </c>
    </row>
    <row r="253" spans="1:2" ht="33">
      <c r="A253" s="208" t="s">
        <v>542</v>
      </c>
      <c r="B253" s="209"/>
    </row>
    <row r="254" spans="1:2" ht="49.5">
      <c r="A254" s="208" t="s">
        <v>541</v>
      </c>
      <c r="B254" s="171" t="s">
        <v>540</v>
      </c>
    </row>
    <row r="255" spans="1:2" ht="33">
      <c r="A255" s="208" t="s">
        <v>539</v>
      </c>
      <c r="B255" s="209"/>
    </row>
    <row r="256" spans="1:2" ht="49.5">
      <c r="A256" s="208" t="s">
        <v>538</v>
      </c>
      <c r="B256" s="171" t="s">
        <v>537</v>
      </c>
    </row>
    <row r="257" spans="1:2" ht="66">
      <c r="A257" s="208" t="s">
        <v>536</v>
      </c>
      <c r="B257" s="209"/>
    </row>
    <row r="258" spans="1:2" ht="33">
      <c r="A258" s="208" t="s">
        <v>535</v>
      </c>
      <c r="B258" s="171" t="s">
        <v>534</v>
      </c>
    </row>
    <row r="259" spans="1:2" ht="17.25" thickBot="1">
      <c r="A259" s="207"/>
      <c r="B259" s="206"/>
    </row>
    <row r="260" spans="1:2">
      <c r="A260" s="797"/>
      <c r="B260" s="797"/>
    </row>
  </sheetData>
  <mergeCells count="60">
    <mergeCell ref="A1:B1"/>
    <mergeCell ref="A2:B2"/>
    <mergeCell ref="A3:B3"/>
    <mergeCell ref="A4:B4"/>
    <mergeCell ref="A5:B5"/>
    <mergeCell ref="A29:B29"/>
    <mergeCell ref="A30:B30"/>
    <mergeCell ref="A31:B31"/>
    <mergeCell ref="A32:B32"/>
    <mergeCell ref="A33:B33"/>
    <mergeCell ref="A34:B34"/>
    <mergeCell ref="A50:B50"/>
    <mergeCell ref="A51:B51"/>
    <mergeCell ref="A52:B52"/>
    <mergeCell ref="A53:B53"/>
    <mergeCell ref="A54:B54"/>
    <mergeCell ref="A55:B55"/>
    <mergeCell ref="A72:B72"/>
    <mergeCell ref="A73:B73"/>
    <mergeCell ref="A74:B74"/>
    <mergeCell ref="A75:B75"/>
    <mergeCell ref="A76:B76"/>
    <mergeCell ref="A77:B77"/>
    <mergeCell ref="A114:B114"/>
    <mergeCell ref="A115:B115"/>
    <mergeCell ref="A116:B116"/>
    <mergeCell ref="A117:B117"/>
    <mergeCell ref="A118:B118"/>
    <mergeCell ref="A119:B119"/>
    <mergeCell ref="A143:B143"/>
    <mergeCell ref="A144:B144"/>
    <mergeCell ref="A145:B145"/>
    <mergeCell ref="A146:B146"/>
    <mergeCell ref="A147:B147"/>
    <mergeCell ref="A148:B148"/>
    <mergeCell ref="A181:B181"/>
    <mergeCell ref="A182:B182"/>
    <mergeCell ref="A183:B183"/>
    <mergeCell ref="A184:B184"/>
    <mergeCell ref="A185:B185"/>
    <mergeCell ref="A186:B186"/>
    <mergeCell ref="A200:B200"/>
    <mergeCell ref="A201:B201"/>
    <mergeCell ref="A202:B202"/>
    <mergeCell ref="A203:B203"/>
    <mergeCell ref="A204:B204"/>
    <mergeCell ref="A205:B205"/>
    <mergeCell ref="A232:B232"/>
    <mergeCell ref="A233:B233"/>
    <mergeCell ref="A234:B234"/>
    <mergeCell ref="A235:B235"/>
    <mergeCell ref="A236:B236"/>
    <mergeCell ref="A237:B237"/>
    <mergeCell ref="A242:B242"/>
    <mergeCell ref="A243:B243"/>
    <mergeCell ref="A244:B244"/>
    <mergeCell ref="A245:B245"/>
    <mergeCell ref="A246:B246"/>
    <mergeCell ref="A247:B247"/>
    <mergeCell ref="A260:B260"/>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9" manualBreakCount="9">
    <brk id="29" max="16383" man="1"/>
    <brk id="50" max="16383" man="1"/>
    <brk id="72" max="16383" man="1"/>
    <brk id="114" max="16383" man="1"/>
    <brk id="143" max="16383" man="1"/>
    <brk id="181" max="16383" man="1"/>
    <brk id="200" max="16383" man="1"/>
    <brk id="232" max="16383" man="1"/>
    <brk id="242"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5E12E-FF75-47BD-804E-963D7094BE2D}">
  <dimension ref="A1:D177"/>
  <sheetViews>
    <sheetView workbookViewId="0">
      <selection activeCell="O29" sqref="O29"/>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723</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272</v>
      </c>
      <c r="D7" s="203">
        <v>0</v>
      </c>
    </row>
    <row r="8" spans="1:4">
      <c r="A8" s="202">
        <v>999143</v>
      </c>
      <c r="B8" s="177">
        <v>1025340</v>
      </c>
      <c r="C8" s="201" t="s">
        <v>732</v>
      </c>
      <c r="D8" s="200">
        <v>1177741</v>
      </c>
    </row>
    <row r="9" spans="1:4">
      <c r="A9" s="202">
        <v>599202</v>
      </c>
      <c r="B9" s="177">
        <v>619517</v>
      </c>
      <c r="C9" s="201" t="s">
        <v>731</v>
      </c>
      <c r="D9" s="200">
        <v>715320</v>
      </c>
    </row>
    <row r="10" spans="1:4">
      <c r="A10" s="199">
        <v>599202</v>
      </c>
      <c r="B10" s="172">
        <v>619517</v>
      </c>
      <c r="C10" s="174" t="s">
        <v>727</v>
      </c>
      <c r="D10" s="198">
        <v>715320</v>
      </c>
    </row>
    <row r="11" spans="1:4">
      <c r="A11" s="199">
        <v>65546</v>
      </c>
      <c r="B11" s="172">
        <v>12805</v>
      </c>
      <c r="C11" s="174" t="s">
        <v>481</v>
      </c>
      <c r="D11" s="198">
        <v>7605</v>
      </c>
    </row>
    <row r="12" spans="1:4">
      <c r="A12" s="199">
        <v>5</v>
      </c>
      <c r="B12" s="172">
        <v>0</v>
      </c>
      <c r="C12" s="174" t="s">
        <v>502</v>
      </c>
      <c r="D12" s="198">
        <v>0</v>
      </c>
    </row>
    <row r="13" spans="1:4">
      <c r="A13" s="199">
        <v>11</v>
      </c>
      <c r="B13" s="172">
        <v>0</v>
      </c>
      <c r="C13" s="174" t="s">
        <v>498</v>
      </c>
      <c r="D13" s="198">
        <v>0</v>
      </c>
    </row>
    <row r="14" spans="1:4">
      <c r="A14" s="199">
        <v>1673</v>
      </c>
      <c r="B14" s="172">
        <v>9031</v>
      </c>
      <c r="C14" s="174" t="s">
        <v>496</v>
      </c>
      <c r="D14" s="198">
        <v>3531</v>
      </c>
    </row>
    <row r="15" spans="1:4">
      <c r="A15" s="199">
        <v>63466</v>
      </c>
      <c r="B15" s="172">
        <v>3364</v>
      </c>
      <c r="C15" s="174" t="s">
        <v>479</v>
      </c>
      <c r="D15" s="198">
        <v>3664</v>
      </c>
    </row>
    <row r="16" spans="1:4">
      <c r="A16" s="199">
        <v>390</v>
      </c>
      <c r="B16" s="172">
        <v>410</v>
      </c>
      <c r="C16" s="174" t="s">
        <v>495</v>
      </c>
      <c r="D16" s="198">
        <v>410</v>
      </c>
    </row>
    <row r="17" spans="1:4">
      <c r="A17" s="199">
        <v>16</v>
      </c>
      <c r="B17" s="172">
        <v>0</v>
      </c>
      <c r="C17" s="174" t="s">
        <v>478</v>
      </c>
      <c r="D17" s="198">
        <v>0</v>
      </c>
    </row>
    <row r="18" spans="1:4">
      <c r="A18" s="199">
        <v>16</v>
      </c>
      <c r="B18" s="172">
        <v>0</v>
      </c>
      <c r="C18" s="174" t="s">
        <v>477</v>
      </c>
      <c r="D18" s="198">
        <v>0</v>
      </c>
    </row>
    <row r="19" spans="1:4">
      <c r="A19" s="199">
        <v>156918</v>
      </c>
      <c r="B19" s="172">
        <v>121212</v>
      </c>
      <c r="C19" s="174" t="s">
        <v>476</v>
      </c>
      <c r="D19" s="198">
        <v>222215</v>
      </c>
    </row>
    <row r="20" spans="1:4">
      <c r="A20" s="199">
        <v>156721</v>
      </c>
      <c r="B20" s="172">
        <v>121113</v>
      </c>
      <c r="C20" s="174" t="s">
        <v>475</v>
      </c>
      <c r="D20" s="198">
        <v>222215</v>
      </c>
    </row>
    <row r="21" spans="1:4">
      <c r="A21" s="199">
        <v>197</v>
      </c>
      <c r="B21" s="172">
        <v>99</v>
      </c>
      <c r="C21" s="174" t="s">
        <v>474</v>
      </c>
      <c r="D21" s="198">
        <v>0</v>
      </c>
    </row>
    <row r="22" spans="1:4">
      <c r="A22" s="199">
        <v>373375</v>
      </c>
      <c r="B22" s="172">
        <v>485400</v>
      </c>
      <c r="C22" s="174" t="s">
        <v>473</v>
      </c>
      <c r="D22" s="198">
        <v>485400</v>
      </c>
    </row>
    <row r="23" spans="1:4">
      <c r="A23" s="199">
        <v>373363</v>
      </c>
      <c r="B23" s="172">
        <v>485160</v>
      </c>
      <c r="C23" s="174" t="s">
        <v>524</v>
      </c>
      <c r="D23" s="198">
        <v>485160</v>
      </c>
    </row>
    <row r="24" spans="1:4">
      <c r="A24" s="199">
        <v>12</v>
      </c>
      <c r="B24" s="172">
        <v>240</v>
      </c>
      <c r="C24" s="174" t="s">
        <v>472</v>
      </c>
      <c r="D24" s="198">
        <v>240</v>
      </c>
    </row>
    <row r="25" spans="1:4">
      <c r="A25" s="199">
        <v>3348</v>
      </c>
      <c r="B25" s="172">
        <v>100</v>
      </c>
      <c r="C25" s="174" t="s">
        <v>489</v>
      </c>
      <c r="D25" s="198">
        <v>100</v>
      </c>
    </row>
    <row r="26" spans="1:4" ht="17.25" thickBot="1">
      <c r="A26" s="197">
        <v>3348</v>
      </c>
      <c r="B26" s="167">
        <v>100</v>
      </c>
      <c r="C26" s="169" t="s">
        <v>488</v>
      </c>
      <c r="D26" s="196">
        <v>100</v>
      </c>
    </row>
    <row r="27" spans="1:4" ht="21">
      <c r="A27" s="45"/>
      <c r="B27" s="810" t="s">
        <v>282</v>
      </c>
      <c r="C27" s="810"/>
      <c r="D27" s="145"/>
    </row>
    <row r="28" spans="1:4" ht="21">
      <c r="A28" s="45"/>
      <c r="B28" s="810" t="s">
        <v>281</v>
      </c>
      <c r="C28" s="810"/>
      <c r="D28" s="145"/>
    </row>
    <row r="29" spans="1:4" ht="21">
      <c r="A29" s="45"/>
      <c r="B29" s="811" t="s">
        <v>723</v>
      </c>
      <c r="C29" s="811"/>
      <c r="D29" s="144"/>
    </row>
    <row r="30" spans="1:4" ht="17.25" thickBot="1">
      <c r="A30" s="195"/>
      <c r="B30" s="812" t="s">
        <v>486</v>
      </c>
      <c r="C30" s="812"/>
      <c r="D30" s="188" t="s">
        <v>485</v>
      </c>
    </row>
    <row r="31" spans="1:4">
      <c r="A31" s="798" t="s">
        <v>170</v>
      </c>
      <c r="B31" s="800" t="s">
        <v>167</v>
      </c>
      <c r="C31" s="800" t="s">
        <v>484</v>
      </c>
      <c r="D31" s="805" t="s">
        <v>168</v>
      </c>
    </row>
    <row r="32" spans="1:4" ht="17.25" thickBot="1">
      <c r="A32" s="807"/>
      <c r="B32" s="808"/>
      <c r="C32" s="808"/>
      <c r="D32" s="809"/>
    </row>
    <row r="33" spans="1:4">
      <c r="A33" s="205">
        <v>0</v>
      </c>
      <c r="B33" s="182">
        <v>0</v>
      </c>
      <c r="C33" s="204" t="s">
        <v>272</v>
      </c>
      <c r="D33" s="203">
        <v>0</v>
      </c>
    </row>
    <row r="34" spans="1:4">
      <c r="A34" s="202">
        <v>266495</v>
      </c>
      <c r="B34" s="177">
        <v>270798</v>
      </c>
      <c r="C34" s="201" t="s">
        <v>730</v>
      </c>
      <c r="D34" s="200">
        <v>320169</v>
      </c>
    </row>
    <row r="35" spans="1:4">
      <c r="A35" s="199">
        <v>265592</v>
      </c>
      <c r="B35" s="172">
        <v>270362</v>
      </c>
      <c r="C35" s="174" t="s">
        <v>727</v>
      </c>
      <c r="D35" s="198">
        <v>319740</v>
      </c>
    </row>
    <row r="36" spans="1:4">
      <c r="A36" s="199">
        <v>50740</v>
      </c>
      <c r="B36" s="172">
        <v>47701</v>
      </c>
      <c r="C36" s="174" t="s">
        <v>481</v>
      </c>
      <c r="D36" s="198">
        <v>48482</v>
      </c>
    </row>
    <row r="37" spans="1:4">
      <c r="A37" s="199">
        <v>899</v>
      </c>
      <c r="B37" s="172">
        <v>1100</v>
      </c>
      <c r="C37" s="174" t="s">
        <v>500</v>
      </c>
      <c r="D37" s="198">
        <v>1100</v>
      </c>
    </row>
    <row r="38" spans="1:4">
      <c r="A38" s="199">
        <v>15</v>
      </c>
      <c r="B38" s="172">
        <v>30</v>
      </c>
      <c r="C38" s="174" t="s">
        <v>499</v>
      </c>
      <c r="D38" s="198">
        <v>30</v>
      </c>
    </row>
    <row r="39" spans="1:4">
      <c r="A39" s="199">
        <v>0</v>
      </c>
      <c r="B39" s="172">
        <v>40</v>
      </c>
      <c r="C39" s="174" t="s">
        <v>502</v>
      </c>
      <c r="D39" s="198">
        <v>40</v>
      </c>
    </row>
    <row r="40" spans="1:4">
      <c r="A40" s="199">
        <v>37908</v>
      </c>
      <c r="B40" s="172">
        <v>36338</v>
      </c>
      <c r="C40" s="174" t="s">
        <v>498</v>
      </c>
      <c r="D40" s="198">
        <v>36338</v>
      </c>
    </row>
    <row r="41" spans="1:4">
      <c r="A41" s="199">
        <v>3039</v>
      </c>
      <c r="B41" s="172">
        <v>2268</v>
      </c>
      <c r="C41" s="174" t="s">
        <v>497</v>
      </c>
      <c r="D41" s="198">
        <v>3049</v>
      </c>
    </row>
    <row r="42" spans="1:4">
      <c r="A42" s="199">
        <v>8153</v>
      </c>
      <c r="B42" s="172">
        <v>6663</v>
      </c>
      <c r="C42" s="174" t="s">
        <v>496</v>
      </c>
      <c r="D42" s="198">
        <v>6663</v>
      </c>
    </row>
    <row r="43" spans="1:4">
      <c r="A43" s="199">
        <v>725</v>
      </c>
      <c r="B43" s="172">
        <v>1262</v>
      </c>
      <c r="C43" s="174" t="s">
        <v>479</v>
      </c>
      <c r="D43" s="198">
        <v>1262</v>
      </c>
    </row>
    <row r="44" spans="1:4">
      <c r="A44" s="199">
        <v>125</v>
      </c>
      <c r="B44" s="172">
        <v>10</v>
      </c>
      <c r="C44" s="174" t="s">
        <v>478</v>
      </c>
      <c r="D44" s="198">
        <v>10</v>
      </c>
    </row>
    <row r="45" spans="1:4">
      <c r="A45" s="199">
        <v>31</v>
      </c>
      <c r="B45" s="172">
        <v>0</v>
      </c>
      <c r="C45" s="174" t="s">
        <v>494</v>
      </c>
      <c r="D45" s="198">
        <v>0</v>
      </c>
    </row>
    <row r="46" spans="1:4">
      <c r="A46" s="199">
        <v>94</v>
      </c>
      <c r="B46" s="172">
        <v>10</v>
      </c>
      <c r="C46" s="174" t="s">
        <v>477</v>
      </c>
      <c r="D46" s="198">
        <v>10</v>
      </c>
    </row>
    <row r="47" spans="1:4">
      <c r="A47" s="199">
        <v>68</v>
      </c>
      <c r="B47" s="172">
        <v>0</v>
      </c>
      <c r="C47" s="174" t="s">
        <v>493</v>
      </c>
      <c r="D47" s="198">
        <v>9980</v>
      </c>
    </row>
    <row r="48" spans="1:4">
      <c r="A48" s="199">
        <v>0</v>
      </c>
      <c r="B48" s="172">
        <v>0</v>
      </c>
      <c r="C48" s="174" t="s">
        <v>531</v>
      </c>
      <c r="D48" s="198">
        <v>9980</v>
      </c>
    </row>
    <row r="49" spans="1:4">
      <c r="A49" s="199">
        <v>68</v>
      </c>
      <c r="B49" s="172">
        <v>0</v>
      </c>
      <c r="C49" s="174" t="s">
        <v>527</v>
      </c>
      <c r="D49" s="198">
        <v>0</v>
      </c>
    </row>
    <row r="50" spans="1:4">
      <c r="A50" s="199">
        <v>145893</v>
      </c>
      <c r="B50" s="172">
        <v>147215</v>
      </c>
      <c r="C50" s="174" t="s">
        <v>476</v>
      </c>
      <c r="D50" s="198">
        <v>185468</v>
      </c>
    </row>
    <row r="51" spans="1:4">
      <c r="A51" s="199">
        <v>145859</v>
      </c>
      <c r="B51" s="172">
        <v>147215</v>
      </c>
      <c r="C51" s="174" t="s">
        <v>475</v>
      </c>
      <c r="D51" s="198">
        <v>144882</v>
      </c>
    </row>
    <row r="52" spans="1:4">
      <c r="A52" s="199">
        <v>34</v>
      </c>
      <c r="B52" s="172">
        <v>0</v>
      </c>
      <c r="C52" s="174" t="s">
        <v>530</v>
      </c>
      <c r="D52" s="198">
        <v>0</v>
      </c>
    </row>
    <row r="53" spans="1:4">
      <c r="A53" s="199">
        <v>0</v>
      </c>
      <c r="B53" s="172">
        <v>0</v>
      </c>
      <c r="C53" s="174" t="s">
        <v>474</v>
      </c>
      <c r="D53" s="198">
        <v>40586</v>
      </c>
    </row>
    <row r="54" spans="1:4">
      <c r="A54" s="199">
        <v>68766</v>
      </c>
      <c r="B54" s="172">
        <v>75436</v>
      </c>
      <c r="C54" s="174" t="s">
        <v>473</v>
      </c>
      <c r="D54" s="198">
        <v>75800</v>
      </c>
    </row>
    <row r="55" spans="1:4">
      <c r="A55" s="199">
        <v>45859</v>
      </c>
      <c r="B55" s="172">
        <v>45706</v>
      </c>
      <c r="C55" s="174" t="s">
        <v>524</v>
      </c>
      <c r="D55" s="198">
        <v>45760</v>
      </c>
    </row>
    <row r="56" spans="1:4">
      <c r="A56" s="199">
        <v>22479</v>
      </c>
      <c r="B56" s="172">
        <v>29730</v>
      </c>
      <c r="C56" s="174" t="s">
        <v>523</v>
      </c>
      <c r="D56" s="198">
        <v>30040</v>
      </c>
    </row>
    <row r="57" spans="1:4" ht="17.25" thickBot="1">
      <c r="A57" s="197">
        <v>429</v>
      </c>
      <c r="B57" s="167">
        <v>0</v>
      </c>
      <c r="C57" s="169" t="s">
        <v>472</v>
      </c>
      <c r="D57" s="196">
        <v>0</v>
      </c>
    </row>
    <row r="58" spans="1:4" ht="21">
      <c r="A58" s="45"/>
      <c r="B58" s="810" t="s">
        <v>282</v>
      </c>
      <c r="C58" s="810"/>
      <c r="D58" s="145"/>
    </row>
    <row r="59" spans="1:4" ht="21">
      <c r="A59" s="45"/>
      <c r="B59" s="810" t="s">
        <v>281</v>
      </c>
      <c r="C59" s="810"/>
      <c r="D59" s="145"/>
    </row>
    <row r="60" spans="1:4" ht="21">
      <c r="A60" s="45"/>
      <c r="B60" s="811" t="s">
        <v>723</v>
      </c>
      <c r="C60" s="811"/>
      <c r="D60" s="144"/>
    </row>
    <row r="61" spans="1:4" ht="17.25" thickBot="1">
      <c r="A61" s="195"/>
      <c r="B61" s="812" t="s">
        <v>486</v>
      </c>
      <c r="C61" s="812"/>
      <c r="D61" s="188" t="s">
        <v>485</v>
      </c>
    </row>
    <row r="62" spans="1:4">
      <c r="A62" s="798" t="s">
        <v>170</v>
      </c>
      <c r="B62" s="800" t="s">
        <v>167</v>
      </c>
      <c r="C62" s="800" t="s">
        <v>484</v>
      </c>
      <c r="D62" s="805" t="s">
        <v>168</v>
      </c>
    </row>
    <row r="63" spans="1:4" ht="17.25" thickBot="1">
      <c r="A63" s="807"/>
      <c r="B63" s="808"/>
      <c r="C63" s="808"/>
      <c r="D63" s="809"/>
    </row>
    <row r="64" spans="1:4">
      <c r="A64" s="205">
        <v>0</v>
      </c>
      <c r="B64" s="182">
        <v>0</v>
      </c>
      <c r="C64" s="204" t="s">
        <v>272</v>
      </c>
      <c r="D64" s="203">
        <v>0</v>
      </c>
    </row>
    <row r="65" spans="1:4">
      <c r="A65" s="202">
        <v>0</v>
      </c>
      <c r="B65" s="177">
        <v>0</v>
      </c>
      <c r="C65" s="201" t="s">
        <v>730</v>
      </c>
      <c r="D65" s="200">
        <v>0</v>
      </c>
    </row>
    <row r="66" spans="1:4">
      <c r="A66" s="199">
        <v>903</v>
      </c>
      <c r="B66" s="172">
        <v>436</v>
      </c>
      <c r="C66" s="174" t="s">
        <v>729</v>
      </c>
      <c r="D66" s="198">
        <v>429</v>
      </c>
    </row>
    <row r="67" spans="1:4">
      <c r="A67" s="199">
        <v>738</v>
      </c>
      <c r="B67" s="172">
        <v>50</v>
      </c>
      <c r="C67" s="174" t="s">
        <v>481</v>
      </c>
      <c r="D67" s="198">
        <v>50</v>
      </c>
    </row>
    <row r="68" spans="1:4">
      <c r="A68" s="199">
        <v>12</v>
      </c>
      <c r="B68" s="172">
        <v>30</v>
      </c>
      <c r="C68" s="174" t="s">
        <v>499</v>
      </c>
      <c r="D68" s="198">
        <v>30</v>
      </c>
    </row>
    <row r="69" spans="1:4">
      <c r="A69" s="199">
        <v>697</v>
      </c>
      <c r="B69" s="172">
        <v>0</v>
      </c>
      <c r="C69" s="174" t="s">
        <v>498</v>
      </c>
      <c r="D69" s="198">
        <v>0</v>
      </c>
    </row>
    <row r="70" spans="1:4">
      <c r="A70" s="199">
        <v>24</v>
      </c>
      <c r="B70" s="172">
        <v>0</v>
      </c>
      <c r="C70" s="174" t="s">
        <v>496</v>
      </c>
      <c r="D70" s="198">
        <v>0</v>
      </c>
    </row>
    <row r="71" spans="1:4">
      <c r="A71" s="199">
        <v>5</v>
      </c>
      <c r="B71" s="172">
        <v>20</v>
      </c>
      <c r="C71" s="174" t="s">
        <v>479</v>
      </c>
      <c r="D71" s="198">
        <v>20</v>
      </c>
    </row>
    <row r="72" spans="1:4">
      <c r="A72" s="199">
        <v>45</v>
      </c>
      <c r="B72" s="172">
        <v>225</v>
      </c>
      <c r="C72" s="174" t="s">
        <v>478</v>
      </c>
      <c r="D72" s="198">
        <v>225</v>
      </c>
    </row>
    <row r="73" spans="1:4">
      <c r="A73" s="199">
        <v>45</v>
      </c>
      <c r="B73" s="172">
        <v>225</v>
      </c>
      <c r="C73" s="174" t="s">
        <v>477</v>
      </c>
      <c r="D73" s="198">
        <v>225</v>
      </c>
    </row>
    <row r="74" spans="1:4">
      <c r="A74" s="199">
        <v>64</v>
      </c>
      <c r="B74" s="172">
        <v>72</v>
      </c>
      <c r="C74" s="174" t="s">
        <v>493</v>
      </c>
      <c r="D74" s="198">
        <v>72</v>
      </c>
    </row>
    <row r="75" spans="1:4">
      <c r="A75" s="199">
        <v>64</v>
      </c>
      <c r="B75" s="172">
        <v>72</v>
      </c>
      <c r="C75" s="174" t="s">
        <v>505</v>
      </c>
      <c r="D75" s="198">
        <v>72</v>
      </c>
    </row>
    <row r="76" spans="1:4">
      <c r="A76" s="199">
        <v>33</v>
      </c>
      <c r="B76" s="172">
        <v>29</v>
      </c>
      <c r="C76" s="174" t="s">
        <v>476</v>
      </c>
      <c r="D76" s="198">
        <v>22</v>
      </c>
    </row>
    <row r="77" spans="1:4">
      <c r="A77" s="199">
        <v>33</v>
      </c>
      <c r="B77" s="172">
        <v>29</v>
      </c>
      <c r="C77" s="174" t="s">
        <v>475</v>
      </c>
      <c r="D77" s="198">
        <v>22</v>
      </c>
    </row>
    <row r="78" spans="1:4" ht="33">
      <c r="A78" s="199">
        <v>23</v>
      </c>
      <c r="B78" s="172">
        <v>60</v>
      </c>
      <c r="C78" s="174" t="s">
        <v>471</v>
      </c>
      <c r="D78" s="198">
        <v>60</v>
      </c>
    </row>
    <row r="79" spans="1:4" ht="17.25" thickBot="1">
      <c r="A79" s="197">
        <v>23</v>
      </c>
      <c r="B79" s="167">
        <v>60</v>
      </c>
      <c r="C79" s="169" t="s">
        <v>491</v>
      </c>
      <c r="D79" s="196">
        <v>60</v>
      </c>
    </row>
    <row r="80" spans="1:4" ht="21">
      <c r="A80" s="45"/>
      <c r="B80" s="810" t="s">
        <v>282</v>
      </c>
      <c r="C80" s="810"/>
      <c r="D80" s="145"/>
    </row>
    <row r="81" spans="1:4" ht="21">
      <c r="A81" s="45"/>
      <c r="B81" s="810" t="s">
        <v>281</v>
      </c>
      <c r="C81" s="810"/>
      <c r="D81" s="145"/>
    </row>
    <row r="82" spans="1:4" ht="21">
      <c r="A82" s="45"/>
      <c r="B82" s="811" t="s">
        <v>723</v>
      </c>
      <c r="C82" s="811"/>
      <c r="D82" s="144"/>
    </row>
    <row r="83" spans="1:4" ht="17.25" thickBot="1">
      <c r="A83" s="195"/>
      <c r="B83" s="812" t="s">
        <v>486</v>
      </c>
      <c r="C83" s="812"/>
      <c r="D83" s="188" t="s">
        <v>485</v>
      </c>
    </row>
    <row r="84" spans="1:4">
      <c r="A84" s="798" t="s">
        <v>170</v>
      </c>
      <c r="B84" s="800" t="s">
        <v>167</v>
      </c>
      <c r="C84" s="800" t="s">
        <v>484</v>
      </c>
      <c r="D84" s="805" t="s">
        <v>168</v>
      </c>
    </row>
    <row r="85" spans="1:4" ht="17.25" thickBot="1">
      <c r="A85" s="807"/>
      <c r="B85" s="808"/>
      <c r="C85" s="808"/>
      <c r="D85" s="809"/>
    </row>
    <row r="86" spans="1:4">
      <c r="A86" s="205">
        <v>0</v>
      </c>
      <c r="B86" s="182">
        <v>0</v>
      </c>
      <c r="C86" s="204" t="s">
        <v>272</v>
      </c>
      <c r="D86" s="203">
        <v>0</v>
      </c>
    </row>
    <row r="87" spans="1:4">
      <c r="A87" s="202">
        <v>123937</v>
      </c>
      <c r="B87" s="177">
        <v>124441</v>
      </c>
      <c r="C87" s="201" t="s">
        <v>728</v>
      </c>
      <c r="D87" s="200">
        <v>132119</v>
      </c>
    </row>
    <row r="88" spans="1:4">
      <c r="A88" s="199">
        <v>123937</v>
      </c>
      <c r="B88" s="172">
        <v>124441</v>
      </c>
      <c r="C88" s="174" t="s">
        <v>727</v>
      </c>
      <c r="D88" s="198">
        <v>132119</v>
      </c>
    </row>
    <row r="89" spans="1:4">
      <c r="A89" s="199">
        <v>60463</v>
      </c>
      <c r="B89" s="172">
        <v>52530</v>
      </c>
      <c r="C89" s="174" t="s">
        <v>481</v>
      </c>
      <c r="D89" s="198">
        <v>61189</v>
      </c>
    </row>
    <row r="90" spans="1:4">
      <c r="A90" s="199">
        <v>2573</v>
      </c>
      <c r="B90" s="172">
        <v>6200</v>
      </c>
      <c r="C90" s="174" t="s">
        <v>500</v>
      </c>
      <c r="D90" s="198">
        <v>6000</v>
      </c>
    </row>
    <row r="91" spans="1:4">
      <c r="A91" s="199">
        <v>38</v>
      </c>
      <c r="B91" s="172">
        <v>20</v>
      </c>
      <c r="C91" s="174" t="s">
        <v>499</v>
      </c>
      <c r="D91" s="198">
        <v>18</v>
      </c>
    </row>
    <row r="92" spans="1:4">
      <c r="A92" s="199">
        <v>36659</v>
      </c>
      <c r="B92" s="172">
        <v>32061</v>
      </c>
      <c r="C92" s="174" t="s">
        <v>498</v>
      </c>
      <c r="D92" s="198">
        <v>36345</v>
      </c>
    </row>
    <row r="93" spans="1:4">
      <c r="A93" s="199">
        <v>1918</v>
      </c>
      <c r="B93" s="172">
        <v>2388</v>
      </c>
      <c r="C93" s="174" t="s">
        <v>497</v>
      </c>
      <c r="D93" s="198">
        <v>2388</v>
      </c>
    </row>
    <row r="94" spans="1:4">
      <c r="A94" s="199">
        <v>19028</v>
      </c>
      <c r="B94" s="172">
        <v>11457</v>
      </c>
      <c r="C94" s="174" t="s">
        <v>496</v>
      </c>
      <c r="D94" s="198">
        <v>16034</v>
      </c>
    </row>
    <row r="95" spans="1:4">
      <c r="A95" s="199">
        <v>246</v>
      </c>
      <c r="B95" s="172">
        <v>404</v>
      </c>
      <c r="C95" s="174" t="s">
        <v>479</v>
      </c>
      <c r="D95" s="198">
        <v>404</v>
      </c>
    </row>
    <row r="96" spans="1:4">
      <c r="A96" s="199">
        <v>105</v>
      </c>
      <c r="B96" s="172">
        <v>100</v>
      </c>
      <c r="C96" s="174" t="s">
        <v>478</v>
      </c>
      <c r="D96" s="198">
        <v>100</v>
      </c>
    </row>
    <row r="97" spans="1:4">
      <c r="A97" s="199">
        <v>105</v>
      </c>
      <c r="B97" s="172">
        <v>100</v>
      </c>
      <c r="C97" s="174" t="s">
        <v>477</v>
      </c>
      <c r="D97" s="198">
        <v>100</v>
      </c>
    </row>
    <row r="98" spans="1:4">
      <c r="A98" s="199">
        <v>4242</v>
      </c>
      <c r="B98" s="172">
        <v>4869</v>
      </c>
      <c r="C98" s="174" t="s">
        <v>493</v>
      </c>
      <c r="D98" s="198">
        <v>4869</v>
      </c>
    </row>
    <row r="99" spans="1:4">
      <c r="A99" s="199">
        <v>4242</v>
      </c>
      <c r="B99" s="172">
        <v>4869</v>
      </c>
      <c r="C99" s="174" t="s">
        <v>505</v>
      </c>
      <c r="D99" s="198">
        <v>4869</v>
      </c>
    </row>
    <row r="100" spans="1:4">
      <c r="A100" s="199">
        <v>45350</v>
      </c>
      <c r="B100" s="172">
        <v>53921</v>
      </c>
      <c r="C100" s="174" t="s">
        <v>476</v>
      </c>
      <c r="D100" s="198">
        <v>52295</v>
      </c>
    </row>
    <row r="101" spans="1:4">
      <c r="A101" s="199">
        <v>45350</v>
      </c>
      <c r="B101" s="172">
        <v>53921</v>
      </c>
      <c r="C101" s="174" t="s">
        <v>475</v>
      </c>
      <c r="D101" s="198">
        <v>52295</v>
      </c>
    </row>
    <row r="102" spans="1:4">
      <c r="A102" s="199">
        <v>13778</v>
      </c>
      <c r="B102" s="172">
        <v>13021</v>
      </c>
      <c r="C102" s="174" t="s">
        <v>473</v>
      </c>
      <c r="D102" s="198">
        <v>13666</v>
      </c>
    </row>
    <row r="103" spans="1:4">
      <c r="A103" s="199">
        <v>8546</v>
      </c>
      <c r="B103" s="172">
        <v>7491</v>
      </c>
      <c r="C103" s="174" t="s">
        <v>524</v>
      </c>
      <c r="D103" s="198">
        <v>8428</v>
      </c>
    </row>
    <row r="104" spans="1:4">
      <c r="A104" s="199">
        <v>5227</v>
      </c>
      <c r="B104" s="172">
        <v>5530</v>
      </c>
      <c r="C104" s="174" t="s">
        <v>523</v>
      </c>
      <c r="D104" s="198">
        <v>5238</v>
      </c>
    </row>
    <row r="105" spans="1:4" ht="17.25" thickBot="1">
      <c r="A105" s="197">
        <v>5</v>
      </c>
      <c r="B105" s="167">
        <v>0</v>
      </c>
      <c r="C105" s="169" t="s">
        <v>472</v>
      </c>
      <c r="D105" s="196">
        <v>0</v>
      </c>
    </row>
    <row r="106" spans="1:4" ht="21">
      <c r="A106" s="45"/>
      <c r="B106" s="810" t="s">
        <v>282</v>
      </c>
      <c r="C106" s="810"/>
      <c r="D106" s="145"/>
    </row>
    <row r="107" spans="1:4" ht="21">
      <c r="A107" s="45"/>
      <c r="B107" s="810" t="s">
        <v>281</v>
      </c>
      <c r="C107" s="810"/>
      <c r="D107" s="145"/>
    </row>
    <row r="108" spans="1:4" ht="21">
      <c r="A108" s="45"/>
      <c r="B108" s="811" t="s">
        <v>723</v>
      </c>
      <c r="C108" s="811"/>
      <c r="D108" s="144"/>
    </row>
    <row r="109" spans="1:4" ht="17.25" thickBot="1">
      <c r="A109" s="195"/>
      <c r="B109" s="812" t="s">
        <v>486</v>
      </c>
      <c r="C109" s="812"/>
      <c r="D109" s="188" t="s">
        <v>485</v>
      </c>
    </row>
    <row r="110" spans="1:4">
      <c r="A110" s="798" t="s">
        <v>170</v>
      </c>
      <c r="B110" s="800" t="s">
        <v>167</v>
      </c>
      <c r="C110" s="800" t="s">
        <v>484</v>
      </c>
      <c r="D110" s="805" t="s">
        <v>168</v>
      </c>
    </row>
    <row r="111" spans="1:4" ht="17.25" thickBot="1">
      <c r="A111" s="807"/>
      <c r="B111" s="808"/>
      <c r="C111" s="808"/>
      <c r="D111" s="809"/>
    </row>
    <row r="112" spans="1:4">
      <c r="A112" s="205">
        <v>0</v>
      </c>
      <c r="B112" s="182">
        <v>0</v>
      </c>
      <c r="C112" s="204" t="s">
        <v>272</v>
      </c>
      <c r="D112" s="203">
        <v>0</v>
      </c>
    </row>
    <row r="113" spans="1:4">
      <c r="A113" s="202">
        <v>9510</v>
      </c>
      <c r="B113" s="177">
        <v>10584</v>
      </c>
      <c r="C113" s="201" t="s">
        <v>722</v>
      </c>
      <c r="D113" s="200">
        <v>10133</v>
      </c>
    </row>
    <row r="114" spans="1:4">
      <c r="A114" s="199">
        <v>795</v>
      </c>
      <c r="B114" s="172">
        <v>727</v>
      </c>
      <c r="C114" s="174" t="s">
        <v>726</v>
      </c>
      <c r="D114" s="198">
        <v>773</v>
      </c>
    </row>
    <row r="115" spans="1:4">
      <c r="A115" s="199">
        <v>66</v>
      </c>
      <c r="B115" s="172">
        <v>109</v>
      </c>
      <c r="C115" s="174" t="s">
        <v>481</v>
      </c>
      <c r="D115" s="198">
        <v>109</v>
      </c>
    </row>
    <row r="116" spans="1:4">
      <c r="A116" s="199">
        <v>22</v>
      </c>
      <c r="B116" s="172">
        <v>100</v>
      </c>
      <c r="C116" s="174" t="s">
        <v>498</v>
      </c>
      <c r="D116" s="198">
        <v>100</v>
      </c>
    </row>
    <row r="117" spans="1:4">
      <c r="A117" s="199">
        <v>12</v>
      </c>
      <c r="B117" s="172">
        <v>9</v>
      </c>
      <c r="C117" s="174" t="s">
        <v>497</v>
      </c>
      <c r="D117" s="198">
        <v>9</v>
      </c>
    </row>
    <row r="118" spans="1:4">
      <c r="A118" s="199">
        <v>33</v>
      </c>
      <c r="B118" s="172">
        <v>0</v>
      </c>
      <c r="C118" s="174" t="s">
        <v>479</v>
      </c>
      <c r="D118" s="198">
        <v>0</v>
      </c>
    </row>
    <row r="119" spans="1:4">
      <c r="A119" s="199">
        <v>0</v>
      </c>
      <c r="B119" s="172">
        <v>100</v>
      </c>
      <c r="C119" s="174" t="s">
        <v>478</v>
      </c>
      <c r="D119" s="198">
        <v>100</v>
      </c>
    </row>
    <row r="120" spans="1:4">
      <c r="A120" s="199">
        <v>0</v>
      </c>
      <c r="B120" s="172">
        <v>100</v>
      </c>
      <c r="C120" s="174" t="s">
        <v>477</v>
      </c>
      <c r="D120" s="198">
        <v>100</v>
      </c>
    </row>
    <row r="121" spans="1:4">
      <c r="A121" s="199">
        <v>514</v>
      </c>
      <c r="B121" s="172">
        <v>468</v>
      </c>
      <c r="C121" s="174" t="s">
        <v>476</v>
      </c>
      <c r="D121" s="198">
        <v>514</v>
      </c>
    </row>
    <row r="122" spans="1:4">
      <c r="A122" s="199">
        <v>514</v>
      </c>
      <c r="B122" s="172">
        <v>468</v>
      </c>
      <c r="C122" s="174" t="s">
        <v>475</v>
      </c>
      <c r="D122" s="198">
        <v>514</v>
      </c>
    </row>
    <row r="123" spans="1:4">
      <c r="A123" s="199">
        <v>214</v>
      </c>
      <c r="B123" s="172">
        <v>50</v>
      </c>
      <c r="C123" s="174" t="s">
        <v>473</v>
      </c>
      <c r="D123" s="198">
        <v>50</v>
      </c>
    </row>
    <row r="124" spans="1:4">
      <c r="A124" s="199">
        <v>158</v>
      </c>
      <c r="B124" s="172">
        <v>0</v>
      </c>
      <c r="C124" s="174" t="s">
        <v>524</v>
      </c>
      <c r="D124" s="198">
        <v>0</v>
      </c>
    </row>
    <row r="125" spans="1:4" ht="17.25" thickBot="1">
      <c r="A125" s="197">
        <v>56</v>
      </c>
      <c r="B125" s="167">
        <v>50</v>
      </c>
      <c r="C125" s="169" t="s">
        <v>523</v>
      </c>
      <c r="D125" s="196">
        <v>50</v>
      </c>
    </row>
    <row r="126" spans="1:4" ht="21">
      <c r="A126" s="45"/>
      <c r="B126" s="810" t="s">
        <v>282</v>
      </c>
      <c r="C126" s="810"/>
      <c r="D126" s="145"/>
    </row>
    <row r="127" spans="1:4" ht="21">
      <c r="A127" s="45"/>
      <c r="B127" s="810" t="s">
        <v>281</v>
      </c>
      <c r="C127" s="810"/>
      <c r="D127" s="145"/>
    </row>
    <row r="128" spans="1:4" ht="21">
      <c r="A128" s="45"/>
      <c r="B128" s="811" t="s">
        <v>723</v>
      </c>
      <c r="C128" s="811"/>
      <c r="D128" s="144"/>
    </row>
    <row r="129" spans="1:4" ht="17.25" thickBot="1">
      <c r="A129" s="195"/>
      <c r="B129" s="812" t="s">
        <v>486</v>
      </c>
      <c r="C129" s="812"/>
      <c r="D129" s="188" t="s">
        <v>485</v>
      </c>
    </row>
    <row r="130" spans="1:4">
      <c r="A130" s="798" t="s">
        <v>170</v>
      </c>
      <c r="B130" s="800" t="s">
        <v>167</v>
      </c>
      <c r="C130" s="800" t="s">
        <v>484</v>
      </c>
      <c r="D130" s="805" t="s">
        <v>168</v>
      </c>
    </row>
    <row r="131" spans="1:4" ht="17.25" thickBot="1">
      <c r="A131" s="807"/>
      <c r="B131" s="808"/>
      <c r="C131" s="808"/>
      <c r="D131" s="809"/>
    </row>
    <row r="132" spans="1:4">
      <c r="A132" s="205">
        <v>0</v>
      </c>
      <c r="B132" s="182">
        <v>0</v>
      </c>
      <c r="C132" s="204" t="s">
        <v>272</v>
      </c>
      <c r="D132" s="203">
        <v>0</v>
      </c>
    </row>
    <row r="133" spans="1:4">
      <c r="A133" s="202">
        <v>0</v>
      </c>
      <c r="B133" s="177">
        <v>0</v>
      </c>
      <c r="C133" s="201" t="s">
        <v>722</v>
      </c>
      <c r="D133" s="200">
        <v>0</v>
      </c>
    </row>
    <row r="134" spans="1:4">
      <c r="A134" s="199">
        <v>2009</v>
      </c>
      <c r="B134" s="172">
        <v>2436</v>
      </c>
      <c r="C134" s="174" t="s">
        <v>725</v>
      </c>
      <c r="D134" s="198">
        <v>1862</v>
      </c>
    </row>
    <row r="135" spans="1:4">
      <c r="A135" s="199">
        <v>769</v>
      </c>
      <c r="B135" s="172">
        <v>1796</v>
      </c>
      <c r="C135" s="174" t="s">
        <v>481</v>
      </c>
      <c r="D135" s="198">
        <v>1796</v>
      </c>
    </row>
    <row r="136" spans="1:4">
      <c r="A136" s="199">
        <v>391</v>
      </c>
      <c r="B136" s="172">
        <v>738</v>
      </c>
      <c r="C136" s="174" t="s">
        <v>500</v>
      </c>
      <c r="D136" s="198">
        <v>738</v>
      </c>
    </row>
    <row r="137" spans="1:4">
      <c r="A137" s="199">
        <v>6</v>
      </c>
      <c r="B137" s="172">
        <v>8</v>
      </c>
      <c r="C137" s="174" t="s">
        <v>499</v>
      </c>
      <c r="D137" s="198">
        <v>8</v>
      </c>
    </row>
    <row r="138" spans="1:4">
      <c r="A138" s="199">
        <v>355</v>
      </c>
      <c r="B138" s="172">
        <v>1050</v>
      </c>
      <c r="C138" s="174" t="s">
        <v>498</v>
      </c>
      <c r="D138" s="198">
        <v>1050</v>
      </c>
    </row>
    <row r="139" spans="1:4">
      <c r="A139" s="199">
        <v>8</v>
      </c>
      <c r="B139" s="172">
        <v>0</v>
      </c>
      <c r="C139" s="174" t="s">
        <v>496</v>
      </c>
      <c r="D139" s="198">
        <v>0</v>
      </c>
    </row>
    <row r="140" spans="1:4">
      <c r="A140" s="199">
        <v>9</v>
      </c>
      <c r="B140" s="172">
        <v>0</v>
      </c>
      <c r="C140" s="174" t="s">
        <v>479</v>
      </c>
      <c r="D140" s="198">
        <v>0</v>
      </c>
    </row>
    <row r="141" spans="1:4">
      <c r="A141" s="199">
        <v>1194</v>
      </c>
      <c r="B141" s="172">
        <v>590</v>
      </c>
      <c r="C141" s="174" t="s">
        <v>476</v>
      </c>
      <c r="D141" s="198">
        <v>16</v>
      </c>
    </row>
    <row r="142" spans="1:4">
      <c r="A142" s="199">
        <v>528</v>
      </c>
      <c r="B142" s="172">
        <v>368</v>
      </c>
      <c r="C142" s="174" t="s">
        <v>475</v>
      </c>
      <c r="D142" s="198">
        <v>16</v>
      </c>
    </row>
    <row r="143" spans="1:4">
      <c r="A143" s="199">
        <v>666</v>
      </c>
      <c r="B143" s="172">
        <v>222</v>
      </c>
      <c r="C143" s="174" t="s">
        <v>474</v>
      </c>
      <c r="D143" s="198">
        <v>0</v>
      </c>
    </row>
    <row r="144" spans="1:4">
      <c r="A144" s="199">
        <v>45</v>
      </c>
      <c r="B144" s="172">
        <v>50</v>
      </c>
      <c r="C144" s="174" t="s">
        <v>473</v>
      </c>
      <c r="D144" s="198">
        <v>50</v>
      </c>
    </row>
    <row r="145" spans="1:4" ht="17.25" thickBot="1">
      <c r="A145" s="197">
        <v>45</v>
      </c>
      <c r="B145" s="167">
        <v>50</v>
      </c>
      <c r="C145" s="169" t="s">
        <v>523</v>
      </c>
      <c r="D145" s="196">
        <v>50</v>
      </c>
    </row>
    <row r="146" spans="1:4" ht="21">
      <c r="A146" s="45"/>
      <c r="B146" s="810" t="s">
        <v>282</v>
      </c>
      <c r="C146" s="810"/>
      <c r="D146" s="145"/>
    </row>
    <row r="147" spans="1:4" ht="21">
      <c r="A147" s="45"/>
      <c r="B147" s="810" t="s">
        <v>281</v>
      </c>
      <c r="C147" s="810"/>
      <c r="D147" s="145"/>
    </row>
    <row r="148" spans="1:4" ht="21">
      <c r="A148" s="45"/>
      <c r="B148" s="811" t="s">
        <v>723</v>
      </c>
      <c r="C148" s="811"/>
      <c r="D148" s="144"/>
    </row>
    <row r="149" spans="1:4" ht="17.25" thickBot="1">
      <c r="A149" s="195"/>
      <c r="B149" s="812" t="s">
        <v>486</v>
      </c>
      <c r="C149" s="812"/>
      <c r="D149" s="188" t="s">
        <v>485</v>
      </c>
    </row>
    <row r="150" spans="1:4">
      <c r="A150" s="798" t="s">
        <v>170</v>
      </c>
      <c r="B150" s="800" t="s">
        <v>167</v>
      </c>
      <c r="C150" s="800" t="s">
        <v>484</v>
      </c>
      <c r="D150" s="805" t="s">
        <v>168</v>
      </c>
    </row>
    <row r="151" spans="1:4" ht="17.25" thickBot="1">
      <c r="A151" s="807"/>
      <c r="B151" s="808"/>
      <c r="C151" s="808"/>
      <c r="D151" s="809"/>
    </row>
    <row r="152" spans="1:4">
      <c r="A152" s="205">
        <v>0</v>
      </c>
      <c r="B152" s="182">
        <v>0</v>
      </c>
      <c r="C152" s="204" t="s">
        <v>272</v>
      </c>
      <c r="D152" s="203">
        <v>0</v>
      </c>
    </row>
    <row r="153" spans="1:4">
      <c r="A153" s="202">
        <v>0</v>
      </c>
      <c r="B153" s="177">
        <v>0</v>
      </c>
      <c r="C153" s="201" t="s">
        <v>722</v>
      </c>
      <c r="D153" s="200">
        <v>0</v>
      </c>
    </row>
    <row r="154" spans="1:4">
      <c r="A154" s="199">
        <v>77</v>
      </c>
      <c r="B154" s="172">
        <v>79</v>
      </c>
      <c r="C154" s="174" t="s">
        <v>724</v>
      </c>
      <c r="D154" s="198">
        <v>83</v>
      </c>
    </row>
    <row r="155" spans="1:4">
      <c r="A155" s="199">
        <v>77</v>
      </c>
      <c r="B155" s="172">
        <v>79</v>
      </c>
      <c r="C155" s="174" t="s">
        <v>473</v>
      </c>
      <c r="D155" s="198">
        <v>83</v>
      </c>
    </row>
    <row r="156" spans="1:4">
      <c r="A156" s="199">
        <v>26</v>
      </c>
      <c r="B156" s="172">
        <v>26</v>
      </c>
      <c r="C156" s="174" t="s">
        <v>524</v>
      </c>
      <c r="D156" s="198">
        <v>28</v>
      </c>
    </row>
    <row r="157" spans="1:4" ht="17.25" thickBot="1">
      <c r="A157" s="197">
        <v>51</v>
      </c>
      <c r="B157" s="167">
        <v>53</v>
      </c>
      <c r="C157" s="169" t="s">
        <v>523</v>
      </c>
      <c r="D157" s="196">
        <v>55</v>
      </c>
    </row>
    <row r="158" spans="1:4" ht="21">
      <c r="A158" s="45"/>
      <c r="B158" s="810" t="s">
        <v>282</v>
      </c>
      <c r="C158" s="810"/>
      <c r="D158" s="145"/>
    </row>
    <row r="159" spans="1:4" ht="21">
      <c r="A159" s="45"/>
      <c r="B159" s="810" t="s">
        <v>281</v>
      </c>
      <c r="C159" s="810"/>
      <c r="D159" s="145"/>
    </row>
    <row r="160" spans="1:4" ht="21">
      <c r="A160" s="45"/>
      <c r="B160" s="811" t="s">
        <v>723</v>
      </c>
      <c r="C160" s="811"/>
      <c r="D160" s="144"/>
    </row>
    <row r="161" spans="1:4" ht="17.25" thickBot="1">
      <c r="A161" s="195"/>
      <c r="B161" s="812" t="s">
        <v>486</v>
      </c>
      <c r="C161" s="812"/>
      <c r="D161" s="188" t="s">
        <v>485</v>
      </c>
    </row>
    <row r="162" spans="1:4">
      <c r="A162" s="798" t="s">
        <v>170</v>
      </c>
      <c r="B162" s="800" t="s">
        <v>167</v>
      </c>
      <c r="C162" s="800" t="s">
        <v>484</v>
      </c>
      <c r="D162" s="805" t="s">
        <v>168</v>
      </c>
    </row>
    <row r="163" spans="1:4" ht="17.25" thickBot="1">
      <c r="A163" s="807"/>
      <c r="B163" s="808"/>
      <c r="C163" s="808"/>
      <c r="D163" s="809"/>
    </row>
    <row r="164" spans="1:4">
      <c r="A164" s="205">
        <v>0</v>
      </c>
      <c r="B164" s="182">
        <v>0</v>
      </c>
      <c r="C164" s="204" t="s">
        <v>272</v>
      </c>
      <c r="D164" s="203">
        <v>0</v>
      </c>
    </row>
    <row r="165" spans="1:4">
      <c r="A165" s="202">
        <v>0</v>
      </c>
      <c r="B165" s="177">
        <v>0</v>
      </c>
      <c r="C165" s="201" t="s">
        <v>722</v>
      </c>
      <c r="D165" s="200">
        <v>0</v>
      </c>
    </row>
    <row r="166" spans="1:4">
      <c r="A166" s="199">
        <v>6626</v>
      </c>
      <c r="B166" s="172">
        <v>7342</v>
      </c>
      <c r="C166" s="174" t="s">
        <v>721</v>
      </c>
      <c r="D166" s="198">
        <v>7415</v>
      </c>
    </row>
    <row r="167" spans="1:4">
      <c r="A167" s="199">
        <v>271</v>
      </c>
      <c r="B167" s="172">
        <v>100</v>
      </c>
      <c r="C167" s="174" t="s">
        <v>481</v>
      </c>
      <c r="D167" s="198">
        <v>100</v>
      </c>
    </row>
    <row r="168" spans="1:4">
      <c r="A168" s="199">
        <v>1</v>
      </c>
      <c r="B168" s="172">
        <v>0</v>
      </c>
      <c r="C168" s="174" t="s">
        <v>499</v>
      </c>
      <c r="D168" s="198">
        <v>0</v>
      </c>
    </row>
    <row r="169" spans="1:4">
      <c r="A169" s="199">
        <v>166</v>
      </c>
      <c r="B169" s="172">
        <v>100</v>
      </c>
      <c r="C169" s="174" t="s">
        <v>498</v>
      </c>
      <c r="D169" s="198">
        <v>100</v>
      </c>
    </row>
    <row r="170" spans="1:4">
      <c r="A170" s="199">
        <v>104</v>
      </c>
      <c r="B170" s="172">
        <v>0</v>
      </c>
      <c r="C170" s="174" t="s">
        <v>479</v>
      </c>
      <c r="D170" s="198">
        <v>0</v>
      </c>
    </row>
    <row r="171" spans="1:4">
      <c r="A171" s="199">
        <v>1</v>
      </c>
      <c r="B171" s="172">
        <v>0</v>
      </c>
      <c r="C171" s="174" t="s">
        <v>478</v>
      </c>
      <c r="D171" s="198">
        <v>0</v>
      </c>
    </row>
    <row r="172" spans="1:4">
      <c r="A172" s="199">
        <v>1</v>
      </c>
      <c r="B172" s="172">
        <v>0</v>
      </c>
      <c r="C172" s="174" t="s">
        <v>477</v>
      </c>
      <c r="D172" s="198">
        <v>0</v>
      </c>
    </row>
    <row r="173" spans="1:4">
      <c r="A173" s="199">
        <v>4727</v>
      </c>
      <c r="B173" s="172">
        <v>5481</v>
      </c>
      <c r="C173" s="174" t="s">
        <v>476</v>
      </c>
      <c r="D173" s="198">
        <v>4685</v>
      </c>
    </row>
    <row r="174" spans="1:4">
      <c r="A174" s="199">
        <v>4727</v>
      </c>
      <c r="B174" s="172">
        <v>5481</v>
      </c>
      <c r="C174" s="174" t="s">
        <v>475</v>
      </c>
      <c r="D174" s="198">
        <v>4685</v>
      </c>
    </row>
    <row r="175" spans="1:4">
      <c r="A175" s="199">
        <v>1627</v>
      </c>
      <c r="B175" s="172">
        <v>1761</v>
      </c>
      <c r="C175" s="174" t="s">
        <v>473</v>
      </c>
      <c r="D175" s="198">
        <v>2630</v>
      </c>
    </row>
    <row r="176" spans="1:4">
      <c r="A176" s="199">
        <v>710</v>
      </c>
      <c r="B176" s="172">
        <v>831</v>
      </c>
      <c r="C176" s="174" t="s">
        <v>524</v>
      </c>
      <c r="D176" s="198">
        <v>1700</v>
      </c>
    </row>
    <row r="177" spans="1:4" ht="17.25" thickBot="1">
      <c r="A177" s="197">
        <v>918</v>
      </c>
      <c r="B177" s="167">
        <v>930</v>
      </c>
      <c r="C177" s="169" t="s">
        <v>523</v>
      </c>
      <c r="D177" s="196">
        <v>930</v>
      </c>
    </row>
  </sheetData>
  <mergeCells count="64">
    <mergeCell ref="B1:C1"/>
    <mergeCell ref="B2:C2"/>
    <mergeCell ref="B3:C3"/>
    <mergeCell ref="B4:C4"/>
    <mergeCell ref="A5:A6"/>
    <mergeCell ref="B5:B6"/>
    <mergeCell ref="C5:C6"/>
    <mergeCell ref="D5:D6"/>
    <mergeCell ref="B27:C27"/>
    <mergeCell ref="B28:C28"/>
    <mergeCell ref="B29:C29"/>
    <mergeCell ref="B30:C30"/>
    <mergeCell ref="A31:A32"/>
    <mergeCell ref="B31:B32"/>
    <mergeCell ref="C31:C32"/>
    <mergeCell ref="D31:D32"/>
    <mergeCell ref="B58:C58"/>
    <mergeCell ref="B59:C59"/>
    <mergeCell ref="B60:C60"/>
    <mergeCell ref="B61:C61"/>
    <mergeCell ref="A62:A63"/>
    <mergeCell ref="B62:B63"/>
    <mergeCell ref="C62:C63"/>
    <mergeCell ref="D62:D63"/>
    <mergeCell ref="B80:C80"/>
    <mergeCell ref="B81:C81"/>
    <mergeCell ref="B82:C82"/>
    <mergeCell ref="B83:C83"/>
    <mergeCell ref="A84:A85"/>
    <mergeCell ref="B84:B85"/>
    <mergeCell ref="C84:C85"/>
    <mergeCell ref="D84:D85"/>
    <mergeCell ref="B106:C106"/>
    <mergeCell ref="B107:C107"/>
    <mergeCell ref="B108:C108"/>
    <mergeCell ref="B109:C109"/>
    <mergeCell ref="A110:A111"/>
    <mergeCell ref="B110:B111"/>
    <mergeCell ref="C110:C111"/>
    <mergeCell ref="D110:D111"/>
    <mergeCell ref="B126:C126"/>
    <mergeCell ref="B127:C127"/>
    <mergeCell ref="B128:C128"/>
    <mergeCell ref="B129:C129"/>
    <mergeCell ref="A130:A131"/>
    <mergeCell ref="B130:B131"/>
    <mergeCell ref="C130:C131"/>
    <mergeCell ref="D130:D131"/>
    <mergeCell ref="B146:C146"/>
    <mergeCell ref="B147:C147"/>
    <mergeCell ref="B148:C148"/>
    <mergeCell ref="B149:C149"/>
    <mergeCell ref="A150:A151"/>
    <mergeCell ref="B150:B151"/>
    <mergeCell ref="C150:C151"/>
    <mergeCell ref="A162:A163"/>
    <mergeCell ref="B162:B163"/>
    <mergeCell ref="C162:C163"/>
    <mergeCell ref="D162:D163"/>
    <mergeCell ref="D150:D151"/>
    <mergeCell ref="B158:C158"/>
    <mergeCell ref="B159:C159"/>
    <mergeCell ref="B160:C160"/>
    <mergeCell ref="B161:C161"/>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7" manualBreakCount="7">
    <brk id="26" max="16383" man="1"/>
    <brk id="57" max="16383" man="1"/>
    <brk id="79" max="16383" man="1"/>
    <brk id="105" max="16383" man="1"/>
    <brk id="125" max="16383" man="1"/>
    <brk id="145" max="16383" man="1"/>
    <brk id="157"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A8B6B-6792-4E4D-8986-07B9F5362BB5}">
  <dimension ref="A1:B163"/>
  <sheetViews>
    <sheetView topLeftCell="A79" workbookViewId="0">
      <selection activeCell="G13" sqref="G13"/>
    </sheetView>
  </sheetViews>
  <sheetFormatPr defaultRowHeight="16.5"/>
  <cols>
    <col min="1" max="1" width="20.375" customWidth="1"/>
    <col min="2" max="2" width="60.5" customWidth="1"/>
  </cols>
  <sheetData>
    <row r="1" spans="1:2" ht="21">
      <c r="A1" s="810" t="s">
        <v>282</v>
      </c>
      <c r="B1" s="810"/>
    </row>
    <row r="2" spans="1:2" ht="21">
      <c r="A2" s="810" t="s">
        <v>281</v>
      </c>
      <c r="B2" s="810"/>
    </row>
    <row r="3" spans="1:2" ht="21">
      <c r="A3" s="811" t="s">
        <v>746</v>
      </c>
      <c r="B3" s="811"/>
    </row>
    <row r="4" spans="1:2" ht="17.25" thickBot="1">
      <c r="A4" s="812" t="s">
        <v>172</v>
      </c>
      <c r="B4" s="812"/>
    </row>
    <row r="5" spans="1:2" ht="17.25" thickBot="1">
      <c r="A5" s="813" t="s">
        <v>549</v>
      </c>
      <c r="B5" s="814"/>
    </row>
    <row r="6" spans="1:2">
      <c r="A6" s="185" t="s">
        <v>548</v>
      </c>
      <c r="B6" s="211"/>
    </row>
    <row r="7" spans="1:2" ht="33">
      <c r="A7" s="180" t="s">
        <v>856</v>
      </c>
      <c r="B7" s="210"/>
    </row>
    <row r="8" spans="1:2">
      <c r="A8" s="180" t="s">
        <v>794</v>
      </c>
      <c r="B8" s="210"/>
    </row>
    <row r="9" spans="1:2" ht="33">
      <c r="A9" s="208" t="s">
        <v>855</v>
      </c>
      <c r="B9" s="209"/>
    </row>
    <row r="10" spans="1:2" ht="49.5">
      <c r="A10" s="208" t="s">
        <v>854</v>
      </c>
      <c r="B10" s="171" t="s">
        <v>853</v>
      </c>
    </row>
    <row r="11" spans="1:2" ht="99">
      <c r="A11" s="208" t="s">
        <v>852</v>
      </c>
      <c r="B11" s="171" t="s">
        <v>851</v>
      </c>
    </row>
    <row r="12" spans="1:2" ht="33">
      <c r="A12" s="208" t="s">
        <v>850</v>
      </c>
      <c r="B12" s="171" t="s">
        <v>849</v>
      </c>
    </row>
    <row r="13" spans="1:2" ht="33">
      <c r="A13" s="208" t="s">
        <v>848</v>
      </c>
      <c r="B13" s="209"/>
    </row>
    <row r="14" spans="1:2" ht="66">
      <c r="A14" s="208" t="s">
        <v>847</v>
      </c>
      <c r="B14" s="171" t="s">
        <v>846</v>
      </c>
    </row>
    <row r="15" spans="1:2" ht="33">
      <c r="A15" s="208" t="s">
        <v>845</v>
      </c>
      <c r="B15" s="209"/>
    </row>
    <row r="16" spans="1:2" ht="33">
      <c r="A16" s="208" t="s">
        <v>844</v>
      </c>
      <c r="B16" s="171" t="s">
        <v>843</v>
      </c>
    </row>
    <row r="17" spans="1:2" ht="33">
      <c r="A17" s="208" t="s">
        <v>842</v>
      </c>
      <c r="B17" s="171" t="s">
        <v>841</v>
      </c>
    </row>
    <row r="18" spans="1:2" ht="33">
      <c r="A18" s="208" t="s">
        <v>840</v>
      </c>
      <c r="B18" s="209"/>
    </row>
    <row r="19" spans="1:2" ht="33">
      <c r="A19" s="208" t="s">
        <v>839</v>
      </c>
      <c r="B19" s="171" t="s">
        <v>838</v>
      </c>
    </row>
    <row r="20" spans="1:2" ht="17.25" thickBot="1">
      <c r="A20" s="207"/>
      <c r="B20" s="206"/>
    </row>
    <row r="21" spans="1:2">
      <c r="A21" s="797"/>
      <c r="B21" s="797"/>
    </row>
    <row r="22" spans="1:2" ht="21">
      <c r="A22" s="810" t="s">
        <v>282</v>
      </c>
      <c r="B22" s="810"/>
    </row>
    <row r="23" spans="1:2" ht="21">
      <c r="A23" s="810" t="s">
        <v>281</v>
      </c>
      <c r="B23" s="810"/>
    </row>
    <row r="24" spans="1:2" ht="21">
      <c r="A24" s="811" t="s">
        <v>746</v>
      </c>
      <c r="B24" s="811"/>
    </row>
    <row r="25" spans="1:2" ht="17.25" thickBot="1">
      <c r="A25" s="812" t="s">
        <v>486</v>
      </c>
      <c r="B25" s="812"/>
    </row>
    <row r="26" spans="1:2" ht="17.25" thickBot="1">
      <c r="A26" s="813" t="s">
        <v>549</v>
      </c>
      <c r="B26" s="814"/>
    </row>
    <row r="27" spans="1:2">
      <c r="A27" s="185" t="s">
        <v>548</v>
      </c>
      <c r="B27" s="211"/>
    </row>
    <row r="28" spans="1:2" ht="33">
      <c r="A28" s="180" t="s">
        <v>814</v>
      </c>
      <c r="B28" s="210"/>
    </row>
    <row r="29" spans="1:2">
      <c r="A29" s="180" t="s">
        <v>794</v>
      </c>
      <c r="B29" s="210"/>
    </row>
    <row r="30" spans="1:2" ht="33">
      <c r="A30" s="208" t="s">
        <v>812</v>
      </c>
      <c r="B30" s="209"/>
    </row>
    <row r="31" spans="1:2" ht="49.5">
      <c r="A31" s="208" t="s">
        <v>837</v>
      </c>
      <c r="B31" s="171" t="s">
        <v>836</v>
      </c>
    </row>
    <row r="32" spans="1:2" ht="33">
      <c r="A32" s="208" t="s">
        <v>811</v>
      </c>
      <c r="B32" s="171" t="s">
        <v>835</v>
      </c>
    </row>
    <row r="33" spans="1:2" ht="33">
      <c r="A33" s="208" t="s">
        <v>834</v>
      </c>
      <c r="B33" s="171" t="s">
        <v>833</v>
      </c>
    </row>
    <row r="34" spans="1:2" ht="33">
      <c r="A34" s="208" t="s">
        <v>832</v>
      </c>
      <c r="B34" s="171" t="s">
        <v>831</v>
      </c>
    </row>
    <row r="35" spans="1:2" ht="33">
      <c r="A35" s="208" t="s">
        <v>830</v>
      </c>
      <c r="B35" s="171" t="s">
        <v>829</v>
      </c>
    </row>
    <row r="36" spans="1:2" ht="99">
      <c r="A36" s="208" t="s">
        <v>828</v>
      </c>
      <c r="B36" s="171" t="s">
        <v>827</v>
      </c>
    </row>
    <row r="37" spans="1:2" ht="82.5">
      <c r="A37" s="208" t="s">
        <v>809</v>
      </c>
      <c r="B37" s="171" t="s">
        <v>826</v>
      </c>
    </row>
    <row r="38" spans="1:2" ht="33">
      <c r="A38" s="208" t="s">
        <v>807</v>
      </c>
      <c r="B38" s="209"/>
    </row>
    <row r="39" spans="1:2" ht="33">
      <c r="A39" s="208" t="s">
        <v>806</v>
      </c>
      <c r="B39" s="171" t="s">
        <v>825</v>
      </c>
    </row>
    <row r="40" spans="1:2" ht="33">
      <c r="A40" s="208" t="s">
        <v>804</v>
      </c>
      <c r="B40" s="209"/>
    </row>
    <row r="41" spans="1:2" ht="49.5">
      <c r="A41" s="208" t="s">
        <v>824</v>
      </c>
      <c r="B41" s="171" t="s">
        <v>823</v>
      </c>
    </row>
    <row r="42" spans="1:2" ht="33">
      <c r="A42" s="208" t="s">
        <v>801</v>
      </c>
      <c r="B42" s="209"/>
    </row>
    <row r="43" spans="1:2" ht="49.5">
      <c r="A43" s="208" t="s">
        <v>800</v>
      </c>
      <c r="B43" s="171" t="s">
        <v>822</v>
      </c>
    </row>
    <row r="44" spans="1:2" ht="33">
      <c r="A44" s="208" t="s">
        <v>821</v>
      </c>
      <c r="B44" s="171" t="s">
        <v>820</v>
      </c>
    </row>
    <row r="45" spans="1:2" ht="33">
      <c r="A45" s="208" t="s">
        <v>819</v>
      </c>
      <c r="B45" s="209"/>
    </row>
    <row r="46" spans="1:2" ht="33">
      <c r="A46" s="208" t="s">
        <v>818</v>
      </c>
      <c r="B46" s="171" t="s">
        <v>817</v>
      </c>
    </row>
    <row r="47" spans="1:2" ht="33">
      <c r="A47" s="208" t="s">
        <v>816</v>
      </c>
      <c r="B47" s="171" t="s">
        <v>815</v>
      </c>
    </row>
    <row r="48" spans="1:2" ht="17.25" thickBot="1">
      <c r="A48" s="207"/>
      <c r="B48" s="206"/>
    </row>
    <row r="49" spans="1:2">
      <c r="A49" s="797"/>
      <c r="B49" s="797"/>
    </row>
    <row r="50" spans="1:2" ht="21">
      <c r="A50" s="810" t="s">
        <v>282</v>
      </c>
      <c r="B50" s="810"/>
    </row>
    <row r="51" spans="1:2" ht="21">
      <c r="A51" s="810" t="s">
        <v>281</v>
      </c>
      <c r="B51" s="810"/>
    </row>
    <row r="52" spans="1:2" ht="21">
      <c r="A52" s="811" t="s">
        <v>746</v>
      </c>
      <c r="B52" s="811"/>
    </row>
    <row r="53" spans="1:2" ht="17.25" thickBot="1">
      <c r="A53" s="812" t="s">
        <v>486</v>
      </c>
      <c r="B53" s="812"/>
    </row>
    <row r="54" spans="1:2" ht="17.25" thickBot="1">
      <c r="A54" s="813" t="s">
        <v>549</v>
      </c>
      <c r="B54" s="814"/>
    </row>
    <row r="55" spans="1:2">
      <c r="A55" s="185" t="s">
        <v>548</v>
      </c>
      <c r="B55" s="211"/>
    </row>
    <row r="56" spans="1:2" ht="33">
      <c r="A56" s="180" t="s">
        <v>814</v>
      </c>
      <c r="B56" s="210"/>
    </row>
    <row r="57" spans="1:2" ht="33">
      <c r="A57" s="180" t="s">
        <v>813</v>
      </c>
      <c r="B57" s="210"/>
    </row>
    <row r="58" spans="1:2" ht="33">
      <c r="A58" s="208" t="s">
        <v>812</v>
      </c>
      <c r="B58" s="209"/>
    </row>
    <row r="59" spans="1:2" ht="33">
      <c r="A59" s="208" t="s">
        <v>811</v>
      </c>
      <c r="B59" s="171" t="s">
        <v>810</v>
      </c>
    </row>
    <row r="60" spans="1:2" ht="33">
      <c r="A60" s="208" t="s">
        <v>809</v>
      </c>
      <c r="B60" s="171" t="s">
        <v>808</v>
      </c>
    </row>
    <row r="61" spans="1:2" ht="33">
      <c r="A61" s="208" t="s">
        <v>807</v>
      </c>
      <c r="B61" s="209"/>
    </row>
    <row r="62" spans="1:2" ht="49.5">
      <c r="A62" s="208" t="s">
        <v>806</v>
      </c>
      <c r="B62" s="171" t="s">
        <v>805</v>
      </c>
    </row>
    <row r="63" spans="1:2" ht="33">
      <c r="A63" s="208" t="s">
        <v>804</v>
      </c>
      <c r="B63" s="209"/>
    </row>
    <row r="64" spans="1:2" ht="33">
      <c r="A64" s="208" t="s">
        <v>803</v>
      </c>
      <c r="B64" s="171" t="s">
        <v>802</v>
      </c>
    </row>
    <row r="65" spans="1:2" ht="33">
      <c r="A65" s="208" t="s">
        <v>801</v>
      </c>
      <c r="B65" s="209"/>
    </row>
    <row r="66" spans="1:2" ht="49.5">
      <c r="A66" s="208" t="s">
        <v>800</v>
      </c>
      <c r="B66" s="171" t="s">
        <v>799</v>
      </c>
    </row>
    <row r="67" spans="1:2" ht="66">
      <c r="A67" s="208" t="s">
        <v>798</v>
      </c>
      <c r="B67" s="209"/>
    </row>
    <row r="68" spans="1:2" ht="49.5">
      <c r="A68" s="208" t="s">
        <v>797</v>
      </c>
      <c r="B68" s="171" t="s">
        <v>796</v>
      </c>
    </row>
    <row r="69" spans="1:2" ht="17.25" thickBot="1">
      <c r="A69" s="207"/>
      <c r="B69" s="206"/>
    </row>
    <row r="70" spans="1:2">
      <c r="A70" s="797"/>
      <c r="B70" s="797"/>
    </row>
    <row r="71" spans="1:2" ht="21">
      <c r="A71" s="810" t="s">
        <v>282</v>
      </c>
      <c r="B71" s="810"/>
    </row>
    <row r="72" spans="1:2" ht="21">
      <c r="A72" s="810" t="s">
        <v>281</v>
      </c>
      <c r="B72" s="810"/>
    </row>
    <row r="73" spans="1:2" ht="21">
      <c r="A73" s="811" t="s">
        <v>746</v>
      </c>
      <c r="B73" s="811"/>
    </row>
    <row r="74" spans="1:2" ht="17.25" thickBot="1">
      <c r="A74" s="812" t="s">
        <v>486</v>
      </c>
      <c r="B74" s="812"/>
    </row>
    <row r="75" spans="1:2" ht="17.25" thickBot="1">
      <c r="A75" s="813" t="s">
        <v>549</v>
      </c>
      <c r="B75" s="814"/>
    </row>
    <row r="76" spans="1:2">
      <c r="A76" s="185" t="s">
        <v>548</v>
      </c>
      <c r="B76" s="211"/>
    </row>
    <row r="77" spans="1:2" ht="33">
      <c r="A77" s="180" t="s">
        <v>795</v>
      </c>
      <c r="B77" s="210"/>
    </row>
    <row r="78" spans="1:2">
      <c r="A78" s="180" t="s">
        <v>794</v>
      </c>
      <c r="B78" s="210"/>
    </row>
    <row r="79" spans="1:2" ht="33">
      <c r="A79" s="208" t="s">
        <v>793</v>
      </c>
      <c r="B79" s="209"/>
    </row>
    <row r="80" spans="1:2" ht="66">
      <c r="A80" s="208" t="s">
        <v>792</v>
      </c>
      <c r="B80" s="171" t="s">
        <v>791</v>
      </c>
    </row>
    <row r="81" spans="1:2" ht="33">
      <c r="A81" s="208" t="s">
        <v>790</v>
      </c>
      <c r="B81" s="171" t="s">
        <v>789</v>
      </c>
    </row>
    <row r="82" spans="1:2" ht="49.5">
      <c r="A82" s="208" t="s">
        <v>788</v>
      </c>
      <c r="B82" s="171" t="s">
        <v>787</v>
      </c>
    </row>
    <row r="83" spans="1:2" ht="33">
      <c r="A83" s="208" t="s">
        <v>786</v>
      </c>
      <c r="B83" s="171" t="s">
        <v>785</v>
      </c>
    </row>
    <row r="84" spans="1:2" ht="82.5">
      <c r="A84" s="208" t="s">
        <v>784</v>
      </c>
      <c r="B84" s="171" t="s">
        <v>783</v>
      </c>
    </row>
    <row r="85" spans="1:2" ht="66">
      <c r="A85" s="208" t="s">
        <v>782</v>
      </c>
      <c r="B85" s="171" t="s">
        <v>781</v>
      </c>
    </row>
    <row r="86" spans="1:2" ht="33">
      <c r="A86" s="208" t="s">
        <v>780</v>
      </c>
      <c r="B86" s="209"/>
    </row>
    <row r="87" spans="1:2" ht="33">
      <c r="A87" s="208" t="s">
        <v>779</v>
      </c>
      <c r="B87" s="171" t="s">
        <v>778</v>
      </c>
    </row>
    <row r="88" spans="1:2" ht="33">
      <c r="A88" s="208" t="s">
        <v>777</v>
      </c>
      <c r="B88" s="209"/>
    </row>
    <row r="89" spans="1:2" ht="33">
      <c r="A89" s="208" t="s">
        <v>776</v>
      </c>
      <c r="B89" s="171" t="s">
        <v>775</v>
      </c>
    </row>
    <row r="90" spans="1:2" ht="33">
      <c r="A90" s="208" t="s">
        <v>774</v>
      </c>
      <c r="B90" s="209"/>
    </row>
    <row r="91" spans="1:2" ht="49.5">
      <c r="A91" s="208" t="s">
        <v>773</v>
      </c>
      <c r="B91" s="171" t="s">
        <v>772</v>
      </c>
    </row>
    <row r="92" spans="1:2" ht="33">
      <c r="A92" s="208" t="s">
        <v>771</v>
      </c>
      <c r="B92" s="209"/>
    </row>
    <row r="93" spans="1:2" ht="33">
      <c r="A93" s="208" t="s">
        <v>770</v>
      </c>
      <c r="B93" s="171" t="s">
        <v>769</v>
      </c>
    </row>
    <row r="94" spans="1:2" ht="33">
      <c r="A94" s="208" t="s">
        <v>768</v>
      </c>
      <c r="B94" s="171" t="s">
        <v>767</v>
      </c>
    </row>
    <row r="95" spans="1:2" ht="17.25" thickBot="1">
      <c r="A95" s="207"/>
      <c r="B95" s="206"/>
    </row>
    <row r="96" spans="1:2">
      <c r="A96" s="797"/>
      <c r="B96" s="797"/>
    </row>
    <row r="97" spans="1:2" ht="21">
      <c r="A97" s="810" t="s">
        <v>282</v>
      </c>
      <c r="B97" s="810"/>
    </row>
    <row r="98" spans="1:2" ht="21">
      <c r="A98" s="810" t="s">
        <v>281</v>
      </c>
      <c r="B98" s="810"/>
    </row>
    <row r="99" spans="1:2" ht="21">
      <c r="A99" s="811" t="s">
        <v>746</v>
      </c>
      <c r="B99" s="811"/>
    </row>
    <row r="100" spans="1:2" ht="17.25" thickBot="1">
      <c r="A100" s="812" t="s">
        <v>486</v>
      </c>
      <c r="B100" s="812"/>
    </row>
    <row r="101" spans="1:2" ht="17.25" thickBot="1">
      <c r="A101" s="813" t="s">
        <v>549</v>
      </c>
      <c r="B101" s="814"/>
    </row>
    <row r="102" spans="1:2">
      <c r="A102" s="185" t="s">
        <v>548</v>
      </c>
      <c r="B102" s="211"/>
    </row>
    <row r="103" spans="1:2" ht="33">
      <c r="A103" s="180" t="s">
        <v>745</v>
      </c>
      <c r="B103" s="210"/>
    </row>
    <row r="104" spans="1:2">
      <c r="A104" s="180" t="s">
        <v>766</v>
      </c>
      <c r="B104" s="210"/>
    </row>
    <row r="105" spans="1:2" ht="33">
      <c r="A105" s="208" t="s">
        <v>743</v>
      </c>
      <c r="B105" s="209"/>
    </row>
    <row r="106" spans="1:2" ht="33">
      <c r="A106" s="208" t="s">
        <v>742</v>
      </c>
      <c r="B106" s="171" t="s">
        <v>765</v>
      </c>
    </row>
    <row r="107" spans="1:2" ht="33">
      <c r="A107" s="208" t="s">
        <v>764</v>
      </c>
      <c r="B107" s="171" t="s">
        <v>763</v>
      </c>
    </row>
    <row r="108" spans="1:2" ht="33">
      <c r="A108" s="208" t="s">
        <v>762</v>
      </c>
      <c r="B108" s="209"/>
    </row>
    <row r="109" spans="1:2" ht="49.5">
      <c r="A109" s="208" t="s">
        <v>761</v>
      </c>
      <c r="B109" s="171" t="s">
        <v>760</v>
      </c>
    </row>
    <row r="110" spans="1:2" ht="33">
      <c r="A110" s="208" t="s">
        <v>740</v>
      </c>
      <c r="B110" s="209"/>
    </row>
    <row r="111" spans="1:2" ht="49.5">
      <c r="A111" s="208" t="s">
        <v>739</v>
      </c>
      <c r="B111" s="171" t="s">
        <v>759</v>
      </c>
    </row>
    <row r="112" spans="1:2" ht="33">
      <c r="A112" s="208" t="s">
        <v>737</v>
      </c>
      <c r="B112" s="209"/>
    </row>
    <row r="113" spans="1:2" ht="33">
      <c r="A113" s="208" t="s">
        <v>734</v>
      </c>
      <c r="B113" s="171" t="s">
        <v>758</v>
      </c>
    </row>
    <row r="114" spans="1:2" ht="17.25" thickBot="1">
      <c r="A114" s="207"/>
      <c r="B114" s="206"/>
    </row>
    <row r="115" spans="1:2">
      <c r="A115" s="797"/>
      <c r="B115" s="797"/>
    </row>
    <row r="116" spans="1:2" ht="21">
      <c r="A116" s="810" t="s">
        <v>282</v>
      </c>
      <c r="B116" s="810"/>
    </row>
    <row r="117" spans="1:2" ht="21">
      <c r="A117" s="810" t="s">
        <v>281</v>
      </c>
      <c r="B117" s="810"/>
    </row>
    <row r="118" spans="1:2" ht="21">
      <c r="A118" s="811" t="s">
        <v>746</v>
      </c>
      <c r="B118" s="811"/>
    </row>
    <row r="119" spans="1:2" ht="17.25" thickBot="1">
      <c r="A119" s="812" t="s">
        <v>486</v>
      </c>
      <c r="B119" s="812"/>
    </row>
    <row r="120" spans="1:2" ht="17.25" thickBot="1">
      <c r="A120" s="813" t="s">
        <v>549</v>
      </c>
      <c r="B120" s="814"/>
    </row>
    <row r="121" spans="1:2">
      <c r="A121" s="185" t="s">
        <v>548</v>
      </c>
      <c r="B121" s="211"/>
    </row>
    <row r="122" spans="1:2" ht="33">
      <c r="A122" s="180" t="s">
        <v>745</v>
      </c>
      <c r="B122" s="210"/>
    </row>
    <row r="123" spans="1:2">
      <c r="A123" s="180" t="s">
        <v>757</v>
      </c>
      <c r="B123" s="210"/>
    </row>
    <row r="124" spans="1:2" ht="33">
      <c r="A124" s="208" t="s">
        <v>743</v>
      </c>
      <c r="B124" s="209"/>
    </row>
    <row r="125" spans="1:2" ht="33">
      <c r="A125" s="208" t="s">
        <v>756</v>
      </c>
      <c r="B125" s="171" t="s">
        <v>755</v>
      </c>
    </row>
    <row r="126" spans="1:2" ht="33">
      <c r="A126" s="208" t="s">
        <v>754</v>
      </c>
      <c r="B126" s="171" t="s">
        <v>753</v>
      </c>
    </row>
    <row r="127" spans="1:2" ht="49.5">
      <c r="A127" s="208" t="s">
        <v>742</v>
      </c>
      <c r="B127" s="171" t="s">
        <v>752</v>
      </c>
    </row>
    <row r="128" spans="1:2" ht="33">
      <c r="A128" s="208" t="s">
        <v>740</v>
      </c>
      <c r="B128" s="209"/>
    </row>
    <row r="129" spans="1:2" ht="66">
      <c r="A129" s="208" t="s">
        <v>739</v>
      </c>
      <c r="B129" s="171" t="s">
        <v>751</v>
      </c>
    </row>
    <row r="130" spans="1:2" ht="33">
      <c r="A130" s="208" t="s">
        <v>737</v>
      </c>
      <c r="B130" s="209"/>
    </row>
    <row r="131" spans="1:2" ht="33">
      <c r="A131" s="208" t="s">
        <v>734</v>
      </c>
      <c r="B131" s="171" t="s">
        <v>750</v>
      </c>
    </row>
    <row r="132" spans="1:2" ht="17.25" thickBot="1">
      <c r="A132" s="207"/>
      <c r="B132" s="206"/>
    </row>
    <row r="133" spans="1:2">
      <c r="A133" s="797"/>
      <c r="B133" s="797"/>
    </row>
    <row r="134" spans="1:2" ht="21">
      <c r="A134" s="810" t="s">
        <v>282</v>
      </c>
      <c r="B134" s="810"/>
    </row>
    <row r="135" spans="1:2" ht="21">
      <c r="A135" s="810" t="s">
        <v>281</v>
      </c>
      <c r="B135" s="810"/>
    </row>
    <row r="136" spans="1:2" ht="21">
      <c r="A136" s="811" t="s">
        <v>746</v>
      </c>
      <c r="B136" s="811"/>
    </row>
    <row r="137" spans="1:2" ht="17.25" thickBot="1">
      <c r="A137" s="812" t="s">
        <v>486</v>
      </c>
      <c r="B137" s="812"/>
    </row>
    <row r="138" spans="1:2" ht="17.25" thickBot="1">
      <c r="A138" s="813" t="s">
        <v>549</v>
      </c>
      <c r="B138" s="814"/>
    </row>
    <row r="139" spans="1:2">
      <c r="A139" s="185" t="s">
        <v>548</v>
      </c>
      <c r="B139" s="211"/>
    </row>
    <row r="140" spans="1:2" ht="33">
      <c r="A140" s="180" t="s">
        <v>745</v>
      </c>
      <c r="B140" s="210"/>
    </row>
    <row r="141" spans="1:2">
      <c r="A141" s="180" t="s">
        <v>749</v>
      </c>
      <c r="B141" s="210"/>
    </row>
    <row r="142" spans="1:2" ht="33">
      <c r="A142" s="208" t="s">
        <v>737</v>
      </c>
      <c r="B142" s="209"/>
    </row>
    <row r="143" spans="1:2" ht="33">
      <c r="A143" s="208" t="s">
        <v>736</v>
      </c>
      <c r="B143" s="171" t="s">
        <v>748</v>
      </c>
    </row>
    <row r="144" spans="1:2" ht="33">
      <c r="A144" s="208" t="s">
        <v>734</v>
      </c>
      <c r="B144" s="171" t="s">
        <v>747</v>
      </c>
    </row>
    <row r="145" spans="1:2" ht="17.25" thickBot="1">
      <c r="A145" s="207"/>
      <c r="B145" s="206"/>
    </row>
    <row r="146" spans="1:2">
      <c r="A146" s="797"/>
      <c r="B146" s="797"/>
    </row>
    <row r="147" spans="1:2" ht="21">
      <c r="A147" s="810" t="s">
        <v>282</v>
      </c>
      <c r="B147" s="810"/>
    </row>
    <row r="148" spans="1:2" ht="21">
      <c r="A148" s="810" t="s">
        <v>281</v>
      </c>
      <c r="B148" s="810"/>
    </row>
    <row r="149" spans="1:2" ht="21">
      <c r="A149" s="811" t="s">
        <v>746</v>
      </c>
      <c r="B149" s="811"/>
    </row>
    <row r="150" spans="1:2" ht="17.25" thickBot="1">
      <c r="A150" s="812" t="s">
        <v>486</v>
      </c>
      <c r="B150" s="812"/>
    </row>
    <row r="151" spans="1:2" ht="17.25" thickBot="1">
      <c r="A151" s="813" t="s">
        <v>549</v>
      </c>
      <c r="B151" s="814"/>
    </row>
    <row r="152" spans="1:2">
      <c r="A152" s="185" t="s">
        <v>548</v>
      </c>
      <c r="B152" s="211"/>
    </row>
    <row r="153" spans="1:2" ht="33">
      <c r="A153" s="180" t="s">
        <v>745</v>
      </c>
      <c r="B153" s="210"/>
    </row>
    <row r="154" spans="1:2">
      <c r="A154" s="180" t="s">
        <v>744</v>
      </c>
      <c r="B154" s="210"/>
    </row>
    <row r="155" spans="1:2" ht="33">
      <c r="A155" s="208" t="s">
        <v>743</v>
      </c>
      <c r="B155" s="209"/>
    </row>
    <row r="156" spans="1:2" ht="33">
      <c r="A156" s="208" t="s">
        <v>742</v>
      </c>
      <c r="B156" s="171" t="s">
        <v>741</v>
      </c>
    </row>
    <row r="157" spans="1:2" ht="33">
      <c r="A157" s="208" t="s">
        <v>740</v>
      </c>
      <c r="B157" s="209"/>
    </row>
    <row r="158" spans="1:2" ht="66">
      <c r="A158" s="208" t="s">
        <v>739</v>
      </c>
      <c r="B158" s="171" t="s">
        <v>738</v>
      </c>
    </row>
    <row r="159" spans="1:2" ht="33">
      <c r="A159" s="208" t="s">
        <v>737</v>
      </c>
      <c r="B159" s="209"/>
    </row>
    <row r="160" spans="1:2" ht="33">
      <c r="A160" s="208" t="s">
        <v>736</v>
      </c>
      <c r="B160" s="171" t="s">
        <v>735</v>
      </c>
    </row>
    <row r="161" spans="1:2" ht="33">
      <c r="A161" s="208" t="s">
        <v>734</v>
      </c>
      <c r="B161" s="171" t="s">
        <v>733</v>
      </c>
    </row>
    <row r="162" spans="1:2" ht="17.25" thickBot="1">
      <c r="A162" s="207"/>
      <c r="B162" s="206"/>
    </row>
    <row r="163" spans="1:2">
      <c r="A163" s="797"/>
      <c r="B163" s="797"/>
    </row>
  </sheetData>
  <mergeCells count="48">
    <mergeCell ref="A1:B1"/>
    <mergeCell ref="A2:B2"/>
    <mergeCell ref="A3:B3"/>
    <mergeCell ref="A4:B4"/>
    <mergeCell ref="A5:B5"/>
    <mergeCell ref="A21:B21"/>
    <mergeCell ref="A22:B22"/>
    <mergeCell ref="A23:B23"/>
    <mergeCell ref="A24:B24"/>
    <mergeCell ref="A25:B25"/>
    <mergeCell ref="A26:B26"/>
    <mergeCell ref="A49:B49"/>
    <mergeCell ref="A50:B50"/>
    <mergeCell ref="A51:B51"/>
    <mergeCell ref="A52:B52"/>
    <mergeCell ref="A53:B53"/>
    <mergeCell ref="A54:B54"/>
    <mergeCell ref="A70:B70"/>
    <mergeCell ref="A71:B71"/>
    <mergeCell ref="A72:B72"/>
    <mergeCell ref="A73:B73"/>
    <mergeCell ref="A74:B74"/>
    <mergeCell ref="A75:B75"/>
    <mergeCell ref="A96:B96"/>
    <mergeCell ref="A97:B97"/>
    <mergeCell ref="A98:B98"/>
    <mergeCell ref="A99:B99"/>
    <mergeCell ref="A100:B100"/>
    <mergeCell ref="A101:B101"/>
    <mergeCell ref="A115:B115"/>
    <mergeCell ref="A116:B116"/>
    <mergeCell ref="A117:B117"/>
    <mergeCell ref="A118:B118"/>
    <mergeCell ref="A119:B119"/>
    <mergeCell ref="A120:B120"/>
    <mergeCell ref="A133:B133"/>
    <mergeCell ref="A134:B134"/>
    <mergeCell ref="A135:B135"/>
    <mergeCell ref="A136:B136"/>
    <mergeCell ref="A137:B137"/>
    <mergeCell ref="A150:B150"/>
    <mergeCell ref="A151:B151"/>
    <mergeCell ref="A163:B163"/>
    <mergeCell ref="A138:B138"/>
    <mergeCell ref="A146:B146"/>
    <mergeCell ref="A147:B147"/>
    <mergeCell ref="A148:B148"/>
    <mergeCell ref="A149:B149"/>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7" manualBreakCount="7">
    <brk id="21" max="16383" man="1"/>
    <brk id="49" max="16383" man="1"/>
    <brk id="70" max="16383" man="1"/>
    <brk id="96" max="16383" man="1"/>
    <brk id="115" max="16383" man="1"/>
    <brk id="133" max="16383" man="1"/>
    <brk id="146"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55EBC-F99E-453A-9824-70474FA0DA16}">
  <dimension ref="A1:D62"/>
  <sheetViews>
    <sheetView workbookViewId="0">
      <selection activeCell="H30" sqref="H30"/>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859</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272</v>
      </c>
      <c r="D7" s="203">
        <v>0</v>
      </c>
    </row>
    <row r="8" spans="1:4">
      <c r="A8" s="202">
        <v>122048</v>
      </c>
      <c r="B8" s="177">
        <v>152770</v>
      </c>
      <c r="C8" s="201" t="s">
        <v>862</v>
      </c>
      <c r="D8" s="200">
        <v>129914</v>
      </c>
    </row>
    <row r="9" spans="1:4">
      <c r="A9" s="202">
        <v>122048</v>
      </c>
      <c r="B9" s="177">
        <v>152770</v>
      </c>
      <c r="C9" s="201" t="s">
        <v>858</v>
      </c>
      <c r="D9" s="200">
        <v>129914</v>
      </c>
    </row>
    <row r="10" spans="1:4">
      <c r="A10" s="199">
        <v>33995</v>
      </c>
      <c r="B10" s="172">
        <v>51089</v>
      </c>
      <c r="C10" s="174" t="s">
        <v>861</v>
      </c>
      <c r="D10" s="198">
        <v>53463</v>
      </c>
    </row>
    <row r="11" spans="1:4">
      <c r="A11" s="199">
        <v>29337</v>
      </c>
      <c r="B11" s="172">
        <v>48188</v>
      </c>
      <c r="C11" s="174" t="s">
        <v>481</v>
      </c>
      <c r="D11" s="198">
        <v>52697</v>
      </c>
    </row>
    <row r="12" spans="1:4">
      <c r="A12" s="199">
        <v>156</v>
      </c>
      <c r="B12" s="172">
        <v>0</v>
      </c>
      <c r="C12" s="174" t="s">
        <v>499</v>
      </c>
      <c r="D12" s="198">
        <v>0</v>
      </c>
    </row>
    <row r="13" spans="1:4">
      <c r="A13" s="199">
        <v>0</v>
      </c>
      <c r="B13" s="172">
        <v>1141</v>
      </c>
      <c r="C13" s="174" t="s">
        <v>480</v>
      </c>
      <c r="D13" s="198">
        <v>1141</v>
      </c>
    </row>
    <row r="14" spans="1:4">
      <c r="A14" s="199">
        <v>101</v>
      </c>
      <c r="B14" s="172">
        <v>123</v>
      </c>
      <c r="C14" s="174" t="s">
        <v>502</v>
      </c>
      <c r="D14" s="198">
        <v>123</v>
      </c>
    </row>
    <row r="15" spans="1:4">
      <c r="A15" s="199">
        <v>260</v>
      </c>
      <c r="B15" s="172">
        <v>0</v>
      </c>
      <c r="C15" s="174" t="s">
        <v>498</v>
      </c>
      <c r="D15" s="198">
        <v>0</v>
      </c>
    </row>
    <row r="16" spans="1:4">
      <c r="A16" s="199">
        <v>8902</v>
      </c>
      <c r="B16" s="172">
        <v>10880</v>
      </c>
      <c r="C16" s="174" t="s">
        <v>496</v>
      </c>
      <c r="D16" s="198">
        <v>12180</v>
      </c>
    </row>
    <row r="17" spans="1:4">
      <c r="A17" s="199">
        <v>19918</v>
      </c>
      <c r="B17" s="172">
        <v>36044</v>
      </c>
      <c r="C17" s="174" t="s">
        <v>479</v>
      </c>
      <c r="D17" s="198">
        <v>39253</v>
      </c>
    </row>
    <row r="18" spans="1:4">
      <c r="A18" s="199">
        <v>77</v>
      </c>
      <c r="B18" s="172">
        <v>357</v>
      </c>
      <c r="C18" s="174" t="s">
        <v>478</v>
      </c>
      <c r="D18" s="198">
        <v>357</v>
      </c>
    </row>
    <row r="19" spans="1:4">
      <c r="A19" s="199">
        <v>77</v>
      </c>
      <c r="B19" s="172">
        <v>357</v>
      </c>
      <c r="C19" s="174" t="s">
        <v>477</v>
      </c>
      <c r="D19" s="198">
        <v>357</v>
      </c>
    </row>
    <row r="20" spans="1:4">
      <c r="A20" s="199">
        <v>4581</v>
      </c>
      <c r="B20" s="172">
        <v>2544</v>
      </c>
      <c r="C20" s="174" t="s">
        <v>476</v>
      </c>
      <c r="D20" s="198">
        <v>409</v>
      </c>
    </row>
    <row r="21" spans="1:4">
      <c r="A21" s="199">
        <v>2256</v>
      </c>
      <c r="B21" s="172">
        <v>379</v>
      </c>
      <c r="C21" s="174" t="s">
        <v>475</v>
      </c>
      <c r="D21" s="198">
        <v>409</v>
      </c>
    </row>
    <row r="22" spans="1:4" ht="17.25" thickBot="1">
      <c r="A22" s="197">
        <v>2325</v>
      </c>
      <c r="B22" s="167">
        <v>2165</v>
      </c>
      <c r="C22" s="169" t="s">
        <v>474</v>
      </c>
      <c r="D22" s="196">
        <v>0</v>
      </c>
    </row>
    <row r="23" spans="1:4" ht="21">
      <c r="A23" s="45"/>
      <c r="B23" s="810" t="s">
        <v>282</v>
      </c>
      <c r="C23" s="810"/>
      <c r="D23" s="145"/>
    </row>
    <row r="24" spans="1:4" ht="21">
      <c r="A24" s="45"/>
      <c r="B24" s="810" t="s">
        <v>281</v>
      </c>
      <c r="C24" s="810"/>
      <c r="D24" s="145"/>
    </row>
    <row r="25" spans="1:4" ht="21">
      <c r="A25" s="45"/>
      <c r="B25" s="811" t="s">
        <v>859</v>
      </c>
      <c r="C25" s="811"/>
      <c r="D25" s="144"/>
    </row>
    <row r="26" spans="1:4" ht="17.25" thickBot="1">
      <c r="A26" s="195"/>
      <c r="B26" s="812" t="s">
        <v>486</v>
      </c>
      <c r="C26" s="812"/>
      <c r="D26" s="188" t="s">
        <v>485</v>
      </c>
    </row>
    <row r="27" spans="1:4">
      <c r="A27" s="798" t="s">
        <v>170</v>
      </c>
      <c r="B27" s="800" t="s">
        <v>167</v>
      </c>
      <c r="C27" s="800" t="s">
        <v>484</v>
      </c>
      <c r="D27" s="805" t="s">
        <v>168</v>
      </c>
    </row>
    <row r="28" spans="1:4" ht="17.25" thickBot="1">
      <c r="A28" s="807"/>
      <c r="B28" s="808"/>
      <c r="C28" s="808"/>
      <c r="D28" s="809"/>
    </row>
    <row r="29" spans="1:4">
      <c r="A29" s="205">
        <v>0</v>
      </c>
      <c r="B29" s="182">
        <v>0</v>
      </c>
      <c r="C29" s="204" t="s">
        <v>272</v>
      </c>
      <c r="D29" s="203">
        <v>0</v>
      </c>
    </row>
    <row r="30" spans="1:4">
      <c r="A30" s="202">
        <v>0</v>
      </c>
      <c r="B30" s="177">
        <v>0</v>
      </c>
      <c r="C30" s="201" t="s">
        <v>858</v>
      </c>
      <c r="D30" s="200">
        <v>0</v>
      </c>
    </row>
    <row r="31" spans="1:4">
      <c r="A31" s="199">
        <v>2327</v>
      </c>
      <c r="B31" s="172">
        <v>2236</v>
      </c>
      <c r="C31" s="174" t="s">
        <v>860</v>
      </c>
      <c r="D31" s="198">
        <v>2986</v>
      </c>
    </row>
    <row r="32" spans="1:4">
      <c r="A32" s="199">
        <v>2239</v>
      </c>
      <c r="B32" s="172">
        <v>1950</v>
      </c>
      <c r="C32" s="174" t="s">
        <v>481</v>
      </c>
      <c r="D32" s="198">
        <v>2700</v>
      </c>
    </row>
    <row r="33" spans="1:4">
      <c r="A33" s="199">
        <v>3</v>
      </c>
      <c r="B33" s="172">
        <v>0</v>
      </c>
      <c r="C33" s="174" t="s">
        <v>499</v>
      </c>
      <c r="D33" s="198">
        <v>0</v>
      </c>
    </row>
    <row r="34" spans="1:4">
      <c r="A34" s="199">
        <v>2236</v>
      </c>
      <c r="B34" s="172">
        <v>1950</v>
      </c>
      <c r="C34" s="174" t="s">
        <v>479</v>
      </c>
      <c r="D34" s="198">
        <v>2700</v>
      </c>
    </row>
    <row r="35" spans="1:4">
      <c r="A35" s="199">
        <v>51</v>
      </c>
      <c r="B35" s="172">
        <v>200</v>
      </c>
      <c r="C35" s="174" t="s">
        <v>478</v>
      </c>
      <c r="D35" s="198">
        <v>200</v>
      </c>
    </row>
    <row r="36" spans="1:4">
      <c r="A36" s="199">
        <v>51</v>
      </c>
      <c r="B36" s="172">
        <v>200</v>
      </c>
      <c r="C36" s="174" t="s">
        <v>477</v>
      </c>
      <c r="D36" s="198">
        <v>200</v>
      </c>
    </row>
    <row r="37" spans="1:4">
      <c r="A37" s="199">
        <v>37</v>
      </c>
      <c r="B37" s="172">
        <v>86</v>
      </c>
      <c r="C37" s="174" t="s">
        <v>493</v>
      </c>
      <c r="D37" s="198">
        <v>86</v>
      </c>
    </row>
    <row r="38" spans="1:4">
      <c r="A38" s="199">
        <v>1</v>
      </c>
      <c r="B38" s="172">
        <v>50</v>
      </c>
      <c r="C38" s="174" t="s">
        <v>516</v>
      </c>
      <c r="D38" s="198">
        <v>50</v>
      </c>
    </row>
    <row r="39" spans="1:4">
      <c r="A39" s="199">
        <v>0</v>
      </c>
      <c r="B39" s="172">
        <v>36</v>
      </c>
      <c r="C39" s="174" t="s">
        <v>519</v>
      </c>
      <c r="D39" s="198">
        <v>36</v>
      </c>
    </row>
    <row r="40" spans="1:4" ht="17.25" thickBot="1">
      <c r="A40" s="197">
        <v>36</v>
      </c>
      <c r="B40" s="167">
        <v>0</v>
      </c>
      <c r="C40" s="169" t="s">
        <v>505</v>
      </c>
      <c r="D40" s="196">
        <v>0</v>
      </c>
    </row>
    <row r="41" spans="1:4" ht="21">
      <c r="A41" s="45"/>
      <c r="B41" s="810" t="s">
        <v>282</v>
      </c>
      <c r="C41" s="810"/>
      <c r="D41" s="145"/>
    </row>
    <row r="42" spans="1:4" ht="21">
      <c r="A42" s="45"/>
      <c r="B42" s="810" t="s">
        <v>281</v>
      </c>
      <c r="C42" s="810"/>
      <c r="D42" s="145"/>
    </row>
    <row r="43" spans="1:4" ht="21">
      <c r="A43" s="45"/>
      <c r="B43" s="811" t="s">
        <v>859</v>
      </c>
      <c r="C43" s="811"/>
      <c r="D43" s="144"/>
    </row>
    <row r="44" spans="1:4" ht="17.25" thickBot="1">
      <c r="A44" s="195"/>
      <c r="B44" s="812" t="s">
        <v>486</v>
      </c>
      <c r="C44" s="812"/>
      <c r="D44" s="188" t="s">
        <v>485</v>
      </c>
    </row>
    <row r="45" spans="1:4">
      <c r="A45" s="798" t="s">
        <v>170</v>
      </c>
      <c r="B45" s="800" t="s">
        <v>167</v>
      </c>
      <c r="C45" s="800" t="s">
        <v>484</v>
      </c>
      <c r="D45" s="805" t="s">
        <v>168</v>
      </c>
    </row>
    <row r="46" spans="1:4" ht="17.25" thickBot="1">
      <c r="A46" s="807"/>
      <c r="B46" s="808"/>
      <c r="C46" s="808"/>
      <c r="D46" s="809"/>
    </row>
    <row r="47" spans="1:4">
      <c r="A47" s="205">
        <v>0</v>
      </c>
      <c r="B47" s="182">
        <v>0</v>
      </c>
      <c r="C47" s="204" t="s">
        <v>272</v>
      </c>
      <c r="D47" s="203">
        <v>0</v>
      </c>
    </row>
    <row r="48" spans="1:4">
      <c r="A48" s="202">
        <v>0</v>
      </c>
      <c r="B48" s="177">
        <v>0</v>
      </c>
      <c r="C48" s="201" t="s">
        <v>858</v>
      </c>
      <c r="D48" s="200">
        <v>0</v>
      </c>
    </row>
    <row r="49" spans="1:4">
      <c r="A49" s="199">
        <v>85726</v>
      </c>
      <c r="B49" s="172">
        <v>99445</v>
      </c>
      <c r="C49" s="174" t="s">
        <v>857</v>
      </c>
      <c r="D49" s="198">
        <v>73465</v>
      </c>
    </row>
    <row r="50" spans="1:4">
      <c r="A50" s="199">
        <v>10988</v>
      </c>
      <c r="B50" s="172">
        <v>15260</v>
      </c>
      <c r="C50" s="174" t="s">
        <v>481</v>
      </c>
      <c r="D50" s="198">
        <v>9280</v>
      </c>
    </row>
    <row r="51" spans="1:4">
      <c r="A51" s="199">
        <v>0</v>
      </c>
      <c r="B51" s="172">
        <v>50</v>
      </c>
      <c r="C51" s="174" t="s">
        <v>502</v>
      </c>
      <c r="D51" s="198">
        <v>50</v>
      </c>
    </row>
    <row r="52" spans="1:4">
      <c r="A52" s="199">
        <v>10988</v>
      </c>
      <c r="B52" s="172">
        <v>15210</v>
      </c>
      <c r="C52" s="174" t="s">
        <v>479</v>
      </c>
      <c r="D52" s="198">
        <v>9230</v>
      </c>
    </row>
    <row r="53" spans="1:4">
      <c r="A53" s="199">
        <v>31</v>
      </c>
      <c r="B53" s="172">
        <v>95</v>
      </c>
      <c r="C53" s="174" t="s">
        <v>478</v>
      </c>
      <c r="D53" s="198">
        <v>95</v>
      </c>
    </row>
    <row r="54" spans="1:4">
      <c r="A54" s="199">
        <v>31</v>
      </c>
      <c r="B54" s="172">
        <v>95</v>
      </c>
      <c r="C54" s="174" t="s">
        <v>477</v>
      </c>
      <c r="D54" s="198">
        <v>95</v>
      </c>
    </row>
    <row r="55" spans="1:4">
      <c r="A55" s="199">
        <v>0</v>
      </c>
      <c r="B55" s="172">
        <v>90</v>
      </c>
      <c r="C55" s="174" t="s">
        <v>493</v>
      </c>
      <c r="D55" s="198">
        <v>90</v>
      </c>
    </row>
    <row r="56" spans="1:4">
      <c r="A56" s="199">
        <v>0</v>
      </c>
      <c r="B56" s="172">
        <v>50</v>
      </c>
      <c r="C56" s="174" t="s">
        <v>516</v>
      </c>
      <c r="D56" s="198">
        <v>50</v>
      </c>
    </row>
    <row r="57" spans="1:4">
      <c r="A57" s="199">
        <v>0</v>
      </c>
      <c r="B57" s="172">
        <v>40</v>
      </c>
      <c r="C57" s="174" t="s">
        <v>492</v>
      </c>
      <c r="D57" s="198">
        <v>40</v>
      </c>
    </row>
    <row r="58" spans="1:4">
      <c r="A58" s="199">
        <v>1</v>
      </c>
      <c r="B58" s="172">
        <v>0</v>
      </c>
      <c r="C58" s="174" t="s">
        <v>473</v>
      </c>
      <c r="D58" s="198">
        <v>0</v>
      </c>
    </row>
    <row r="59" spans="1:4">
      <c r="A59" s="199">
        <v>1</v>
      </c>
      <c r="B59" s="172">
        <v>0</v>
      </c>
      <c r="C59" s="174" t="s">
        <v>472</v>
      </c>
      <c r="D59" s="198">
        <v>0</v>
      </c>
    </row>
    <row r="60" spans="1:4" ht="33">
      <c r="A60" s="199">
        <v>74706</v>
      </c>
      <c r="B60" s="172">
        <v>84000</v>
      </c>
      <c r="C60" s="174" t="s">
        <v>471</v>
      </c>
      <c r="D60" s="198">
        <v>64000</v>
      </c>
    </row>
    <row r="61" spans="1:4">
      <c r="A61" s="199">
        <v>70806</v>
      </c>
      <c r="B61" s="172">
        <v>80000</v>
      </c>
      <c r="C61" s="174" t="s">
        <v>470</v>
      </c>
      <c r="D61" s="198">
        <v>60000</v>
      </c>
    </row>
    <row r="62" spans="1:4" ht="33.75" thickBot="1">
      <c r="A62" s="197">
        <v>3900</v>
      </c>
      <c r="B62" s="167">
        <v>4000</v>
      </c>
      <c r="C62" s="169" t="s">
        <v>518</v>
      </c>
      <c r="D62" s="196">
        <v>4000</v>
      </c>
    </row>
  </sheetData>
  <mergeCells count="24">
    <mergeCell ref="B1:C1"/>
    <mergeCell ref="B2:C2"/>
    <mergeCell ref="B3:C3"/>
    <mergeCell ref="B4:C4"/>
    <mergeCell ref="A5:A6"/>
    <mergeCell ref="B5:B6"/>
    <mergeCell ref="C5:C6"/>
    <mergeCell ref="D5:D6"/>
    <mergeCell ref="B23:C23"/>
    <mergeCell ref="B24:C24"/>
    <mergeCell ref="B25:C25"/>
    <mergeCell ref="B26:C26"/>
    <mergeCell ref="A27:A28"/>
    <mergeCell ref="B27:B28"/>
    <mergeCell ref="C27:C28"/>
    <mergeCell ref="D27:D28"/>
    <mergeCell ref="D45:D46"/>
    <mergeCell ref="B41:C41"/>
    <mergeCell ref="B42:C42"/>
    <mergeCell ref="B43:C43"/>
    <mergeCell ref="B44:C44"/>
    <mergeCell ref="A45:A46"/>
    <mergeCell ref="B45:B46"/>
    <mergeCell ref="C45:C4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2" manualBreakCount="2">
    <brk id="22" max="16383" man="1"/>
    <brk id="40"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DF2A8-8F94-4354-963E-3FC2261A070D}">
  <dimension ref="A1:B57"/>
  <sheetViews>
    <sheetView topLeftCell="A49" workbookViewId="0">
      <selection activeCell="H30" sqref="H30"/>
    </sheetView>
  </sheetViews>
  <sheetFormatPr defaultRowHeight="16.5"/>
  <cols>
    <col min="1" max="1" width="20.375" customWidth="1"/>
    <col min="2" max="2" width="60.5" customWidth="1"/>
  </cols>
  <sheetData>
    <row r="1" spans="1:2" ht="21">
      <c r="A1" s="810" t="s">
        <v>282</v>
      </c>
      <c r="B1" s="810"/>
    </row>
    <row r="2" spans="1:2" ht="21">
      <c r="A2" s="810" t="s">
        <v>281</v>
      </c>
      <c r="B2" s="810"/>
    </row>
    <row r="3" spans="1:2" ht="21">
      <c r="A3" s="811" t="s">
        <v>883</v>
      </c>
      <c r="B3" s="811"/>
    </row>
    <row r="4" spans="1:2" ht="17.25" thickBot="1">
      <c r="A4" s="812" t="s">
        <v>172</v>
      </c>
      <c r="B4" s="812"/>
    </row>
    <row r="5" spans="1:2" ht="17.25" thickBot="1">
      <c r="A5" s="813" t="s">
        <v>549</v>
      </c>
      <c r="B5" s="814"/>
    </row>
    <row r="6" spans="1:2">
      <c r="A6" s="185" t="s">
        <v>548</v>
      </c>
      <c r="B6" s="211"/>
    </row>
    <row r="7" spans="1:2" ht="33">
      <c r="A7" s="180" t="s">
        <v>882</v>
      </c>
      <c r="B7" s="210"/>
    </row>
    <row r="8" spans="1:2">
      <c r="A8" s="180" t="s">
        <v>900</v>
      </c>
      <c r="B8" s="210"/>
    </row>
    <row r="9" spans="1:2" ht="33">
      <c r="A9" s="208" t="s">
        <v>880</v>
      </c>
      <c r="B9" s="209"/>
    </row>
    <row r="10" spans="1:2" ht="165">
      <c r="A10" s="208" t="s">
        <v>899</v>
      </c>
      <c r="B10" s="171" t="s">
        <v>898</v>
      </c>
    </row>
    <row r="11" spans="1:2" ht="49.5">
      <c r="A11" s="208" t="s">
        <v>879</v>
      </c>
      <c r="B11" s="171" t="s">
        <v>897</v>
      </c>
    </row>
    <row r="12" spans="1:2" ht="181.5">
      <c r="A12" s="208" t="s">
        <v>896</v>
      </c>
      <c r="B12" s="171" t="s">
        <v>895</v>
      </c>
    </row>
    <row r="13" spans="1:2" ht="409.5">
      <c r="A13" s="208" t="s">
        <v>877</v>
      </c>
      <c r="B13" s="171" t="s">
        <v>894</v>
      </c>
    </row>
    <row r="14" spans="1:2" ht="33">
      <c r="A14" s="208" t="s">
        <v>875</v>
      </c>
      <c r="B14" s="209"/>
    </row>
    <row r="15" spans="1:2" ht="49.5">
      <c r="A15" s="208" t="s">
        <v>874</v>
      </c>
      <c r="B15" s="171" t="s">
        <v>893</v>
      </c>
    </row>
    <row r="16" spans="1:2" ht="33">
      <c r="A16" s="208" t="s">
        <v>892</v>
      </c>
      <c r="B16" s="209"/>
    </row>
    <row r="17" spans="1:2" ht="66">
      <c r="A17" s="208" t="s">
        <v>891</v>
      </c>
      <c r="B17" s="171" t="s">
        <v>890</v>
      </c>
    </row>
    <row r="18" spans="1:2" ht="17.25" thickBot="1">
      <c r="A18" s="207"/>
      <c r="B18" s="206"/>
    </row>
    <row r="19" spans="1:2">
      <c r="A19" s="797"/>
      <c r="B19" s="797"/>
    </row>
    <row r="20" spans="1:2" ht="21">
      <c r="A20" s="810" t="s">
        <v>282</v>
      </c>
      <c r="B20" s="810"/>
    </row>
    <row r="21" spans="1:2" ht="21">
      <c r="A21" s="810" t="s">
        <v>281</v>
      </c>
      <c r="B21" s="810"/>
    </row>
    <row r="22" spans="1:2" ht="21">
      <c r="A22" s="811" t="s">
        <v>883</v>
      </c>
      <c r="B22" s="811"/>
    </row>
    <row r="23" spans="1:2" ht="17.25" thickBot="1">
      <c r="A23" s="812" t="s">
        <v>486</v>
      </c>
      <c r="B23" s="812"/>
    </row>
    <row r="24" spans="1:2" ht="17.25" thickBot="1">
      <c r="A24" s="813" t="s">
        <v>549</v>
      </c>
      <c r="B24" s="814"/>
    </row>
    <row r="25" spans="1:2">
      <c r="A25" s="185" t="s">
        <v>548</v>
      </c>
      <c r="B25" s="211"/>
    </row>
    <row r="26" spans="1:2" ht="33">
      <c r="A26" s="180" t="s">
        <v>882</v>
      </c>
      <c r="B26" s="210"/>
    </row>
    <row r="27" spans="1:2">
      <c r="A27" s="180" t="s">
        <v>889</v>
      </c>
      <c r="B27" s="210"/>
    </row>
    <row r="28" spans="1:2" ht="33">
      <c r="A28" s="208" t="s">
        <v>880</v>
      </c>
      <c r="B28" s="209"/>
    </row>
    <row r="29" spans="1:2" ht="99">
      <c r="A29" s="208" t="s">
        <v>877</v>
      </c>
      <c r="B29" s="171" t="s">
        <v>888</v>
      </c>
    </row>
    <row r="30" spans="1:2" ht="33">
      <c r="A30" s="208" t="s">
        <v>875</v>
      </c>
      <c r="B30" s="209"/>
    </row>
    <row r="31" spans="1:2" ht="66">
      <c r="A31" s="208" t="s">
        <v>874</v>
      </c>
      <c r="B31" s="171" t="s">
        <v>887</v>
      </c>
    </row>
    <row r="32" spans="1:2" ht="33">
      <c r="A32" s="208" t="s">
        <v>872</v>
      </c>
      <c r="B32" s="209"/>
    </row>
    <row r="33" spans="1:2" ht="33">
      <c r="A33" s="208" t="s">
        <v>871</v>
      </c>
      <c r="B33" s="171" t="s">
        <v>886</v>
      </c>
    </row>
    <row r="34" spans="1:2" ht="33">
      <c r="A34" s="208" t="s">
        <v>885</v>
      </c>
      <c r="B34" s="171" t="s">
        <v>884</v>
      </c>
    </row>
    <row r="35" spans="1:2" ht="17.25" thickBot="1">
      <c r="A35" s="207"/>
      <c r="B35" s="206"/>
    </row>
    <row r="36" spans="1:2">
      <c r="A36" s="797"/>
      <c r="B36" s="797"/>
    </row>
    <row r="37" spans="1:2" ht="21">
      <c r="A37" s="810" t="s">
        <v>282</v>
      </c>
      <c r="B37" s="810"/>
    </row>
    <row r="38" spans="1:2" ht="21">
      <c r="A38" s="810" t="s">
        <v>281</v>
      </c>
      <c r="B38" s="810"/>
    </row>
    <row r="39" spans="1:2" ht="21">
      <c r="A39" s="811" t="s">
        <v>883</v>
      </c>
      <c r="B39" s="811"/>
    </row>
    <row r="40" spans="1:2" ht="17.25" thickBot="1">
      <c r="A40" s="812" t="s">
        <v>486</v>
      </c>
      <c r="B40" s="812"/>
    </row>
    <row r="41" spans="1:2" ht="17.25" thickBot="1">
      <c r="A41" s="813" t="s">
        <v>549</v>
      </c>
      <c r="B41" s="814"/>
    </row>
    <row r="42" spans="1:2">
      <c r="A42" s="185" t="s">
        <v>548</v>
      </c>
      <c r="B42" s="211"/>
    </row>
    <row r="43" spans="1:2" ht="33">
      <c r="A43" s="180" t="s">
        <v>882</v>
      </c>
      <c r="B43" s="210"/>
    </row>
    <row r="44" spans="1:2" ht="33">
      <c r="A44" s="180" t="s">
        <v>881</v>
      </c>
      <c r="B44" s="210"/>
    </row>
    <row r="45" spans="1:2" ht="33">
      <c r="A45" s="208" t="s">
        <v>880</v>
      </c>
      <c r="B45" s="209"/>
    </row>
    <row r="46" spans="1:2" ht="49.5">
      <c r="A46" s="208" t="s">
        <v>879</v>
      </c>
      <c r="B46" s="171" t="s">
        <v>878</v>
      </c>
    </row>
    <row r="47" spans="1:2" ht="165">
      <c r="A47" s="208" t="s">
        <v>877</v>
      </c>
      <c r="B47" s="171" t="s">
        <v>876</v>
      </c>
    </row>
    <row r="48" spans="1:2" ht="33">
      <c r="A48" s="208" t="s">
        <v>875</v>
      </c>
      <c r="B48" s="209"/>
    </row>
    <row r="49" spans="1:2" ht="115.5">
      <c r="A49" s="208" t="s">
        <v>874</v>
      </c>
      <c r="B49" s="171" t="s">
        <v>873</v>
      </c>
    </row>
    <row r="50" spans="1:2" ht="33">
      <c r="A50" s="208" t="s">
        <v>872</v>
      </c>
      <c r="B50" s="209"/>
    </row>
    <row r="51" spans="1:2" ht="49.5">
      <c r="A51" s="208" t="s">
        <v>871</v>
      </c>
      <c r="B51" s="171" t="s">
        <v>870</v>
      </c>
    </row>
    <row r="52" spans="1:2" ht="49.5">
      <c r="A52" s="208" t="s">
        <v>869</v>
      </c>
      <c r="B52" s="171" t="s">
        <v>868</v>
      </c>
    </row>
    <row r="53" spans="1:2" ht="66">
      <c r="A53" s="208" t="s">
        <v>867</v>
      </c>
      <c r="B53" s="209"/>
    </row>
    <row r="54" spans="1:2" ht="33">
      <c r="A54" s="208" t="s">
        <v>866</v>
      </c>
      <c r="B54" s="171" t="s">
        <v>865</v>
      </c>
    </row>
    <row r="55" spans="1:2" ht="49.5">
      <c r="A55" s="208" t="s">
        <v>864</v>
      </c>
      <c r="B55" s="171" t="s">
        <v>863</v>
      </c>
    </row>
    <row r="56" spans="1:2" ht="17.25" thickBot="1">
      <c r="A56" s="207"/>
      <c r="B56" s="206"/>
    </row>
    <row r="57" spans="1:2">
      <c r="A57" s="797"/>
      <c r="B57" s="797"/>
    </row>
  </sheetData>
  <mergeCells count="18">
    <mergeCell ref="A1:B1"/>
    <mergeCell ref="A2:B2"/>
    <mergeCell ref="A3:B3"/>
    <mergeCell ref="A4:B4"/>
    <mergeCell ref="A5:B5"/>
    <mergeCell ref="A19:B19"/>
    <mergeCell ref="A20:B20"/>
    <mergeCell ref="A21:B21"/>
    <mergeCell ref="A22:B22"/>
    <mergeCell ref="A23:B23"/>
    <mergeCell ref="A40:B40"/>
    <mergeCell ref="A41:B41"/>
    <mergeCell ref="A57:B57"/>
    <mergeCell ref="A24:B24"/>
    <mergeCell ref="A36:B36"/>
    <mergeCell ref="A37:B37"/>
    <mergeCell ref="A38:B38"/>
    <mergeCell ref="A39:B39"/>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2" manualBreakCount="2">
    <brk id="19" max="16383" man="1"/>
    <brk id="36" max="16383"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A370D-31BD-41C3-B43F-909756B34384}">
  <dimension ref="A1:D178"/>
  <sheetViews>
    <sheetView workbookViewId="0">
      <selection sqref="A1:C1"/>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487</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321</v>
      </c>
      <c r="D7" s="203">
        <v>0</v>
      </c>
    </row>
    <row r="8" spans="1:4">
      <c r="A8" s="202">
        <v>221308</v>
      </c>
      <c r="B8" s="177">
        <v>268156</v>
      </c>
      <c r="C8" s="201" t="s">
        <v>533</v>
      </c>
      <c r="D8" s="200">
        <v>453875</v>
      </c>
    </row>
    <row r="9" spans="1:4">
      <c r="A9" s="202">
        <v>129528</v>
      </c>
      <c r="B9" s="177">
        <v>146205</v>
      </c>
      <c r="C9" s="201" t="s">
        <v>526</v>
      </c>
      <c r="D9" s="200">
        <v>139260</v>
      </c>
    </row>
    <row r="10" spans="1:4">
      <c r="A10" s="199">
        <v>125677</v>
      </c>
      <c r="B10" s="172">
        <v>142669</v>
      </c>
      <c r="C10" s="174" t="s">
        <v>532</v>
      </c>
      <c r="D10" s="198">
        <v>135724</v>
      </c>
    </row>
    <row r="11" spans="1:4">
      <c r="A11" s="199">
        <v>82854</v>
      </c>
      <c r="B11" s="172">
        <v>90523</v>
      </c>
      <c r="C11" s="174" t="s">
        <v>481</v>
      </c>
      <c r="D11" s="198">
        <v>90544</v>
      </c>
    </row>
    <row r="12" spans="1:4">
      <c r="A12" s="199">
        <v>8227</v>
      </c>
      <c r="B12" s="172">
        <v>8383</v>
      </c>
      <c r="C12" s="174" t="s">
        <v>500</v>
      </c>
      <c r="D12" s="198">
        <v>8383</v>
      </c>
    </row>
    <row r="13" spans="1:4">
      <c r="A13" s="199">
        <v>27</v>
      </c>
      <c r="B13" s="172">
        <v>25</v>
      </c>
      <c r="C13" s="174" t="s">
        <v>499</v>
      </c>
      <c r="D13" s="198">
        <v>25</v>
      </c>
    </row>
    <row r="14" spans="1:4">
      <c r="A14" s="199">
        <v>0</v>
      </c>
      <c r="B14" s="172">
        <v>4</v>
      </c>
      <c r="C14" s="174" t="s">
        <v>480</v>
      </c>
      <c r="D14" s="198">
        <v>0</v>
      </c>
    </row>
    <row r="15" spans="1:4">
      <c r="A15" s="199">
        <v>0</v>
      </c>
      <c r="B15" s="172">
        <v>5</v>
      </c>
      <c r="C15" s="174" t="s">
        <v>502</v>
      </c>
      <c r="D15" s="198">
        <v>5</v>
      </c>
    </row>
    <row r="16" spans="1:4">
      <c r="A16" s="199">
        <v>0</v>
      </c>
      <c r="B16" s="172">
        <v>522</v>
      </c>
      <c r="C16" s="174" t="s">
        <v>498</v>
      </c>
      <c r="D16" s="198">
        <v>522</v>
      </c>
    </row>
    <row r="17" spans="1:4">
      <c r="A17" s="199">
        <v>615</v>
      </c>
      <c r="B17" s="172">
        <v>800</v>
      </c>
      <c r="C17" s="174" t="s">
        <v>497</v>
      </c>
      <c r="D17" s="198">
        <v>800</v>
      </c>
    </row>
    <row r="18" spans="1:4">
      <c r="A18" s="199">
        <v>73985</v>
      </c>
      <c r="B18" s="172">
        <v>80775</v>
      </c>
      <c r="C18" s="174" t="s">
        <v>479</v>
      </c>
      <c r="D18" s="198">
        <v>80800</v>
      </c>
    </row>
    <row r="19" spans="1:4">
      <c r="A19" s="199">
        <v>0</v>
      </c>
      <c r="B19" s="172">
        <v>9</v>
      </c>
      <c r="C19" s="174" t="s">
        <v>495</v>
      </c>
      <c r="D19" s="198">
        <v>9</v>
      </c>
    </row>
    <row r="20" spans="1:4">
      <c r="A20" s="199">
        <v>3</v>
      </c>
      <c r="B20" s="172">
        <v>120</v>
      </c>
      <c r="C20" s="174" t="s">
        <v>478</v>
      </c>
      <c r="D20" s="198">
        <v>120</v>
      </c>
    </row>
    <row r="21" spans="1:4">
      <c r="A21" s="199">
        <v>3</v>
      </c>
      <c r="B21" s="172">
        <v>120</v>
      </c>
      <c r="C21" s="174" t="s">
        <v>477</v>
      </c>
      <c r="D21" s="198">
        <v>120</v>
      </c>
    </row>
    <row r="22" spans="1:4">
      <c r="A22" s="199">
        <v>41586</v>
      </c>
      <c r="B22" s="172">
        <v>48351</v>
      </c>
      <c r="C22" s="174" t="s">
        <v>476</v>
      </c>
      <c r="D22" s="198">
        <v>41387</v>
      </c>
    </row>
    <row r="23" spans="1:4">
      <c r="A23" s="199">
        <v>41586</v>
      </c>
      <c r="B23" s="172">
        <v>48351</v>
      </c>
      <c r="C23" s="174" t="s">
        <v>475</v>
      </c>
      <c r="D23" s="198">
        <v>41387</v>
      </c>
    </row>
    <row r="24" spans="1:4">
      <c r="A24" s="199">
        <v>1234</v>
      </c>
      <c r="B24" s="172">
        <v>3675</v>
      </c>
      <c r="C24" s="174" t="s">
        <v>473</v>
      </c>
      <c r="D24" s="198">
        <v>3673</v>
      </c>
    </row>
    <row r="25" spans="1:4">
      <c r="A25" s="199">
        <v>0</v>
      </c>
      <c r="B25" s="172">
        <v>2</v>
      </c>
      <c r="C25" s="174" t="s">
        <v>504</v>
      </c>
      <c r="D25" s="198">
        <v>0</v>
      </c>
    </row>
    <row r="26" spans="1:4" ht="17.25" thickBot="1">
      <c r="A26" s="197">
        <v>1234</v>
      </c>
      <c r="B26" s="167">
        <v>3673</v>
      </c>
      <c r="C26" s="169" t="s">
        <v>472</v>
      </c>
      <c r="D26" s="196">
        <v>3673</v>
      </c>
    </row>
    <row r="27" spans="1:4" ht="21">
      <c r="A27" s="45"/>
      <c r="B27" s="810" t="s">
        <v>282</v>
      </c>
      <c r="C27" s="810"/>
      <c r="D27" s="145"/>
    </row>
    <row r="28" spans="1:4" ht="21">
      <c r="A28" s="45"/>
      <c r="B28" s="810" t="s">
        <v>281</v>
      </c>
      <c r="C28" s="810"/>
      <c r="D28" s="145"/>
    </row>
    <row r="29" spans="1:4" ht="21">
      <c r="A29" s="45"/>
      <c r="B29" s="811" t="s">
        <v>487</v>
      </c>
      <c r="C29" s="811"/>
      <c r="D29" s="144"/>
    </row>
    <row r="30" spans="1:4" ht="17.25" thickBot="1">
      <c r="A30" s="195"/>
      <c r="B30" s="812" t="s">
        <v>486</v>
      </c>
      <c r="C30" s="812"/>
      <c r="D30" s="188" t="s">
        <v>485</v>
      </c>
    </row>
    <row r="31" spans="1:4">
      <c r="A31" s="798" t="s">
        <v>170</v>
      </c>
      <c r="B31" s="800" t="s">
        <v>167</v>
      </c>
      <c r="C31" s="800" t="s">
        <v>484</v>
      </c>
      <c r="D31" s="805" t="s">
        <v>168</v>
      </c>
    </row>
    <row r="32" spans="1:4" ht="17.25" thickBot="1">
      <c r="A32" s="807"/>
      <c r="B32" s="808"/>
      <c r="C32" s="808"/>
      <c r="D32" s="809"/>
    </row>
    <row r="33" spans="1:4">
      <c r="A33" s="205">
        <v>0</v>
      </c>
      <c r="B33" s="182">
        <v>0</v>
      </c>
      <c r="C33" s="204" t="s">
        <v>321</v>
      </c>
      <c r="D33" s="203">
        <v>0</v>
      </c>
    </row>
    <row r="34" spans="1:4">
      <c r="A34" s="202">
        <v>0</v>
      </c>
      <c r="B34" s="177">
        <v>0</v>
      </c>
      <c r="C34" s="201" t="s">
        <v>526</v>
      </c>
      <c r="D34" s="200">
        <v>0</v>
      </c>
    </row>
    <row r="35" spans="1:4">
      <c r="A35" s="199">
        <v>3851</v>
      </c>
      <c r="B35" s="172">
        <v>3536</v>
      </c>
      <c r="C35" s="174" t="s">
        <v>528</v>
      </c>
      <c r="D35" s="198">
        <v>3536</v>
      </c>
    </row>
    <row r="36" spans="1:4">
      <c r="A36" s="199">
        <v>2813</v>
      </c>
      <c r="B36" s="172">
        <v>2383</v>
      </c>
      <c r="C36" s="174" t="s">
        <v>481</v>
      </c>
      <c r="D36" s="198">
        <v>2383</v>
      </c>
    </row>
    <row r="37" spans="1:4">
      <c r="A37" s="199">
        <v>497</v>
      </c>
      <c r="B37" s="172">
        <v>893</v>
      </c>
      <c r="C37" s="174" t="s">
        <v>500</v>
      </c>
      <c r="D37" s="198">
        <v>893</v>
      </c>
    </row>
    <row r="38" spans="1:4">
      <c r="A38" s="199">
        <v>0</v>
      </c>
      <c r="B38" s="172">
        <v>1</v>
      </c>
      <c r="C38" s="174" t="s">
        <v>499</v>
      </c>
      <c r="D38" s="198">
        <v>1</v>
      </c>
    </row>
    <row r="39" spans="1:4">
      <c r="A39" s="199">
        <v>1621</v>
      </c>
      <c r="B39" s="172">
        <v>545</v>
      </c>
      <c r="C39" s="174" t="s">
        <v>498</v>
      </c>
      <c r="D39" s="198">
        <v>545</v>
      </c>
    </row>
    <row r="40" spans="1:4">
      <c r="A40" s="199">
        <v>33</v>
      </c>
      <c r="B40" s="172">
        <v>63</v>
      </c>
      <c r="C40" s="174" t="s">
        <v>497</v>
      </c>
      <c r="D40" s="198">
        <v>63</v>
      </c>
    </row>
    <row r="41" spans="1:4">
      <c r="A41" s="199">
        <v>646</v>
      </c>
      <c r="B41" s="172">
        <v>859</v>
      </c>
      <c r="C41" s="174" t="s">
        <v>496</v>
      </c>
      <c r="D41" s="198">
        <v>859</v>
      </c>
    </row>
    <row r="42" spans="1:4">
      <c r="A42" s="199">
        <v>16</v>
      </c>
      <c r="B42" s="172">
        <v>22</v>
      </c>
      <c r="C42" s="174" t="s">
        <v>479</v>
      </c>
      <c r="D42" s="198">
        <v>22</v>
      </c>
    </row>
    <row r="43" spans="1:4">
      <c r="A43" s="199">
        <v>0</v>
      </c>
      <c r="B43" s="172">
        <v>72</v>
      </c>
      <c r="C43" s="174" t="s">
        <v>478</v>
      </c>
      <c r="D43" s="198">
        <v>72</v>
      </c>
    </row>
    <row r="44" spans="1:4">
      <c r="A44" s="199">
        <v>0</v>
      </c>
      <c r="B44" s="172">
        <v>72</v>
      </c>
      <c r="C44" s="174" t="s">
        <v>477</v>
      </c>
      <c r="D44" s="198">
        <v>72</v>
      </c>
    </row>
    <row r="45" spans="1:4">
      <c r="A45" s="199">
        <v>877</v>
      </c>
      <c r="B45" s="172">
        <v>869</v>
      </c>
      <c r="C45" s="174" t="s">
        <v>476</v>
      </c>
      <c r="D45" s="198">
        <v>869</v>
      </c>
    </row>
    <row r="46" spans="1:4">
      <c r="A46" s="199">
        <v>877</v>
      </c>
      <c r="B46" s="172">
        <v>869</v>
      </c>
      <c r="C46" s="174" t="s">
        <v>475</v>
      </c>
      <c r="D46" s="198">
        <v>869</v>
      </c>
    </row>
    <row r="47" spans="1:4">
      <c r="A47" s="199">
        <v>161</v>
      </c>
      <c r="B47" s="172">
        <v>212</v>
      </c>
      <c r="C47" s="174" t="s">
        <v>473</v>
      </c>
      <c r="D47" s="198">
        <v>212</v>
      </c>
    </row>
    <row r="48" spans="1:4">
      <c r="A48" s="199">
        <v>0</v>
      </c>
      <c r="B48" s="172">
        <v>43</v>
      </c>
      <c r="C48" s="174" t="s">
        <v>524</v>
      </c>
      <c r="D48" s="198">
        <v>43</v>
      </c>
    </row>
    <row r="49" spans="1:4" ht="17.25" thickBot="1">
      <c r="A49" s="197">
        <v>161</v>
      </c>
      <c r="B49" s="167">
        <v>169</v>
      </c>
      <c r="C49" s="169" t="s">
        <v>523</v>
      </c>
      <c r="D49" s="196">
        <v>169</v>
      </c>
    </row>
    <row r="50" spans="1:4" ht="21">
      <c r="A50" s="45"/>
      <c r="B50" s="810" t="s">
        <v>282</v>
      </c>
      <c r="C50" s="810"/>
      <c r="D50" s="145"/>
    </row>
    <row r="51" spans="1:4" ht="21">
      <c r="A51" s="45"/>
      <c r="B51" s="810" t="s">
        <v>281</v>
      </c>
      <c r="C51" s="810"/>
      <c r="D51" s="145"/>
    </row>
    <row r="52" spans="1:4" ht="21">
      <c r="A52" s="45"/>
      <c r="B52" s="811" t="s">
        <v>487</v>
      </c>
      <c r="C52" s="811"/>
      <c r="D52" s="144"/>
    </row>
    <row r="53" spans="1:4" ht="17.25" thickBot="1">
      <c r="A53" s="195"/>
      <c r="B53" s="812" t="s">
        <v>486</v>
      </c>
      <c r="C53" s="812"/>
      <c r="D53" s="188" t="s">
        <v>485</v>
      </c>
    </row>
    <row r="54" spans="1:4">
      <c r="A54" s="798" t="s">
        <v>170</v>
      </c>
      <c r="B54" s="800" t="s">
        <v>167</v>
      </c>
      <c r="C54" s="800" t="s">
        <v>484</v>
      </c>
      <c r="D54" s="805" t="s">
        <v>168</v>
      </c>
    </row>
    <row r="55" spans="1:4" ht="17.25" thickBot="1">
      <c r="A55" s="807"/>
      <c r="B55" s="808"/>
      <c r="C55" s="808"/>
      <c r="D55" s="809"/>
    </row>
    <row r="56" spans="1:4">
      <c r="A56" s="205">
        <v>0</v>
      </c>
      <c r="B56" s="182">
        <v>0</v>
      </c>
      <c r="C56" s="204" t="s">
        <v>321</v>
      </c>
      <c r="D56" s="203">
        <v>0</v>
      </c>
    </row>
    <row r="57" spans="1:4">
      <c r="A57" s="202">
        <v>91779</v>
      </c>
      <c r="B57" s="177">
        <v>121951</v>
      </c>
      <c r="C57" s="201" t="s">
        <v>483</v>
      </c>
      <c r="D57" s="200">
        <v>314615</v>
      </c>
    </row>
    <row r="58" spans="1:4">
      <c r="A58" s="199">
        <v>35548</v>
      </c>
      <c r="B58" s="172">
        <v>45451</v>
      </c>
      <c r="C58" s="174" t="s">
        <v>522</v>
      </c>
      <c r="D58" s="198">
        <v>49281</v>
      </c>
    </row>
    <row r="59" spans="1:4">
      <c r="A59" s="199">
        <v>25001</v>
      </c>
      <c r="B59" s="172">
        <v>25576</v>
      </c>
      <c r="C59" s="174" t="s">
        <v>513</v>
      </c>
      <c r="D59" s="198">
        <v>25749</v>
      </c>
    </row>
    <row r="60" spans="1:4">
      <c r="A60" s="199">
        <v>14343</v>
      </c>
      <c r="B60" s="172">
        <v>15080</v>
      </c>
      <c r="C60" s="174" t="s">
        <v>521</v>
      </c>
      <c r="D60" s="198">
        <v>15080</v>
      </c>
    </row>
    <row r="61" spans="1:4">
      <c r="A61" s="199">
        <v>2651</v>
      </c>
      <c r="B61" s="172">
        <v>3042</v>
      </c>
      <c r="C61" s="174" t="s">
        <v>511</v>
      </c>
      <c r="D61" s="198">
        <v>3042</v>
      </c>
    </row>
    <row r="62" spans="1:4">
      <c r="A62" s="199">
        <v>3528</v>
      </c>
      <c r="B62" s="172">
        <v>3674</v>
      </c>
      <c r="C62" s="174" t="s">
        <v>510</v>
      </c>
      <c r="D62" s="198">
        <v>3674</v>
      </c>
    </row>
    <row r="63" spans="1:4">
      <c r="A63" s="199">
        <v>2181</v>
      </c>
      <c r="B63" s="172">
        <v>1475</v>
      </c>
      <c r="C63" s="174" t="s">
        <v>509</v>
      </c>
      <c r="D63" s="198">
        <v>1581</v>
      </c>
    </row>
    <row r="64" spans="1:4">
      <c r="A64" s="199">
        <v>2298</v>
      </c>
      <c r="B64" s="172">
        <v>2305</v>
      </c>
      <c r="C64" s="174" t="s">
        <v>508</v>
      </c>
      <c r="D64" s="198">
        <v>2372</v>
      </c>
    </row>
    <row r="65" spans="1:4">
      <c r="A65" s="199">
        <v>4484</v>
      </c>
      <c r="B65" s="172">
        <v>3479</v>
      </c>
      <c r="C65" s="174" t="s">
        <v>481</v>
      </c>
      <c r="D65" s="198">
        <v>3577</v>
      </c>
    </row>
    <row r="66" spans="1:4">
      <c r="A66" s="199">
        <v>1029</v>
      </c>
      <c r="B66" s="172">
        <v>1015</v>
      </c>
      <c r="C66" s="174" t="s">
        <v>500</v>
      </c>
      <c r="D66" s="198">
        <v>1015</v>
      </c>
    </row>
    <row r="67" spans="1:4">
      <c r="A67" s="199">
        <v>38</v>
      </c>
      <c r="B67" s="172">
        <v>82</v>
      </c>
      <c r="C67" s="174" t="s">
        <v>499</v>
      </c>
      <c r="D67" s="198">
        <v>82</v>
      </c>
    </row>
    <row r="68" spans="1:4">
      <c r="A68" s="199">
        <v>0</v>
      </c>
      <c r="B68" s="172">
        <v>1</v>
      </c>
      <c r="C68" s="174" t="s">
        <v>480</v>
      </c>
      <c r="D68" s="198">
        <v>0</v>
      </c>
    </row>
    <row r="69" spans="1:4">
      <c r="A69" s="199">
        <v>0</v>
      </c>
      <c r="B69" s="172">
        <v>20</v>
      </c>
      <c r="C69" s="174" t="s">
        <v>502</v>
      </c>
      <c r="D69" s="198">
        <v>20</v>
      </c>
    </row>
    <row r="70" spans="1:4">
      <c r="A70" s="199">
        <v>2225</v>
      </c>
      <c r="B70" s="172">
        <v>899</v>
      </c>
      <c r="C70" s="174" t="s">
        <v>498</v>
      </c>
      <c r="D70" s="198">
        <v>899</v>
      </c>
    </row>
    <row r="71" spans="1:4">
      <c r="A71" s="199">
        <v>35</v>
      </c>
      <c r="B71" s="172">
        <v>102</v>
      </c>
      <c r="C71" s="174" t="s">
        <v>497</v>
      </c>
      <c r="D71" s="198">
        <v>121</v>
      </c>
    </row>
    <row r="72" spans="1:4">
      <c r="A72" s="199">
        <v>1036</v>
      </c>
      <c r="B72" s="172">
        <v>1345</v>
      </c>
      <c r="C72" s="174" t="s">
        <v>496</v>
      </c>
      <c r="D72" s="198">
        <v>1410</v>
      </c>
    </row>
    <row r="73" spans="1:4">
      <c r="A73" s="199">
        <v>122</v>
      </c>
      <c r="B73" s="172">
        <v>15</v>
      </c>
      <c r="C73" s="174" t="s">
        <v>479</v>
      </c>
      <c r="D73" s="198">
        <v>30</v>
      </c>
    </row>
    <row r="74" spans="1:4">
      <c r="A74" s="199">
        <v>381</v>
      </c>
      <c r="B74" s="172">
        <v>803</v>
      </c>
      <c r="C74" s="174" t="s">
        <v>478</v>
      </c>
      <c r="D74" s="198">
        <v>801</v>
      </c>
    </row>
    <row r="75" spans="1:4">
      <c r="A75" s="199">
        <v>129</v>
      </c>
      <c r="B75" s="172">
        <v>332</v>
      </c>
      <c r="C75" s="174" t="s">
        <v>494</v>
      </c>
      <c r="D75" s="198">
        <v>330</v>
      </c>
    </row>
    <row r="76" spans="1:4">
      <c r="A76" s="199">
        <v>252</v>
      </c>
      <c r="B76" s="172">
        <v>471</v>
      </c>
      <c r="C76" s="174" t="s">
        <v>477</v>
      </c>
      <c r="D76" s="198">
        <v>471</v>
      </c>
    </row>
    <row r="77" spans="1:4">
      <c r="A77" s="199">
        <v>3125</v>
      </c>
      <c r="B77" s="172">
        <v>12717</v>
      </c>
      <c r="C77" s="174" t="s">
        <v>493</v>
      </c>
      <c r="D77" s="198">
        <v>15838</v>
      </c>
    </row>
    <row r="78" spans="1:4">
      <c r="A78" s="199">
        <v>0</v>
      </c>
      <c r="B78" s="172">
        <v>0</v>
      </c>
      <c r="C78" s="174" t="s">
        <v>519</v>
      </c>
      <c r="D78" s="198">
        <v>30</v>
      </c>
    </row>
    <row r="79" spans="1:4">
      <c r="A79" s="199">
        <v>53</v>
      </c>
      <c r="B79" s="172">
        <v>72</v>
      </c>
      <c r="C79" s="174" t="s">
        <v>492</v>
      </c>
      <c r="D79" s="198">
        <v>72</v>
      </c>
    </row>
    <row r="80" spans="1:4">
      <c r="A80" s="199">
        <v>3073</v>
      </c>
      <c r="B80" s="172">
        <v>12645</v>
      </c>
      <c r="C80" s="174" t="s">
        <v>505</v>
      </c>
      <c r="D80" s="198">
        <v>15736</v>
      </c>
    </row>
    <row r="81" spans="1:4">
      <c r="A81" s="199">
        <v>2547</v>
      </c>
      <c r="B81" s="172">
        <v>2876</v>
      </c>
      <c r="C81" s="174" t="s">
        <v>476</v>
      </c>
      <c r="D81" s="198">
        <v>3316</v>
      </c>
    </row>
    <row r="82" spans="1:4">
      <c r="A82" s="199">
        <v>2547</v>
      </c>
      <c r="B82" s="172">
        <v>2876</v>
      </c>
      <c r="C82" s="174" t="s">
        <v>475</v>
      </c>
      <c r="D82" s="198">
        <v>3312</v>
      </c>
    </row>
    <row r="83" spans="1:4">
      <c r="A83" s="199">
        <v>0</v>
      </c>
      <c r="B83" s="172">
        <v>0</v>
      </c>
      <c r="C83" s="174" t="s">
        <v>474</v>
      </c>
      <c r="D83" s="198">
        <v>4</v>
      </c>
    </row>
    <row r="84" spans="1:4">
      <c r="A84" s="199">
        <v>9</v>
      </c>
      <c r="B84" s="172">
        <v>0</v>
      </c>
      <c r="C84" s="174" t="s">
        <v>473</v>
      </c>
      <c r="D84" s="198">
        <v>0</v>
      </c>
    </row>
    <row r="85" spans="1:4" ht="17.25" thickBot="1">
      <c r="A85" s="197">
        <v>9</v>
      </c>
      <c r="B85" s="167">
        <v>0</v>
      </c>
      <c r="C85" s="169" t="s">
        <v>472</v>
      </c>
      <c r="D85" s="196">
        <v>0</v>
      </c>
    </row>
    <row r="86" spans="1:4" ht="21">
      <c r="A86" s="45"/>
      <c r="B86" s="810" t="s">
        <v>282</v>
      </c>
      <c r="C86" s="810"/>
      <c r="D86" s="145"/>
    </row>
    <row r="87" spans="1:4" ht="21">
      <c r="A87" s="45"/>
      <c r="B87" s="810" t="s">
        <v>281</v>
      </c>
      <c r="C87" s="810"/>
      <c r="D87" s="145"/>
    </row>
    <row r="88" spans="1:4" ht="21">
      <c r="A88" s="45"/>
      <c r="B88" s="811" t="s">
        <v>487</v>
      </c>
      <c r="C88" s="811"/>
      <c r="D88" s="144"/>
    </row>
    <row r="89" spans="1:4" ht="17.25" thickBot="1">
      <c r="A89" s="195"/>
      <c r="B89" s="812" t="s">
        <v>486</v>
      </c>
      <c r="C89" s="812"/>
      <c r="D89" s="188" t="s">
        <v>485</v>
      </c>
    </row>
    <row r="90" spans="1:4">
      <c r="A90" s="798" t="s">
        <v>170</v>
      </c>
      <c r="B90" s="800" t="s">
        <v>167</v>
      </c>
      <c r="C90" s="800" t="s">
        <v>484</v>
      </c>
      <c r="D90" s="805" t="s">
        <v>168</v>
      </c>
    </row>
    <row r="91" spans="1:4" ht="17.25" thickBot="1">
      <c r="A91" s="807"/>
      <c r="B91" s="808"/>
      <c r="C91" s="808"/>
      <c r="D91" s="809"/>
    </row>
    <row r="92" spans="1:4">
      <c r="A92" s="205">
        <v>0</v>
      </c>
      <c r="B92" s="182">
        <v>0</v>
      </c>
      <c r="C92" s="204" t="s">
        <v>321</v>
      </c>
      <c r="D92" s="203">
        <v>0</v>
      </c>
    </row>
    <row r="93" spans="1:4">
      <c r="A93" s="202">
        <v>0</v>
      </c>
      <c r="B93" s="177">
        <v>0</v>
      </c>
      <c r="C93" s="201" t="s">
        <v>483</v>
      </c>
      <c r="D93" s="200">
        <v>0</v>
      </c>
    </row>
    <row r="94" spans="1:4">
      <c r="A94" s="199">
        <v>770</v>
      </c>
      <c r="B94" s="172">
        <v>0</v>
      </c>
      <c r="C94" s="174" t="s">
        <v>517</v>
      </c>
      <c r="D94" s="198">
        <v>0</v>
      </c>
    </row>
    <row r="95" spans="1:4">
      <c r="A95" s="199">
        <v>261</v>
      </c>
      <c r="B95" s="172">
        <v>0</v>
      </c>
      <c r="C95" s="174" t="s">
        <v>481</v>
      </c>
      <c r="D95" s="198">
        <v>0</v>
      </c>
    </row>
    <row r="96" spans="1:4">
      <c r="A96" s="199">
        <v>149</v>
      </c>
      <c r="B96" s="172">
        <v>0</v>
      </c>
      <c r="C96" s="174" t="s">
        <v>500</v>
      </c>
      <c r="D96" s="198">
        <v>0</v>
      </c>
    </row>
    <row r="97" spans="1:4">
      <c r="A97" s="199">
        <v>75</v>
      </c>
      <c r="B97" s="172">
        <v>0</v>
      </c>
      <c r="C97" s="174" t="s">
        <v>498</v>
      </c>
      <c r="D97" s="198">
        <v>0</v>
      </c>
    </row>
    <row r="98" spans="1:4">
      <c r="A98" s="199">
        <v>37</v>
      </c>
      <c r="B98" s="172">
        <v>0</v>
      </c>
      <c r="C98" s="174" t="s">
        <v>479</v>
      </c>
      <c r="D98" s="198">
        <v>0</v>
      </c>
    </row>
    <row r="99" spans="1:4">
      <c r="A99" s="199">
        <v>134</v>
      </c>
      <c r="B99" s="172">
        <v>0</v>
      </c>
      <c r="C99" s="174" t="s">
        <v>478</v>
      </c>
      <c r="D99" s="198">
        <v>0</v>
      </c>
    </row>
    <row r="100" spans="1:4">
      <c r="A100" s="199">
        <v>134</v>
      </c>
      <c r="B100" s="172">
        <v>0</v>
      </c>
      <c r="C100" s="174" t="s">
        <v>477</v>
      </c>
      <c r="D100" s="198">
        <v>0</v>
      </c>
    </row>
    <row r="101" spans="1:4">
      <c r="A101" s="199">
        <v>78</v>
      </c>
      <c r="B101" s="172">
        <v>0</v>
      </c>
      <c r="C101" s="174" t="s">
        <v>493</v>
      </c>
      <c r="D101" s="198">
        <v>0</v>
      </c>
    </row>
    <row r="102" spans="1:4">
      <c r="A102" s="199">
        <v>78</v>
      </c>
      <c r="B102" s="172">
        <v>0</v>
      </c>
      <c r="C102" s="174" t="s">
        <v>505</v>
      </c>
      <c r="D102" s="198">
        <v>0</v>
      </c>
    </row>
    <row r="103" spans="1:4">
      <c r="A103" s="199">
        <v>298</v>
      </c>
      <c r="B103" s="172">
        <v>0</v>
      </c>
      <c r="C103" s="174" t="s">
        <v>350</v>
      </c>
      <c r="D103" s="198">
        <v>0</v>
      </c>
    </row>
    <row r="104" spans="1:4" ht="17.25" thickBot="1">
      <c r="A104" s="197">
        <v>298</v>
      </c>
      <c r="B104" s="167">
        <v>0</v>
      </c>
      <c r="C104" s="169" t="s">
        <v>515</v>
      </c>
      <c r="D104" s="196">
        <v>0</v>
      </c>
    </row>
    <row r="105" spans="1:4" ht="21">
      <c r="A105" s="45"/>
      <c r="B105" s="810" t="s">
        <v>282</v>
      </c>
      <c r="C105" s="810"/>
      <c r="D105" s="145"/>
    </row>
    <row r="106" spans="1:4" ht="21">
      <c r="A106" s="45"/>
      <c r="B106" s="810" t="s">
        <v>281</v>
      </c>
      <c r="C106" s="810"/>
      <c r="D106" s="145"/>
    </row>
    <row r="107" spans="1:4" ht="21">
      <c r="A107" s="45"/>
      <c r="B107" s="811" t="s">
        <v>487</v>
      </c>
      <c r="C107" s="811"/>
      <c r="D107" s="144"/>
    </row>
    <row r="108" spans="1:4" ht="17.25" thickBot="1">
      <c r="A108" s="195"/>
      <c r="B108" s="812" t="s">
        <v>486</v>
      </c>
      <c r="C108" s="812"/>
      <c r="D108" s="188" t="s">
        <v>485</v>
      </c>
    </row>
    <row r="109" spans="1:4">
      <c r="A109" s="798" t="s">
        <v>170</v>
      </c>
      <c r="B109" s="800" t="s">
        <v>167</v>
      </c>
      <c r="C109" s="800" t="s">
        <v>484</v>
      </c>
      <c r="D109" s="805" t="s">
        <v>168</v>
      </c>
    </row>
    <row r="110" spans="1:4" ht="17.25" thickBot="1">
      <c r="A110" s="807"/>
      <c r="B110" s="808"/>
      <c r="C110" s="808"/>
      <c r="D110" s="809"/>
    </row>
    <row r="111" spans="1:4">
      <c r="A111" s="205">
        <v>0</v>
      </c>
      <c r="B111" s="182">
        <v>0</v>
      </c>
      <c r="C111" s="204" t="s">
        <v>321</v>
      </c>
      <c r="D111" s="203">
        <v>0</v>
      </c>
    </row>
    <row r="112" spans="1:4">
      <c r="A112" s="202">
        <v>0</v>
      </c>
      <c r="B112" s="177">
        <v>0</v>
      </c>
      <c r="C112" s="201" t="s">
        <v>483</v>
      </c>
      <c r="D112" s="200">
        <v>0</v>
      </c>
    </row>
    <row r="113" spans="1:4">
      <c r="A113" s="199">
        <v>4255</v>
      </c>
      <c r="B113" s="172">
        <v>8043</v>
      </c>
      <c r="C113" s="174" t="s">
        <v>514</v>
      </c>
      <c r="D113" s="198">
        <v>8043</v>
      </c>
    </row>
    <row r="114" spans="1:4">
      <c r="A114" s="199">
        <v>4164</v>
      </c>
      <c r="B114" s="172">
        <v>7959</v>
      </c>
      <c r="C114" s="174" t="s">
        <v>481</v>
      </c>
      <c r="D114" s="198">
        <v>7959</v>
      </c>
    </row>
    <row r="115" spans="1:4">
      <c r="A115" s="199">
        <v>4155</v>
      </c>
      <c r="B115" s="172">
        <v>7959</v>
      </c>
      <c r="C115" s="174" t="s">
        <v>496</v>
      </c>
      <c r="D115" s="198">
        <v>7959</v>
      </c>
    </row>
    <row r="116" spans="1:4">
      <c r="A116" s="199">
        <v>5</v>
      </c>
      <c r="B116" s="172">
        <v>0</v>
      </c>
      <c r="C116" s="174" t="s">
        <v>479</v>
      </c>
      <c r="D116" s="198">
        <v>0</v>
      </c>
    </row>
    <row r="117" spans="1:4">
      <c r="A117" s="199">
        <v>3</v>
      </c>
      <c r="B117" s="172">
        <v>0</v>
      </c>
      <c r="C117" s="174" t="s">
        <v>495</v>
      </c>
      <c r="D117" s="198">
        <v>0</v>
      </c>
    </row>
    <row r="118" spans="1:4">
      <c r="A118" s="199">
        <v>2</v>
      </c>
      <c r="B118" s="172">
        <v>0</v>
      </c>
      <c r="C118" s="174" t="s">
        <v>478</v>
      </c>
      <c r="D118" s="198">
        <v>0</v>
      </c>
    </row>
    <row r="119" spans="1:4">
      <c r="A119" s="199">
        <v>2</v>
      </c>
      <c r="B119" s="172">
        <v>0</v>
      </c>
      <c r="C119" s="174" t="s">
        <v>477</v>
      </c>
      <c r="D119" s="198">
        <v>0</v>
      </c>
    </row>
    <row r="120" spans="1:4">
      <c r="A120" s="199">
        <v>6</v>
      </c>
      <c r="B120" s="172">
        <v>0</v>
      </c>
      <c r="C120" s="174" t="s">
        <v>493</v>
      </c>
      <c r="D120" s="198">
        <v>0</v>
      </c>
    </row>
    <row r="121" spans="1:4">
      <c r="A121" s="199">
        <v>6</v>
      </c>
      <c r="B121" s="172">
        <v>0</v>
      </c>
      <c r="C121" s="174" t="s">
        <v>492</v>
      </c>
      <c r="D121" s="198">
        <v>0</v>
      </c>
    </row>
    <row r="122" spans="1:4">
      <c r="A122" s="199">
        <v>84</v>
      </c>
      <c r="B122" s="172">
        <v>84</v>
      </c>
      <c r="C122" s="174" t="s">
        <v>476</v>
      </c>
      <c r="D122" s="198">
        <v>84</v>
      </c>
    </row>
    <row r="123" spans="1:4" ht="17.25" thickBot="1">
      <c r="A123" s="197">
        <v>84</v>
      </c>
      <c r="B123" s="167">
        <v>84</v>
      </c>
      <c r="C123" s="169" t="s">
        <v>475</v>
      </c>
      <c r="D123" s="196">
        <v>84</v>
      </c>
    </row>
    <row r="124" spans="1:4" ht="21">
      <c r="A124" s="45"/>
      <c r="B124" s="810" t="s">
        <v>282</v>
      </c>
      <c r="C124" s="810"/>
      <c r="D124" s="145"/>
    </row>
    <row r="125" spans="1:4" ht="21">
      <c r="A125" s="45"/>
      <c r="B125" s="810" t="s">
        <v>281</v>
      </c>
      <c r="C125" s="810"/>
      <c r="D125" s="145"/>
    </row>
    <row r="126" spans="1:4" ht="21">
      <c r="A126" s="45"/>
      <c r="B126" s="811" t="s">
        <v>487</v>
      </c>
      <c r="C126" s="811"/>
      <c r="D126" s="144"/>
    </row>
    <row r="127" spans="1:4" ht="17.25" thickBot="1">
      <c r="A127" s="195"/>
      <c r="B127" s="812" t="s">
        <v>486</v>
      </c>
      <c r="C127" s="812"/>
      <c r="D127" s="188" t="s">
        <v>485</v>
      </c>
    </row>
    <row r="128" spans="1:4">
      <c r="A128" s="798" t="s">
        <v>170</v>
      </c>
      <c r="B128" s="800" t="s">
        <v>167</v>
      </c>
      <c r="C128" s="800" t="s">
        <v>484</v>
      </c>
      <c r="D128" s="805" t="s">
        <v>168</v>
      </c>
    </row>
    <row r="129" spans="1:4" ht="17.25" thickBot="1">
      <c r="A129" s="807"/>
      <c r="B129" s="808"/>
      <c r="C129" s="808"/>
      <c r="D129" s="809"/>
    </row>
    <row r="130" spans="1:4">
      <c r="A130" s="205">
        <v>0</v>
      </c>
      <c r="B130" s="182">
        <v>0</v>
      </c>
      <c r="C130" s="204" t="s">
        <v>321</v>
      </c>
      <c r="D130" s="203">
        <v>0</v>
      </c>
    </row>
    <row r="131" spans="1:4">
      <c r="A131" s="202">
        <v>0</v>
      </c>
      <c r="B131" s="177">
        <v>0</v>
      </c>
      <c r="C131" s="201" t="s">
        <v>483</v>
      </c>
      <c r="D131" s="200">
        <v>0</v>
      </c>
    </row>
    <row r="132" spans="1:4">
      <c r="A132" s="199">
        <v>5728</v>
      </c>
      <c r="B132" s="172">
        <v>8481</v>
      </c>
      <c r="C132" s="174" t="s">
        <v>503</v>
      </c>
      <c r="D132" s="198">
        <v>8481</v>
      </c>
    </row>
    <row r="133" spans="1:4">
      <c r="A133" s="199">
        <v>5728</v>
      </c>
      <c r="B133" s="172">
        <v>8457</v>
      </c>
      <c r="C133" s="174" t="s">
        <v>481</v>
      </c>
      <c r="D133" s="198">
        <v>8457</v>
      </c>
    </row>
    <row r="134" spans="1:4">
      <c r="A134" s="199">
        <v>1</v>
      </c>
      <c r="B134" s="172">
        <v>20</v>
      </c>
      <c r="C134" s="174" t="s">
        <v>497</v>
      </c>
      <c r="D134" s="198">
        <v>20</v>
      </c>
    </row>
    <row r="135" spans="1:4">
      <c r="A135" s="199">
        <v>5727</v>
      </c>
      <c r="B135" s="172">
        <v>8417</v>
      </c>
      <c r="C135" s="174" t="s">
        <v>496</v>
      </c>
      <c r="D135" s="198">
        <v>8417</v>
      </c>
    </row>
    <row r="136" spans="1:4">
      <c r="A136" s="199">
        <v>0</v>
      </c>
      <c r="B136" s="172">
        <v>20</v>
      </c>
      <c r="C136" s="174" t="s">
        <v>479</v>
      </c>
      <c r="D136" s="198">
        <v>20</v>
      </c>
    </row>
    <row r="137" spans="1:4">
      <c r="A137" s="199">
        <v>0</v>
      </c>
      <c r="B137" s="172">
        <v>4</v>
      </c>
      <c r="C137" s="174" t="s">
        <v>478</v>
      </c>
      <c r="D137" s="198">
        <v>4</v>
      </c>
    </row>
    <row r="138" spans="1:4">
      <c r="A138" s="199">
        <v>0</v>
      </c>
      <c r="B138" s="172">
        <v>4</v>
      </c>
      <c r="C138" s="174" t="s">
        <v>477</v>
      </c>
      <c r="D138" s="198">
        <v>4</v>
      </c>
    </row>
    <row r="139" spans="1:4">
      <c r="A139" s="199">
        <v>0</v>
      </c>
      <c r="B139" s="172">
        <v>20</v>
      </c>
      <c r="C139" s="174" t="s">
        <v>493</v>
      </c>
      <c r="D139" s="198">
        <v>20</v>
      </c>
    </row>
    <row r="140" spans="1:4" ht="17.25" thickBot="1">
      <c r="A140" s="197">
        <v>0</v>
      </c>
      <c r="B140" s="167">
        <v>20</v>
      </c>
      <c r="C140" s="169" t="s">
        <v>492</v>
      </c>
      <c r="D140" s="196">
        <v>20</v>
      </c>
    </row>
    <row r="141" spans="1:4" ht="21">
      <c r="A141" s="45"/>
      <c r="B141" s="810" t="s">
        <v>282</v>
      </c>
      <c r="C141" s="810"/>
      <c r="D141" s="145"/>
    </row>
    <row r="142" spans="1:4" ht="21">
      <c r="A142" s="45"/>
      <c r="B142" s="810" t="s">
        <v>281</v>
      </c>
      <c r="C142" s="810"/>
      <c r="D142" s="145"/>
    </row>
    <row r="143" spans="1:4" ht="21">
      <c r="A143" s="45"/>
      <c r="B143" s="811" t="s">
        <v>487</v>
      </c>
      <c r="C143" s="811"/>
      <c r="D143" s="144"/>
    </row>
    <row r="144" spans="1:4" ht="17.25" thickBot="1">
      <c r="A144" s="195"/>
      <c r="B144" s="812" t="s">
        <v>486</v>
      </c>
      <c r="C144" s="812"/>
      <c r="D144" s="188" t="s">
        <v>485</v>
      </c>
    </row>
    <row r="145" spans="1:4">
      <c r="A145" s="798" t="s">
        <v>170</v>
      </c>
      <c r="B145" s="800" t="s">
        <v>167</v>
      </c>
      <c r="C145" s="800" t="s">
        <v>484</v>
      </c>
      <c r="D145" s="805" t="s">
        <v>168</v>
      </c>
    </row>
    <row r="146" spans="1:4" ht="17.25" thickBot="1">
      <c r="A146" s="807"/>
      <c r="B146" s="808"/>
      <c r="C146" s="808"/>
      <c r="D146" s="809"/>
    </row>
    <row r="147" spans="1:4">
      <c r="A147" s="205">
        <v>0</v>
      </c>
      <c r="B147" s="182">
        <v>0</v>
      </c>
      <c r="C147" s="204" t="s">
        <v>321</v>
      </c>
      <c r="D147" s="203">
        <v>0</v>
      </c>
    </row>
    <row r="148" spans="1:4">
      <c r="A148" s="202">
        <v>0</v>
      </c>
      <c r="B148" s="177">
        <v>0</v>
      </c>
      <c r="C148" s="201" t="s">
        <v>483</v>
      </c>
      <c r="D148" s="200">
        <v>0</v>
      </c>
    </row>
    <row r="149" spans="1:4">
      <c r="A149" s="199">
        <v>14182</v>
      </c>
      <c r="B149" s="172">
        <v>19282</v>
      </c>
      <c r="C149" s="174" t="s">
        <v>501</v>
      </c>
      <c r="D149" s="198">
        <v>187512</v>
      </c>
    </row>
    <row r="150" spans="1:4">
      <c r="A150" s="199">
        <v>14181</v>
      </c>
      <c r="B150" s="172">
        <v>19249</v>
      </c>
      <c r="C150" s="174" t="s">
        <v>481</v>
      </c>
      <c r="D150" s="198">
        <v>19229</v>
      </c>
    </row>
    <row r="151" spans="1:4">
      <c r="A151" s="199">
        <v>4428</v>
      </c>
      <c r="B151" s="172">
        <v>6874</v>
      </c>
      <c r="C151" s="174" t="s">
        <v>500</v>
      </c>
      <c r="D151" s="198">
        <v>6874</v>
      </c>
    </row>
    <row r="152" spans="1:4">
      <c r="A152" s="199">
        <v>238</v>
      </c>
      <c r="B152" s="172">
        <v>210</v>
      </c>
      <c r="C152" s="174" t="s">
        <v>499</v>
      </c>
      <c r="D152" s="198">
        <v>190</v>
      </c>
    </row>
    <row r="153" spans="1:4">
      <c r="A153" s="199">
        <v>0</v>
      </c>
      <c r="B153" s="172">
        <v>10</v>
      </c>
      <c r="C153" s="174" t="s">
        <v>480</v>
      </c>
      <c r="D153" s="198">
        <v>10</v>
      </c>
    </row>
    <row r="154" spans="1:4">
      <c r="A154" s="199">
        <v>4448</v>
      </c>
      <c r="B154" s="172">
        <v>6140</v>
      </c>
      <c r="C154" s="174" t="s">
        <v>498</v>
      </c>
      <c r="D154" s="198">
        <v>6140</v>
      </c>
    </row>
    <row r="155" spans="1:4">
      <c r="A155" s="199">
        <v>815</v>
      </c>
      <c r="B155" s="172">
        <v>1900</v>
      </c>
      <c r="C155" s="174" t="s">
        <v>497</v>
      </c>
      <c r="D155" s="198">
        <v>1900</v>
      </c>
    </row>
    <row r="156" spans="1:4">
      <c r="A156" s="199">
        <v>4203</v>
      </c>
      <c r="B156" s="172">
        <v>3975</v>
      </c>
      <c r="C156" s="174" t="s">
        <v>496</v>
      </c>
      <c r="D156" s="198">
        <v>3975</v>
      </c>
    </row>
    <row r="157" spans="1:4">
      <c r="A157" s="199">
        <v>50</v>
      </c>
      <c r="B157" s="172">
        <v>140</v>
      </c>
      <c r="C157" s="174" t="s">
        <v>479</v>
      </c>
      <c r="D157" s="198">
        <v>140</v>
      </c>
    </row>
    <row r="158" spans="1:4">
      <c r="A158" s="199">
        <v>1</v>
      </c>
      <c r="B158" s="172">
        <v>33</v>
      </c>
      <c r="C158" s="174" t="s">
        <v>478</v>
      </c>
      <c r="D158" s="198">
        <v>33</v>
      </c>
    </row>
    <row r="159" spans="1:4">
      <c r="A159" s="199">
        <v>0</v>
      </c>
      <c r="B159" s="172">
        <v>33</v>
      </c>
      <c r="C159" s="174" t="s">
        <v>494</v>
      </c>
      <c r="D159" s="198">
        <v>33</v>
      </c>
    </row>
    <row r="160" spans="1:4">
      <c r="A160" s="199">
        <v>1</v>
      </c>
      <c r="B160" s="172">
        <v>0</v>
      </c>
      <c r="C160" s="174" t="s">
        <v>477</v>
      </c>
      <c r="D160" s="198">
        <v>0</v>
      </c>
    </row>
    <row r="161" spans="1:4" ht="33">
      <c r="A161" s="199">
        <v>0</v>
      </c>
      <c r="B161" s="172">
        <v>0</v>
      </c>
      <c r="C161" s="174" t="s">
        <v>471</v>
      </c>
      <c r="D161" s="198">
        <v>168250</v>
      </c>
    </row>
    <row r="162" spans="1:4">
      <c r="A162" s="199">
        <v>0</v>
      </c>
      <c r="B162" s="172">
        <v>0</v>
      </c>
      <c r="C162" s="174" t="s">
        <v>470</v>
      </c>
      <c r="D162" s="198">
        <v>150000</v>
      </c>
    </row>
    <row r="163" spans="1:4" ht="17.25" thickBot="1">
      <c r="A163" s="197">
        <v>0</v>
      </c>
      <c r="B163" s="167">
        <v>0</v>
      </c>
      <c r="C163" s="169" t="s">
        <v>491</v>
      </c>
      <c r="D163" s="196">
        <v>18250</v>
      </c>
    </row>
    <row r="164" spans="1:4" ht="21">
      <c r="A164" s="45"/>
      <c r="B164" s="810" t="s">
        <v>282</v>
      </c>
      <c r="C164" s="810"/>
      <c r="D164" s="145"/>
    </row>
    <row r="165" spans="1:4" ht="21">
      <c r="A165" s="45"/>
      <c r="B165" s="810" t="s">
        <v>281</v>
      </c>
      <c r="C165" s="810"/>
      <c r="D165" s="145"/>
    </row>
    <row r="166" spans="1:4" ht="21">
      <c r="A166" s="45"/>
      <c r="B166" s="811" t="s">
        <v>487</v>
      </c>
      <c r="C166" s="811"/>
      <c r="D166" s="144"/>
    </row>
    <row r="167" spans="1:4" ht="17.25" thickBot="1">
      <c r="A167" s="195"/>
      <c r="B167" s="812" t="s">
        <v>486</v>
      </c>
      <c r="C167" s="812"/>
      <c r="D167" s="188" t="s">
        <v>485</v>
      </c>
    </row>
    <row r="168" spans="1:4">
      <c r="A168" s="798" t="s">
        <v>170</v>
      </c>
      <c r="B168" s="800" t="s">
        <v>167</v>
      </c>
      <c r="C168" s="800" t="s">
        <v>484</v>
      </c>
      <c r="D168" s="805" t="s">
        <v>168</v>
      </c>
    </row>
    <row r="169" spans="1:4" ht="17.25" thickBot="1">
      <c r="A169" s="807"/>
      <c r="B169" s="808"/>
      <c r="C169" s="808"/>
      <c r="D169" s="809"/>
    </row>
    <row r="170" spans="1:4">
      <c r="A170" s="205">
        <v>0</v>
      </c>
      <c r="B170" s="182">
        <v>0</v>
      </c>
      <c r="C170" s="204" t="s">
        <v>321</v>
      </c>
      <c r="D170" s="203">
        <v>0</v>
      </c>
    </row>
    <row r="171" spans="1:4">
      <c r="A171" s="202">
        <v>0</v>
      </c>
      <c r="B171" s="177">
        <v>0</v>
      </c>
      <c r="C171" s="201" t="s">
        <v>483</v>
      </c>
      <c r="D171" s="200">
        <v>0</v>
      </c>
    </row>
    <row r="172" spans="1:4">
      <c r="A172" s="199">
        <v>31295</v>
      </c>
      <c r="B172" s="172">
        <v>40694</v>
      </c>
      <c r="C172" s="174" t="s">
        <v>482</v>
      </c>
      <c r="D172" s="198">
        <v>61298</v>
      </c>
    </row>
    <row r="173" spans="1:4">
      <c r="A173" s="199">
        <v>25142</v>
      </c>
      <c r="B173" s="172">
        <v>34522</v>
      </c>
      <c r="C173" s="174" t="s">
        <v>481</v>
      </c>
      <c r="D173" s="198">
        <v>55105</v>
      </c>
    </row>
    <row r="174" spans="1:4">
      <c r="A174" s="199">
        <v>25142</v>
      </c>
      <c r="B174" s="172">
        <v>34522</v>
      </c>
      <c r="C174" s="174" t="s">
        <v>479</v>
      </c>
      <c r="D174" s="198">
        <v>55105</v>
      </c>
    </row>
    <row r="175" spans="1:4">
      <c r="A175" s="199">
        <v>0</v>
      </c>
      <c r="B175" s="172">
        <v>40</v>
      </c>
      <c r="C175" s="174" t="s">
        <v>478</v>
      </c>
      <c r="D175" s="198">
        <v>40</v>
      </c>
    </row>
    <row r="176" spans="1:4">
      <c r="A176" s="199">
        <v>0</v>
      </c>
      <c r="B176" s="172">
        <v>40</v>
      </c>
      <c r="C176" s="174" t="s">
        <v>477</v>
      </c>
      <c r="D176" s="198">
        <v>40</v>
      </c>
    </row>
    <row r="177" spans="1:4">
      <c r="A177" s="199">
        <v>6153</v>
      </c>
      <c r="B177" s="172">
        <v>6132</v>
      </c>
      <c r="C177" s="174" t="s">
        <v>476</v>
      </c>
      <c r="D177" s="198">
        <v>6153</v>
      </c>
    </row>
    <row r="178" spans="1:4" ht="17.25" thickBot="1">
      <c r="A178" s="197">
        <v>6153</v>
      </c>
      <c r="B178" s="167">
        <v>6132</v>
      </c>
      <c r="C178" s="169" t="s">
        <v>475</v>
      </c>
      <c r="D178" s="196">
        <v>6153</v>
      </c>
    </row>
  </sheetData>
  <mergeCells count="64">
    <mergeCell ref="B1:C1"/>
    <mergeCell ref="B2:C2"/>
    <mergeCell ref="B3:C3"/>
    <mergeCell ref="B4:C4"/>
    <mergeCell ref="A5:A6"/>
    <mergeCell ref="B5:B6"/>
    <mergeCell ref="C5:C6"/>
    <mergeCell ref="D5:D6"/>
    <mergeCell ref="B27:C27"/>
    <mergeCell ref="B28:C28"/>
    <mergeCell ref="B29:C29"/>
    <mergeCell ref="B30:C30"/>
    <mergeCell ref="A31:A32"/>
    <mergeCell ref="B31:B32"/>
    <mergeCell ref="C31:C32"/>
    <mergeCell ref="D31:D32"/>
    <mergeCell ref="B50:C50"/>
    <mergeCell ref="B51:C51"/>
    <mergeCell ref="B52:C52"/>
    <mergeCell ref="B53:C53"/>
    <mergeCell ref="A54:A55"/>
    <mergeCell ref="B54:B55"/>
    <mergeCell ref="C54:C55"/>
    <mergeCell ref="D54:D55"/>
    <mergeCell ref="B86:C86"/>
    <mergeCell ref="B87:C87"/>
    <mergeCell ref="B88:C88"/>
    <mergeCell ref="B89:C89"/>
    <mergeCell ref="A90:A91"/>
    <mergeCell ref="B90:B91"/>
    <mergeCell ref="C90:C91"/>
    <mergeCell ref="D90:D91"/>
    <mergeCell ref="B105:C105"/>
    <mergeCell ref="B106:C106"/>
    <mergeCell ref="B107:C107"/>
    <mergeCell ref="B108:C108"/>
    <mergeCell ref="A109:A110"/>
    <mergeCell ref="B109:B110"/>
    <mergeCell ref="C109:C110"/>
    <mergeCell ref="D109:D110"/>
    <mergeCell ref="B124:C124"/>
    <mergeCell ref="B125:C125"/>
    <mergeCell ref="B126:C126"/>
    <mergeCell ref="B127:C127"/>
    <mergeCell ref="A128:A129"/>
    <mergeCell ref="B128:B129"/>
    <mergeCell ref="C128:C129"/>
    <mergeCell ref="D128:D129"/>
    <mergeCell ref="B141:C141"/>
    <mergeCell ref="B142:C142"/>
    <mergeCell ref="B143:C143"/>
    <mergeCell ref="B144:C144"/>
    <mergeCell ref="A145:A146"/>
    <mergeCell ref="B145:B146"/>
    <mergeCell ref="C145:C146"/>
    <mergeCell ref="A168:A169"/>
    <mergeCell ref="B168:B169"/>
    <mergeCell ref="C168:C169"/>
    <mergeCell ref="D168:D169"/>
    <mergeCell ref="D145:D146"/>
    <mergeCell ref="B164:C164"/>
    <mergeCell ref="B165:C165"/>
    <mergeCell ref="B166:C166"/>
    <mergeCell ref="B167:C167"/>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7" manualBreakCount="7">
    <brk id="26" max="16383" man="1"/>
    <brk id="49" max="16383" man="1"/>
    <brk id="85" max="16383" man="1"/>
    <brk id="104" max="16383" man="1"/>
    <brk id="123" max="16383" man="1"/>
    <brk id="140" max="16383" man="1"/>
    <brk id="163"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56541-2C40-4704-866D-3DCC919092C1}">
  <dimension ref="A1:B163"/>
  <sheetViews>
    <sheetView workbookViewId="0">
      <selection sqref="A1:C1"/>
    </sheetView>
  </sheetViews>
  <sheetFormatPr defaultRowHeight="16.5"/>
  <cols>
    <col min="1" max="1" width="20.375" customWidth="1"/>
    <col min="2" max="2" width="60.5" customWidth="1"/>
  </cols>
  <sheetData>
    <row r="1" spans="1:2" ht="21">
      <c r="A1" s="810" t="s">
        <v>282</v>
      </c>
      <c r="B1" s="810"/>
    </row>
    <row r="2" spans="1:2" ht="21">
      <c r="A2" s="810" t="s">
        <v>281</v>
      </c>
      <c r="B2" s="810"/>
    </row>
    <row r="3" spans="1:2" ht="21">
      <c r="A3" s="811" t="s">
        <v>550</v>
      </c>
      <c r="B3" s="811"/>
    </row>
    <row r="4" spans="1:2" ht="17.25" thickBot="1">
      <c r="A4" s="812" t="s">
        <v>172</v>
      </c>
      <c r="B4" s="812"/>
    </row>
    <row r="5" spans="1:2" ht="17.25" thickBot="1">
      <c r="A5" s="813" t="s">
        <v>549</v>
      </c>
      <c r="B5" s="814"/>
    </row>
    <row r="6" spans="1:2">
      <c r="A6" s="185" t="s">
        <v>921</v>
      </c>
      <c r="B6" s="211"/>
    </row>
    <row r="7" spans="1:2">
      <c r="A7" s="180" t="s">
        <v>686</v>
      </c>
      <c r="B7" s="210"/>
    </row>
    <row r="8" spans="1:2">
      <c r="A8" s="180" t="s">
        <v>720</v>
      </c>
      <c r="B8" s="210"/>
    </row>
    <row r="9" spans="1:2" ht="33">
      <c r="A9" s="208" t="s">
        <v>684</v>
      </c>
      <c r="B9" s="209"/>
    </row>
    <row r="10" spans="1:2" ht="49.5">
      <c r="A10" s="208" t="s">
        <v>683</v>
      </c>
      <c r="B10" s="171" t="s">
        <v>976</v>
      </c>
    </row>
    <row r="11" spans="1:2" ht="49.5">
      <c r="A11" s="208" t="s">
        <v>718</v>
      </c>
      <c r="B11" s="171" t="s">
        <v>975</v>
      </c>
    </row>
    <row r="12" spans="1:2" ht="33">
      <c r="A12" s="208" t="s">
        <v>716</v>
      </c>
      <c r="B12" s="171" t="s">
        <v>974</v>
      </c>
    </row>
    <row r="13" spans="1:2" ht="66">
      <c r="A13" s="208" t="s">
        <v>681</v>
      </c>
      <c r="B13" s="171" t="s">
        <v>973</v>
      </c>
    </row>
    <row r="14" spans="1:2" ht="33">
      <c r="A14" s="208" t="s">
        <v>679</v>
      </c>
      <c r="B14" s="171" t="s">
        <v>972</v>
      </c>
    </row>
    <row r="15" spans="1:2" ht="181.5">
      <c r="A15" s="208" t="s">
        <v>677</v>
      </c>
      <c r="B15" s="171" t="s">
        <v>971</v>
      </c>
    </row>
    <row r="16" spans="1:2" ht="33">
      <c r="A16" s="208" t="s">
        <v>711</v>
      </c>
      <c r="B16" s="171" t="s">
        <v>970</v>
      </c>
    </row>
    <row r="17" spans="1:2" ht="33">
      <c r="A17" s="208" t="s">
        <v>675</v>
      </c>
      <c r="B17" s="209"/>
    </row>
    <row r="18" spans="1:2" ht="82.5">
      <c r="A18" s="208" t="s">
        <v>674</v>
      </c>
      <c r="B18" s="171" t="s">
        <v>969</v>
      </c>
    </row>
    <row r="19" spans="1:2" ht="33">
      <c r="A19" s="208" t="s">
        <v>672</v>
      </c>
      <c r="B19" s="209"/>
    </row>
    <row r="20" spans="1:2" ht="49.5">
      <c r="A20" s="208" t="s">
        <v>671</v>
      </c>
      <c r="B20" s="171" t="s">
        <v>968</v>
      </c>
    </row>
    <row r="21" spans="1:2" ht="33">
      <c r="A21" s="208" t="s">
        <v>669</v>
      </c>
      <c r="B21" s="209"/>
    </row>
    <row r="22" spans="1:2" ht="33">
      <c r="A22" s="208" t="s">
        <v>698</v>
      </c>
      <c r="B22" s="171" t="s">
        <v>967</v>
      </c>
    </row>
    <row r="23" spans="1:2" ht="17.25" thickBot="1">
      <c r="A23" s="207"/>
      <c r="B23" s="206"/>
    </row>
    <row r="24" spans="1:2">
      <c r="A24" s="797"/>
      <c r="B24" s="797"/>
    </row>
    <row r="25" spans="1:2" ht="21">
      <c r="A25" s="810" t="s">
        <v>282</v>
      </c>
      <c r="B25" s="810"/>
    </row>
    <row r="26" spans="1:2" ht="21">
      <c r="A26" s="810" t="s">
        <v>281</v>
      </c>
      <c r="B26" s="810"/>
    </row>
    <row r="27" spans="1:2" ht="21">
      <c r="A27" s="811" t="s">
        <v>550</v>
      </c>
      <c r="B27" s="811"/>
    </row>
    <row r="28" spans="1:2" ht="17.25" thickBot="1">
      <c r="A28" s="812" t="s">
        <v>486</v>
      </c>
      <c r="B28" s="812"/>
    </row>
    <row r="29" spans="1:2" ht="17.25" thickBot="1">
      <c r="A29" s="813" t="s">
        <v>549</v>
      </c>
      <c r="B29" s="814"/>
    </row>
    <row r="30" spans="1:2">
      <c r="A30" s="185" t="s">
        <v>921</v>
      </c>
      <c r="B30" s="211"/>
    </row>
    <row r="31" spans="1:2">
      <c r="A31" s="180" t="s">
        <v>686</v>
      </c>
      <c r="B31" s="210"/>
    </row>
    <row r="32" spans="1:2">
      <c r="A32" s="180" t="s">
        <v>696</v>
      </c>
      <c r="B32" s="210"/>
    </row>
    <row r="33" spans="1:2" ht="33">
      <c r="A33" s="208" t="s">
        <v>684</v>
      </c>
      <c r="B33" s="209"/>
    </row>
    <row r="34" spans="1:2" ht="49.5">
      <c r="A34" s="208" t="s">
        <v>683</v>
      </c>
      <c r="B34" s="171" t="s">
        <v>966</v>
      </c>
    </row>
    <row r="35" spans="1:2" ht="33">
      <c r="A35" s="208" t="s">
        <v>718</v>
      </c>
      <c r="B35" s="171" t="s">
        <v>965</v>
      </c>
    </row>
    <row r="36" spans="1:2" ht="115.5">
      <c r="A36" s="208" t="s">
        <v>681</v>
      </c>
      <c r="B36" s="171" t="s">
        <v>964</v>
      </c>
    </row>
    <row r="37" spans="1:2" ht="33">
      <c r="A37" s="208" t="s">
        <v>679</v>
      </c>
      <c r="B37" s="171" t="s">
        <v>963</v>
      </c>
    </row>
    <row r="38" spans="1:2" ht="66">
      <c r="A38" s="208" t="s">
        <v>694</v>
      </c>
      <c r="B38" s="171" t="s">
        <v>962</v>
      </c>
    </row>
    <row r="39" spans="1:2" ht="49.5">
      <c r="A39" s="208" t="s">
        <v>677</v>
      </c>
      <c r="B39" s="171" t="s">
        <v>961</v>
      </c>
    </row>
    <row r="40" spans="1:2" ht="33">
      <c r="A40" s="208" t="s">
        <v>675</v>
      </c>
      <c r="B40" s="209"/>
    </row>
    <row r="41" spans="1:2" ht="49.5">
      <c r="A41" s="208" t="s">
        <v>674</v>
      </c>
      <c r="B41" s="171" t="s">
        <v>960</v>
      </c>
    </row>
    <row r="42" spans="1:2" ht="33">
      <c r="A42" s="208" t="s">
        <v>672</v>
      </c>
      <c r="B42" s="209"/>
    </row>
    <row r="43" spans="1:2" ht="49.5">
      <c r="A43" s="208" t="s">
        <v>671</v>
      </c>
      <c r="B43" s="171" t="s">
        <v>959</v>
      </c>
    </row>
    <row r="44" spans="1:2" ht="33">
      <c r="A44" s="208" t="s">
        <v>669</v>
      </c>
      <c r="B44" s="209"/>
    </row>
    <row r="45" spans="1:2" ht="33">
      <c r="A45" s="208" t="s">
        <v>668</v>
      </c>
      <c r="B45" s="171" t="s">
        <v>958</v>
      </c>
    </row>
    <row r="46" spans="1:2" ht="33">
      <c r="A46" s="208" t="s">
        <v>666</v>
      </c>
      <c r="B46" s="171" t="s">
        <v>957</v>
      </c>
    </row>
    <row r="47" spans="1:2" ht="17.25" thickBot="1">
      <c r="A47" s="207"/>
      <c r="B47" s="206"/>
    </row>
    <row r="48" spans="1:2">
      <c r="A48" s="797"/>
      <c r="B48" s="797"/>
    </row>
    <row r="49" spans="1:2" ht="21">
      <c r="A49" s="810" t="s">
        <v>282</v>
      </c>
      <c r="B49" s="810"/>
    </row>
    <row r="50" spans="1:2" ht="21">
      <c r="A50" s="810" t="s">
        <v>281</v>
      </c>
      <c r="B50" s="810"/>
    </row>
    <row r="51" spans="1:2" ht="21">
      <c r="A51" s="811" t="s">
        <v>550</v>
      </c>
      <c r="B51" s="811"/>
    </row>
    <row r="52" spans="1:2" ht="17.25" thickBot="1">
      <c r="A52" s="812" t="s">
        <v>486</v>
      </c>
      <c r="B52" s="812"/>
    </row>
    <row r="53" spans="1:2" ht="17.25" thickBot="1">
      <c r="A53" s="813" t="s">
        <v>549</v>
      </c>
      <c r="B53" s="814"/>
    </row>
    <row r="54" spans="1:2">
      <c r="A54" s="185" t="s">
        <v>921</v>
      </c>
      <c r="B54" s="211"/>
    </row>
    <row r="55" spans="1:2">
      <c r="A55" s="180" t="s">
        <v>547</v>
      </c>
      <c r="B55" s="210"/>
    </row>
    <row r="56" spans="1:2">
      <c r="A56" s="180" t="s">
        <v>664</v>
      </c>
      <c r="B56" s="210"/>
    </row>
    <row r="57" spans="1:2" ht="33">
      <c r="A57" s="208" t="s">
        <v>620</v>
      </c>
      <c r="B57" s="209"/>
    </row>
    <row r="58" spans="1:2" ht="33">
      <c r="A58" s="208" t="s">
        <v>663</v>
      </c>
      <c r="B58" s="171" t="s">
        <v>956</v>
      </c>
    </row>
    <row r="59" spans="1:2" ht="49.5">
      <c r="A59" s="208" t="s">
        <v>617</v>
      </c>
      <c r="B59" s="171" t="s">
        <v>955</v>
      </c>
    </row>
    <row r="60" spans="1:2" ht="49.5">
      <c r="A60" s="208" t="s">
        <v>615</v>
      </c>
      <c r="B60" s="171" t="s">
        <v>954</v>
      </c>
    </row>
    <row r="61" spans="1:2" ht="33">
      <c r="A61" s="208" t="s">
        <v>613</v>
      </c>
      <c r="B61" s="171" t="s">
        <v>953</v>
      </c>
    </row>
    <row r="62" spans="1:2" ht="66">
      <c r="A62" s="208" t="s">
        <v>611</v>
      </c>
      <c r="B62" s="171" t="s">
        <v>952</v>
      </c>
    </row>
    <row r="63" spans="1:2" ht="33">
      <c r="A63" s="208" t="s">
        <v>545</v>
      </c>
      <c r="B63" s="209"/>
    </row>
    <row r="64" spans="1:2" ht="99">
      <c r="A64" s="208" t="s">
        <v>580</v>
      </c>
      <c r="B64" s="171" t="s">
        <v>951</v>
      </c>
    </row>
    <row r="65" spans="1:2" ht="49.5">
      <c r="A65" s="208" t="s">
        <v>578</v>
      </c>
      <c r="B65" s="171" t="s">
        <v>950</v>
      </c>
    </row>
    <row r="66" spans="1:2" ht="33">
      <c r="A66" s="208" t="s">
        <v>604</v>
      </c>
      <c r="B66" s="171" t="s">
        <v>949</v>
      </c>
    </row>
    <row r="67" spans="1:2" ht="165">
      <c r="A67" s="208" t="s">
        <v>574</v>
      </c>
      <c r="B67" s="171" t="s">
        <v>948</v>
      </c>
    </row>
    <row r="68" spans="1:2" ht="49.5">
      <c r="A68" s="208" t="s">
        <v>572</v>
      </c>
      <c r="B68" s="171" t="s">
        <v>947</v>
      </c>
    </row>
    <row r="69" spans="1:2" ht="99">
      <c r="A69" s="208" t="s">
        <v>570</v>
      </c>
      <c r="B69" s="171" t="s">
        <v>946</v>
      </c>
    </row>
    <row r="70" spans="1:2" ht="66">
      <c r="A70" s="208" t="s">
        <v>544</v>
      </c>
      <c r="B70" s="171" t="s">
        <v>945</v>
      </c>
    </row>
    <row r="71" spans="1:2" ht="33">
      <c r="A71" s="208" t="s">
        <v>542</v>
      </c>
      <c r="B71" s="209"/>
    </row>
    <row r="72" spans="1:2" ht="33">
      <c r="A72" s="208" t="s">
        <v>565</v>
      </c>
      <c r="B72" s="171" t="s">
        <v>944</v>
      </c>
    </row>
    <row r="73" spans="1:2" ht="214.5">
      <c r="A73" s="208" t="s">
        <v>541</v>
      </c>
      <c r="B73" s="171" t="s">
        <v>943</v>
      </c>
    </row>
    <row r="74" spans="1:2" ht="33">
      <c r="A74" s="208" t="s">
        <v>562</v>
      </c>
      <c r="B74" s="209"/>
    </row>
    <row r="75" spans="1:2" ht="49.5">
      <c r="A75" s="208" t="s">
        <v>645</v>
      </c>
      <c r="B75" s="171" t="s">
        <v>942</v>
      </c>
    </row>
    <row r="76" spans="1:2" ht="49.5">
      <c r="A76" s="208" t="s">
        <v>561</v>
      </c>
      <c r="B76" s="171" t="s">
        <v>941</v>
      </c>
    </row>
    <row r="77" spans="1:2" ht="115.5">
      <c r="A77" s="208" t="s">
        <v>642</v>
      </c>
      <c r="B77" s="171" t="s">
        <v>940</v>
      </c>
    </row>
    <row r="78" spans="1:2" ht="33">
      <c r="A78" s="208" t="s">
        <v>539</v>
      </c>
      <c r="B78" s="209"/>
    </row>
    <row r="79" spans="1:2" ht="66">
      <c r="A79" s="208" t="s">
        <v>538</v>
      </c>
      <c r="B79" s="171" t="s">
        <v>939</v>
      </c>
    </row>
    <row r="80" spans="1:2" ht="33">
      <c r="A80" s="208" t="s">
        <v>558</v>
      </c>
      <c r="B80" s="171" t="s">
        <v>938</v>
      </c>
    </row>
    <row r="81" spans="1:2" ht="17.25" thickBot="1">
      <c r="A81" s="207"/>
      <c r="B81" s="206"/>
    </row>
    <row r="82" spans="1:2">
      <c r="A82" s="797"/>
      <c r="B82" s="797"/>
    </row>
    <row r="83" spans="1:2" ht="21">
      <c r="A83" s="810" t="s">
        <v>282</v>
      </c>
      <c r="B83" s="810"/>
    </row>
    <row r="84" spans="1:2" ht="21">
      <c r="A84" s="810" t="s">
        <v>281</v>
      </c>
      <c r="B84" s="810"/>
    </row>
    <row r="85" spans="1:2" ht="21">
      <c r="A85" s="811" t="s">
        <v>550</v>
      </c>
      <c r="B85" s="811"/>
    </row>
    <row r="86" spans="1:2" ht="17.25" thickBot="1">
      <c r="A86" s="812" t="s">
        <v>486</v>
      </c>
      <c r="B86" s="812"/>
    </row>
    <row r="87" spans="1:2" ht="17.25" thickBot="1">
      <c r="A87" s="813" t="s">
        <v>549</v>
      </c>
      <c r="B87" s="814"/>
    </row>
    <row r="88" spans="1:2">
      <c r="A88" s="185" t="s">
        <v>921</v>
      </c>
      <c r="B88" s="211"/>
    </row>
    <row r="89" spans="1:2">
      <c r="A89" s="180" t="s">
        <v>547</v>
      </c>
      <c r="B89" s="210"/>
    </row>
    <row r="90" spans="1:2">
      <c r="A90" s="180" t="s">
        <v>635</v>
      </c>
      <c r="B90" s="210"/>
    </row>
    <row r="91" spans="1:2" ht="17.25" thickBot="1">
      <c r="A91" s="207"/>
      <c r="B91" s="206"/>
    </row>
    <row r="92" spans="1:2">
      <c r="A92" s="797"/>
      <c r="B92" s="797"/>
    </row>
    <row r="93" spans="1:2" ht="21">
      <c r="A93" s="810" t="s">
        <v>282</v>
      </c>
      <c r="B93" s="810"/>
    </row>
    <row r="94" spans="1:2" ht="21">
      <c r="A94" s="810" t="s">
        <v>281</v>
      </c>
      <c r="B94" s="810"/>
    </row>
    <row r="95" spans="1:2" ht="21">
      <c r="A95" s="811" t="s">
        <v>550</v>
      </c>
      <c r="B95" s="811"/>
    </row>
    <row r="96" spans="1:2" ht="17.25" thickBot="1">
      <c r="A96" s="812" t="s">
        <v>486</v>
      </c>
      <c r="B96" s="812"/>
    </row>
    <row r="97" spans="1:2" ht="17.25" thickBot="1">
      <c r="A97" s="813" t="s">
        <v>549</v>
      </c>
      <c r="B97" s="814"/>
    </row>
    <row r="98" spans="1:2">
      <c r="A98" s="185" t="s">
        <v>921</v>
      </c>
      <c r="B98" s="211"/>
    </row>
    <row r="99" spans="1:2">
      <c r="A99" s="180" t="s">
        <v>547</v>
      </c>
      <c r="B99" s="210"/>
    </row>
    <row r="100" spans="1:2">
      <c r="A100" s="180" t="s">
        <v>621</v>
      </c>
      <c r="B100" s="210"/>
    </row>
    <row r="101" spans="1:2" ht="33">
      <c r="A101" s="208" t="s">
        <v>545</v>
      </c>
      <c r="B101" s="209"/>
    </row>
    <row r="102" spans="1:2" ht="82.5">
      <c r="A102" s="208" t="s">
        <v>570</v>
      </c>
      <c r="B102" s="171" t="s">
        <v>937</v>
      </c>
    </row>
    <row r="103" spans="1:2" ht="33">
      <c r="A103" s="208" t="s">
        <v>539</v>
      </c>
      <c r="B103" s="209"/>
    </row>
    <row r="104" spans="1:2" ht="49.5">
      <c r="A104" s="208" t="s">
        <v>538</v>
      </c>
      <c r="B104" s="171" t="s">
        <v>936</v>
      </c>
    </row>
    <row r="105" spans="1:2" ht="17.25" thickBot="1">
      <c r="A105" s="207"/>
      <c r="B105" s="206"/>
    </row>
    <row r="106" spans="1:2">
      <c r="A106" s="797"/>
      <c r="B106" s="797"/>
    </row>
    <row r="107" spans="1:2" ht="21">
      <c r="A107" s="810" t="s">
        <v>282</v>
      </c>
      <c r="B107" s="810"/>
    </row>
    <row r="108" spans="1:2" ht="21">
      <c r="A108" s="810" t="s">
        <v>281</v>
      </c>
      <c r="B108" s="810"/>
    </row>
    <row r="109" spans="1:2" ht="21">
      <c r="A109" s="811" t="s">
        <v>550</v>
      </c>
      <c r="B109" s="811"/>
    </row>
    <row r="110" spans="1:2" ht="17.25" thickBot="1">
      <c r="A110" s="812" t="s">
        <v>486</v>
      </c>
      <c r="B110" s="812"/>
    </row>
    <row r="111" spans="1:2" ht="17.25" thickBot="1">
      <c r="A111" s="813" t="s">
        <v>549</v>
      </c>
      <c r="B111" s="814"/>
    </row>
    <row r="112" spans="1:2">
      <c r="A112" s="185" t="s">
        <v>921</v>
      </c>
      <c r="B112" s="211"/>
    </row>
    <row r="113" spans="1:2">
      <c r="A113" s="180" t="s">
        <v>547</v>
      </c>
      <c r="B113" s="210"/>
    </row>
    <row r="114" spans="1:2">
      <c r="A114" s="180" t="s">
        <v>588</v>
      </c>
      <c r="B114" s="210"/>
    </row>
    <row r="115" spans="1:2" ht="33">
      <c r="A115" s="208" t="s">
        <v>545</v>
      </c>
      <c r="B115" s="209"/>
    </row>
    <row r="116" spans="1:2" ht="49.5">
      <c r="A116" s="208" t="s">
        <v>572</v>
      </c>
      <c r="B116" s="171" t="s">
        <v>935</v>
      </c>
    </row>
    <row r="117" spans="1:2" ht="115.5">
      <c r="A117" s="208" t="s">
        <v>570</v>
      </c>
      <c r="B117" s="171" t="s">
        <v>934</v>
      </c>
    </row>
    <row r="118" spans="1:2" ht="49.5">
      <c r="A118" s="208" t="s">
        <v>544</v>
      </c>
      <c r="B118" s="171" t="s">
        <v>933</v>
      </c>
    </row>
    <row r="119" spans="1:2" ht="33">
      <c r="A119" s="208" t="s">
        <v>542</v>
      </c>
      <c r="B119" s="209"/>
    </row>
    <row r="120" spans="1:2" ht="33">
      <c r="A120" s="208" t="s">
        <v>541</v>
      </c>
      <c r="B120" s="171" t="s">
        <v>932</v>
      </c>
    </row>
    <row r="121" spans="1:2" ht="33">
      <c r="A121" s="208" t="s">
        <v>562</v>
      </c>
      <c r="B121" s="209"/>
    </row>
    <row r="122" spans="1:2" ht="33">
      <c r="A122" s="208" t="s">
        <v>561</v>
      </c>
      <c r="B122" s="171" t="s">
        <v>931</v>
      </c>
    </row>
    <row r="123" spans="1:2" ht="17.25" thickBot="1">
      <c r="A123" s="207"/>
      <c r="B123" s="206"/>
    </row>
    <row r="124" spans="1:2">
      <c r="A124" s="797"/>
      <c r="B124" s="797"/>
    </row>
    <row r="125" spans="1:2" ht="21">
      <c r="A125" s="810" t="s">
        <v>282</v>
      </c>
      <c r="B125" s="810"/>
    </row>
    <row r="126" spans="1:2" ht="21">
      <c r="A126" s="810" t="s">
        <v>281</v>
      </c>
      <c r="B126" s="810"/>
    </row>
    <row r="127" spans="1:2" ht="21">
      <c r="A127" s="811" t="s">
        <v>550</v>
      </c>
      <c r="B127" s="811"/>
    </row>
    <row r="128" spans="1:2" ht="17.25" thickBot="1">
      <c r="A128" s="812" t="s">
        <v>486</v>
      </c>
      <c r="B128" s="812"/>
    </row>
    <row r="129" spans="1:2" ht="17.25" thickBot="1">
      <c r="A129" s="813" t="s">
        <v>549</v>
      </c>
      <c r="B129" s="814"/>
    </row>
    <row r="130" spans="1:2">
      <c r="A130" s="185" t="s">
        <v>921</v>
      </c>
      <c r="B130" s="211"/>
    </row>
    <row r="131" spans="1:2">
      <c r="A131" s="180" t="s">
        <v>547</v>
      </c>
      <c r="B131" s="210"/>
    </row>
    <row r="132" spans="1:2">
      <c r="A132" s="180" t="s">
        <v>581</v>
      </c>
      <c r="B132" s="210"/>
    </row>
    <row r="133" spans="1:2" ht="33">
      <c r="A133" s="208" t="s">
        <v>545</v>
      </c>
      <c r="B133" s="209"/>
    </row>
    <row r="134" spans="1:2" ht="132">
      <c r="A134" s="208" t="s">
        <v>580</v>
      </c>
      <c r="B134" s="171" t="s">
        <v>930</v>
      </c>
    </row>
    <row r="135" spans="1:2" ht="49.5">
      <c r="A135" s="208" t="s">
        <v>578</v>
      </c>
      <c r="B135" s="171" t="s">
        <v>929</v>
      </c>
    </row>
    <row r="136" spans="1:2" ht="33">
      <c r="A136" s="208" t="s">
        <v>576</v>
      </c>
      <c r="B136" s="171" t="s">
        <v>575</v>
      </c>
    </row>
    <row r="137" spans="1:2" ht="115.5">
      <c r="A137" s="208" t="s">
        <v>574</v>
      </c>
      <c r="B137" s="171" t="s">
        <v>928</v>
      </c>
    </row>
    <row r="138" spans="1:2" ht="49.5">
      <c r="A138" s="208" t="s">
        <v>572</v>
      </c>
      <c r="B138" s="171" t="s">
        <v>927</v>
      </c>
    </row>
    <row r="139" spans="1:2" ht="66">
      <c r="A139" s="208" t="s">
        <v>570</v>
      </c>
      <c r="B139" s="171" t="s">
        <v>926</v>
      </c>
    </row>
    <row r="140" spans="1:2" ht="66">
      <c r="A140" s="208" t="s">
        <v>544</v>
      </c>
      <c r="B140" s="171" t="s">
        <v>925</v>
      </c>
    </row>
    <row r="141" spans="1:2" ht="33">
      <c r="A141" s="208" t="s">
        <v>542</v>
      </c>
      <c r="B141" s="209"/>
    </row>
    <row r="142" spans="1:2" ht="33">
      <c r="A142" s="208" t="s">
        <v>565</v>
      </c>
      <c r="B142" s="171" t="s">
        <v>924</v>
      </c>
    </row>
    <row r="143" spans="1:2" ht="66">
      <c r="A143" s="208" t="s">
        <v>536</v>
      </c>
      <c r="B143" s="209"/>
    </row>
    <row r="144" spans="1:2" ht="99">
      <c r="A144" s="208" t="s">
        <v>535</v>
      </c>
      <c r="B144" s="171" t="s">
        <v>923</v>
      </c>
    </row>
    <row r="145" spans="1:2" ht="66">
      <c r="A145" s="208" t="s">
        <v>553</v>
      </c>
      <c r="B145" s="171" t="s">
        <v>922</v>
      </c>
    </row>
    <row r="146" spans="1:2" ht="17.25" thickBot="1">
      <c r="A146" s="207"/>
      <c r="B146" s="206"/>
    </row>
    <row r="147" spans="1:2">
      <c r="A147" s="797"/>
      <c r="B147" s="797"/>
    </row>
    <row r="148" spans="1:2" ht="21">
      <c r="A148" s="810" t="s">
        <v>282</v>
      </c>
      <c r="B148" s="810"/>
    </row>
    <row r="149" spans="1:2" ht="21">
      <c r="A149" s="810" t="s">
        <v>281</v>
      </c>
      <c r="B149" s="810"/>
    </row>
    <row r="150" spans="1:2" ht="21">
      <c r="A150" s="811" t="s">
        <v>550</v>
      </c>
      <c r="B150" s="811"/>
    </row>
    <row r="151" spans="1:2" ht="17.25" thickBot="1">
      <c r="A151" s="812" t="s">
        <v>486</v>
      </c>
      <c r="B151" s="812"/>
    </row>
    <row r="152" spans="1:2" ht="17.25" thickBot="1">
      <c r="A152" s="813" t="s">
        <v>549</v>
      </c>
      <c r="B152" s="814"/>
    </row>
    <row r="153" spans="1:2">
      <c r="A153" s="185" t="s">
        <v>921</v>
      </c>
      <c r="B153" s="211"/>
    </row>
    <row r="154" spans="1:2">
      <c r="A154" s="180" t="s">
        <v>547</v>
      </c>
      <c r="B154" s="210"/>
    </row>
    <row r="155" spans="1:2">
      <c r="A155" s="180" t="s">
        <v>546</v>
      </c>
      <c r="B155" s="210"/>
    </row>
    <row r="156" spans="1:2" ht="33">
      <c r="A156" s="208" t="s">
        <v>545</v>
      </c>
      <c r="B156" s="209"/>
    </row>
    <row r="157" spans="1:2" ht="181.5">
      <c r="A157" s="208" t="s">
        <v>544</v>
      </c>
      <c r="B157" s="171" t="s">
        <v>920</v>
      </c>
    </row>
    <row r="158" spans="1:2" ht="33">
      <c r="A158" s="208" t="s">
        <v>542</v>
      </c>
      <c r="B158" s="209"/>
    </row>
    <row r="159" spans="1:2" ht="49.5">
      <c r="A159" s="208" t="s">
        <v>541</v>
      </c>
      <c r="B159" s="171" t="s">
        <v>540</v>
      </c>
    </row>
    <row r="160" spans="1:2" ht="33">
      <c r="A160" s="208" t="s">
        <v>539</v>
      </c>
      <c r="B160" s="209"/>
    </row>
    <row r="161" spans="1:2" ht="49.5">
      <c r="A161" s="208" t="s">
        <v>538</v>
      </c>
      <c r="B161" s="171" t="s">
        <v>919</v>
      </c>
    </row>
    <row r="162" spans="1:2" ht="17.25" thickBot="1">
      <c r="A162" s="207"/>
      <c r="B162" s="206"/>
    </row>
    <row r="163" spans="1:2">
      <c r="A163" s="797"/>
      <c r="B163" s="797"/>
    </row>
  </sheetData>
  <mergeCells count="48">
    <mergeCell ref="A1:B1"/>
    <mergeCell ref="A2:B2"/>
    <mergeCell ref="A3:B3"/>
    <mergeCell ref="A4:B4"/>
    <mergeCell ref="A5:B5"/>
    <mergeCell ref="A24:B24"/>
    <mergeCell ref="A25:B25"/>
    <mergeCell ref="A26:B26"/>
    <mergeCell ref="A27:B27"/>
    <mergeCell ref="A28:B28"/>
    <mergeCell ref="A29:B29"/>
    <mergeCell ref="A48:B48"/>
    <mergeCell ref="A49:B49"/>
    <mergeCell ref="A50:B50"/>
    <mergeCell ref="A51:B51"/>
    <mergeCell ref="A52:B52"/>
    <mergeCell ref="A53:B53"/>
    <mergeCell ref="A82:B82"/>
    <mergeCell ref="A83:B83"/>
    <mergeCell ref="A84:B84"/>
    <mergeCell ref="A85:B85"/>
    <mergeCell ref="A86:B86"/>
    <mergeCell ref="A87:B87"/>
    <mergeCell ref="A92:B92"/>
    <mergeCell ref="A93:B93"/>
    <mergeCell ref="A94:B94"/>
    <mergeCell ref="A95:B95"/>
    <mergeCell ref="A96:B96"/>
    <mergeCell ref="A97:B97"/>
    <mergeCell ref="A106:B106"/>
    <mergeCell ref="A107:B107"/>
    <mergeCell ref="A108:B108"/>
    <mergeCell ref="A109:B109"/>
    <mergeCell ref="A110:B110"/>
    <mergeCell ref="A111:B111"/>
    <mergeCell ref="A124:B124"/>
    <mergeCell ref="A125:B125"/>
    <mergeCell ref="A126:B126"/>
    <mergeCell ref="A127:B127"/>
    <mergeCell ref="A128:B128"/>
    <mergeCell ref="A151:B151"/>
    <mergeCell ref="A152:B152"/>
    <mergeCell ref="A163:B163"/>
    <mergeCell ref="A129:B129"/>
    <mergeCell ref="A147:B147"/>
    <mergeCell ref="A148:B148"/>
    <mergeCell ref="A149:B149"/>
    <mergeCell ref="A150:B150"/>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7" manualBreakCount="7">
    <brk id="24" max="16383" man="1"/>
    <brk id="48" max="16383" man="1"/>
    <brk id="82" max="16383" man="1"/>
    <brk id="92" max="16383" man="1"/>
    <brk id="106" max="16383" man="1"/>
    <brk id="124" max="16383" man="1"/>
    <brk id="147" max="1638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F1D13-E132-481D-AC03-1D46B7C49A02}">
  <dimension ref="A1:D42"/>
  <sheetViews>
    <sheetView workbookViewId="0">
      <selection sqref="A1:C1"/>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723</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321</v>
      </c>
      <c r="D7" s="203">
        <v>0</v>
      </c>
    </row>
    <row r="8" spans="1:4">
      <c r="A8" s="202">
        <v>132716</v>
      </c>
      <c r="B8" s="177">
        <v>134088</v>
      </c>
      <c r="C8" s="201" t="s">
        <v>732</v>
      </c>
      <c r="D8" s="200">
        <v>127045</v>
      </c>
    </row>
    <row r="9" spans="1:4">
      <c r="A9" s="202">
        <v>87367</v>
      </c>
      <c r="B9" s="177">
        <v>83245</v>
      </c>
      <c r="C9" s="201" t="s">
        <v>731</v>
      </c>
      <c r="D9" s="200">
        <v>81216</v>
      </c>
    </row>
    <row r="10" spans="1:4">
      <c r="A10" s="199">
        <v>87367</v>
      </c>
      <c r="B10" s="172">
        <v>83245</v>
      </c>
      <c r="C10" s="174" t="s">
        <v>727</v>
      </c>
      <c r="D10" s="198">
        <v>81216</v>
      </c>
    </row>
    <row r="11" spans="1:4">
      <c r="A11" s="199">
        <v>191</v>
      </c>
      <c r="B11" s="172">
        <v>923</v>
      </c>
      <c r="C11" s="174" t="s">
        <v>481</v>
      </c>
      <c r="D11" s="198">
        <v>423</v>
      </c>
    </row>
    <row r="12" spans="1:4">
      <c r="A12" s="199">
        <v>191</v>
      </c>
      <c r="B12" s="172">
        <v>923</v>
      </c>
      <c r="C12" s="174" t="s">
        <v>496</v>
      </c>
      <c r="D12" s="198">
        <v>423</v>
      </c>
    </row>
    <row r="13" spans="1:4">
      <c r="A13" s="199">
        <v>62054</v>
      </c>
      <c r="B13" s="172">
        <v>56556</v>
      </c>
      <c r="C13" s="174" t="s">
        <v>476</v>
      </c>
      <c r="D13" s="198">
        <v>55532</v>
      </c>
    </row>
    <row r="14" spans="1:4">
      <c r="A14" s="199">
        <v>62054</v>
      </c>
      <c r="B14" s="172">
        <v>56556</v>
      </c>
      <c r="C14" s="174" t="s">
        <v>475</v>
      </c>
      <c r="D14" s="198">
        <v>55532</v>
      </c>
    </row>
    <row r="15" spans="1:4">
      <c r="A15" s="199">
        <v>25121</v>
      </c>
      <c r="B15" s="172">
        <v>25766</v>
      </c>
      <c r="C15" s="174" t="s">
        <v>473</v>
      </c>
      <c r="D15" s="198">
        <v>25261</v>
      </c>
    </row>
    <row r="16" spans="1:4">
      <c r="A16" s="199">
        <v>25121</v>
      </c>
      <c r="B16" s="172">
        <v>25746</v>
      </c>
      <c r="C16" s="174" t="s">
        <v>524</v>
      </c>
      <c r="D16" s="198">
        <v>25241</v>
      </c>
    </row>
    <row r="17" spans="1:4" ht="17.25" thickBot="1">
      <c r="A17" s="197">
        <v>0</v>
      </c>
      <c r="B17" s="167">
        <v>20</v>
      </c>
      <c r="C17" s="169" t="s">
        <v>472</v>
      </c>
      <c r="D17" s="196">
        <v>20</v>
      </c>
    </row>
    <row r="18" spans="1:4" ht="21">
      <c r="A18" s="45"/>
      <c r="B18" s="810" t="s">
        <v>282</v>
      </c>
      <c r="C18" s="810"/>
      <c r="D18" s="145"/>
    </row>
    <row r="19" spans="1:4" ht="21">
      <c r="A19" s="45"/>
      <c r="B19" s="810" t="s">
        <v>281</v>
      </c>
      <c r="C19" s="810"/>
      <c r="D19" s="145"/>
    </row>
    <row r="20" spans="1:4" ht="21">
      <c r="A20" s="45"/>
      <c r="B20" s="811" t="s">
        <v>723</v>
      </c>
      <c r="C20" s="811"/>
      <c r="D20" s="144"/>
    </row>
    <row r="21" spans="1:4" ht="17.25" thickBot="1">
      <c r="A21" s="195"/>
      <c r="B21" s="812" t="s">
        <v>486</v>
      </c>
      <c r="C21" s="812"/>
      <c r="D21" s="188" t="s">
        <v>485</v>
      </c>
    </row>
    <row r="22" spans="1:4">
      <c r="A22" s="798" t="s">
        <v>170</v>
      </c>
      <c r="B22" s="800" t="s">
        <v>167</v>
      </c>
      <c r="C22" s="800" t="s">
        <v>484</v>
      </c>
      <c r="D22" s="805" t="s">
        <v>168</v>
      </c>
    </row>
    <row r="23" spans="1:4" ht="17.25" thickBot="1">
      <c r="A23" s="807"/>
      <c r="B23" s="808"/>
      <c r="C23" s="808"/>
      <c r="D23" s="809"/>
    </row>
    <row r="24" spans="1:4">
      <c r="A24" s="205">
        <v>0</v>
      </c>
      <c r="B24" s="182">
        <v>0</v>
      </c>
      <c r="C24" s="204" t="s">
        <v>321</v>
      </c>
      <c r="D24" s="203">
        <v>0</v>
      </c>
    </row>
    <row r="25" spans="1:4">
      <c r="A25" s="202">
        <v>45349</v>
      </c>
      <c r="B25" s="177">
        <v>50843</v>
      </c>
      <c r="C25" s="201" t="s">
        <v>730</v>
      </c>
      <c r="D25" s="200">
        <v>45829</v>
      </c>
    </row>
    <row r="26" spans="1:4">
      <c r="A26" s="199">
        <v>45349</v>
      </c>
      <c r="B26" s="172">
        <v>50843</v>
      </c>
      <c r="C26" s="174" t="s">
        <v>727</v>
      </c>
      <c r="D26" s="198">
        <v>45829</v>
      </c>
    </row>
    <row r="27" spans="1:4">
      <c r="A27" s="199">
        <v>8150</v>
      </c>
      <c r="B27" s="172">
        <v>13229</v>
      </c>
      <c r="C27" s="174" t="s">
        <v>481</v>
      </c>
      <c r="D27" s="198">
        <v>8811</v>
      </c>
    </row>
    <row r="28" spans="1:4">
      <c r="A28" s="199">
        <v>9</v>
      </c>
      <c r="B28" s="172">
        <v>115</v>
      </c>
      <c r="C28" s="174" t="s">
        <v>500</v>
      </c>
      <c r="D28" s="198">
        <v>109</v>
      </c>
    </row>
    <row r="29" spans="1:4">
      <c r="A29" s="199">
        <v>6633</v>
      </c>
      <c r="B29" s="172">
        <v>6875</v>
      </c>
      <c r="C29" s="174" t="s">
        <v>498</v>
      </c>
      <c r="D29" s="198">
        <v>6852</v>
      </c>
    </row>
    <row r="30" spans="1:4">
      <c r="A30" s="199">
        <v>783</v>
      </c>
      <c r="B30" s="172">
        <v>999</v>
      </c>
      <c r="C30" s="174" t="s">
        <v>497</v>
      </c>
      <c r="D30" s="198">
        <v>1030</v>
      </c>
    </row>
    <row r="31" spans="1:4">
      <c r="A31" s="199">
        <v>694</v>
      </c>
      <c r="B31" s="172">
        <v>5114</v>
      </c>
      <c r="C31" s="174" t="s">
        <v>496</v>
      </c>
      <c r="D31" s="198">
        <v>694</v>
      </c>
    </row>
    <row r="32" spans="1:4">
      <c r="A32" s="199">
        <v>31</v>
      </c>
      <c r="B32" s="172">
        <v>126</v>
      </c>
      <c r="C32" s="174" t="s">
        <v>479</v>
      </c>
      <c r="D32" s="198">
        <v>126</v>
      </c>
    </row>
    <row r="33" spans="1:4">
      <c r="A33" s="199">
        <v>99</v>
      </c>
      <c r="B33" s="172">
        <v>100</v>
      </c>
      <c r="C33" s="174" t="s">
        <v>478</v>
      </c>
      <c r="D33" s="198">
        <v>100</v>
      </c>
    </row>
    <row r="34" spans="1:4">
      <c r="A34" s="199">
        <v>43</v>
      </c>
      <c r="B34" s="172">
        <v>0</v>
      </c>
      <c r="C34" s="174" t="s">
        <v>494</v>
      </c>
      <c r="D34" s="198">
        <v>0</v>
      </c>
    </row>
    <row r="35" spans="1:4">
      <c r="A35" s="199">
        <v>56</v>
      </c>
      <c r="B35" s="172">
        <v>100</v>
      </c>
      <c r="C35" s="174" t="s">
        <v>477</v>
      </c>
      <c r="D35" s="198">
        <v>100</v>
      </c>
    </row>
    <row r="36" spans="1:4">
      <c r="A36" s="199">
        <v>30516</v>
      </c>
      <c r="B36" s="172">
        <v>30447</v>
      </c>
      <c r="C36" s="174" t="s">
        <v>476</v>
      </c>
      <c r="D36" s="198">
        <v>29921</v>
      </c>
    </row>
    <row r="37" spans="1:4">
      <c r="A37" s="199">
        <v>30516</v>
      </c>
      <c r="B37" s="172">
        <v>30447</v>
      </c>
      <c r="C37" s="174" t="s">
        <v>475</v>
      </c>
      <c r="D37" s="198">
        <v>29921</v>
      </c>
    </row>
    <row r="38" spans="1:4">
      <c r="A38" s="199">
        <v>6584</v>
      </c>
      <c r="B38" s="172">
        <v>7067</v>
      </c>
      <c r="C38" s="174" t="s">
        <v>473</v>
      </c>
      <c r="D38" s="198">
        <v>6991</v>
      </c>
    </row>
    <row r="39" spans="1:4">
      <c r="A39" s="199">
        <v>1598</v>
      </c>
      <c r="B39" s="172">
        <v>1951</v>
      </c>
      <c r="C39" s="174" t="s">
        <v>524</v>
      </c>
      <c r="D39" s="198">
        <v>1951</v>
      </c>
    </row>
    <row r="40" spans="1:4">
      <c r="A40" s="199">
        <v>4985</v>
      </c>
      <c r="B40" s="172">
        <v>5116</v>
      </c>
      <c r="C40" s="174" t="s">
        <v>523</v>
      </c>
      <c r="D40" s="198">
        <v>5040</v>
      </c>
    </row>
    <row r="41" spans="1:4" ht="33">
      <c r="A41" s="199">
        <v>0</v>
      </c>
      <c r="B41" s="172">
        <v>0</v>
      </c>
      <c r="C41" s="174" t="s">
        <v>471</v>
      </c>
      <c r="D41" s="198">
        <v>6</v>
      </c>
    </row>
    <row r="42" spans="1:4" ht="17.25" thickBot="1">
      <c r="A42" s="197">
        <v>0</v>
      </c>
      <c r="B42" s="167">
        <v>0</v>
      </c>
      <c r="C42" s="169" t="s">
        <v>491</v>
      </c>
      <c r="D42" s="196">
        <v>6</v>
      </c>
    </row>
  </sheetData>
  <mergeCells count="16">
    <mergeCell ref="B1:C1"/>
    <mergeCell ref="B2:C2"/>
    <mergeCell ref="B3:C3"/>
    <mergeCell ref="B4:C4"/>
    <mergeCell ref="A5:A6"/>
    <mergeCell ref="B5:B6"/>
    <mergeCell ref="C5:C6"/>
    <mergeCell ref="A22:A23"/>
    <mergeCell ref="B22:B23"/>
    <mergeCell ref="C22:C23"/>
    <mergeCell ref="D22:D23"/>
    <mergeCell ref="D5:D6"/>
    <mergeCell ref="B18:C18"/>
    <mergeCell ref="B19:C19"/>
    <mergeCell ref="B20:C20"/>
    <mergeCell ref="B21:C21"/>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7" max="16383"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E2202-5E97-4B0A-B9B1-C88253CC61C5}">
  <dimension ref="A1:B42"/>
  <sheetViews>
    <sheetView workbookViewId="0">
      <selection activeCell="F15" sqref="F15"/>
    </sheetView>
  </sheetViews>
  <sheetFormatPr defaultRowHeight="16.5"/>
  <cols>
    <col min="1" max="1" width="20.375" customWidth="1"/>
    <col min="2" max="2" width="60.5" customWidth="1"/>
  </cols>
  <sheetData>
    <row r="1" spans="1:2" ht="21">
      <c r="A1" s="810" t="s">
        <v>282</v>
      </c>
      <c r="B1" s="810"/>
    </row>
    <row r="2" spans="1:2" ht="21">
      <c r="A2" s="810" t="s">
        <v>281</v>
      </c>
      <c r="B2" s="810"/>
    </row>
    <row r="3" spans="1:2" ht="21">
      <c r="A3" s="811" t="s">
        <v>746</v>
      </c>
      <c r="B3" s="811"/>
    </row>
    <row r="4" spans="1:2" ht="17.25" thickBot="1">
      <c r="A4" s="812" t="s">
        <v>172</v>
      </c>
      <c r="B4" s="812"/>
    </row>
    <row r="5" spans="1:2" ht="17.25" thickBot="1">
      <c r="A5" s="813" t="s">
        <v>549</v>
      </c>
      <c r="B5" s="814"/>
    </row>
    <row r="6" spans="1:2">
      <c r="A6" s="185" t="s">
        <v>921</v>
      </c>
      <c r="B6" s="211"/>
    </row>
    <row r="7" spans="1:2" ht="33">
      <c r="A7" s="180" t="s">
        <v>856</v>
      </c>
      <c r="B7" s="210"/>
    </row>
    <row r="8" spans="1:2">
      <c r="A8" s="180" t="s">
        <v>794</v>
      </c>
      <c r="B8" s="210"/>
    </row>
    <row r="9" spans="1:2" ht="33">
      <c r="A9" s="208" t="s">
        <v>855</v>
      </c>
      <c r="B9" s="209"/>
    </row>
    <row r="10" spans="1:2" ht="49.5">
      <c r="A10" s="208" t="s">
        <v>854</v>
      </c>
      <c r="B10" s="171" t="s">
        <v>990</v>
      </c>
    </row>
    <row r="11" spans="1:2" ht="33">
      <c r="A11" s="208" t="s">
        <v>848</v>
      </c>
      <c r="B11" s="209"/>
    </row>
    <row r="12" spans="1:2" ht="49.5">
      <c r="A12" s="208" t="s">
        <v>847</v>
      </c>
      <c r="B12" s="171" t="s">
        <v>989</v>
      </c>
    </row>
    <row r="13" spans="1:2" ht="33">
      <c r="A13" s="208" t="s">
        <v>845</v>
      </c>
      <c r="B13" s="209"/>
    </row>
    <row r="14" spans="1:2" ht="33">
      <c r="A14" s="208" t="s">
        <v>844</v>
      </c>
      <c r="B14" s="171" t="s">
        <v>988</v>
      </c>
    </row>
    <row r="15" spans="1:2" ht="33">
      <c r="A15" s="208" t="s">
        <v>842</v>
      </c>
      <c r="B15" s="171" t="s">
        <v>987</v>
      </c>
    </row>
    <row r="16" spans="1:2" ht="17.25" thickBot="1">
      <c r="A16" s="207"/>
      <c r="B16" s="206"/>
    </row>
    <row r="17" spans="1:2">
      <c r="A17" s="797"/>
      <c r="B17" s="797"/>
    </row>
    <row r="18" spans="1:2" ht="21">
      <c r="A18" s="810" t="s">
        <v>282</v>
      </c>
      <c r="B18" s="810"/>
    </row>
    <row r="19" spans="1:2" ht="21">
      <c r="A19" s="810" t="s">
        <v>281</v>
      </c>
      <c r="B19" s="810"/>
    </row>
    <row r="20" spans="1:2" ht="21">
      <c r="A20" s="811" t="s">
        <v>746</v>
      </c>
      <c r="B20" s="811"/>
    </row>
    <row r="21" spans="1:2" ht="17.25" thickBot="1">
      <c r="A21" s="812" t="s">
        <v>486</v>
      </c>
      <c r="B21" s="812"/>
    </row>
    <row r="22" spans="1:2" ht="17.25" thickBot="1">
      <c r="A22" s="813" t="s">
        <v>549</v>
      </c>
      <c r="B22" s="814"/>
    </row>
    <row r="23" spans="1:2">
      <c r="A23" s="185" t="s">
        <v>921</v>
      </c>
      <c r="B23" s="211"/>
    </row>
    <row r="24" spans="1:2" ht="33">
      <c r="A24" s="180" t="s">
        <v>814</v>
      </c>
      <c r="B24" s="210"/>
    </row>
    <row r="25" spans="1:2">
      <c r="A25" s="180" t="s">
        <v>794</v>
      </c>
      <c r="B25" s="210"/>
    </row>
    <row r="26" spans="1:2" ht="33">
      <c r="A26" s="208" t="s">
        <v>812</v>
      </c>
      <c r="B26" s="209"/>
    </row>
    <row r="27" spans="1:2" ht="49.5">
      <c r="A27" s="208" t="s">
        <v>837</v>
      </c>
      <c r="B27" s="171" t="s">
        <v>986</v>
      </c>
    </row>
    <row r="28" spans="1:2" ht="33">
      <c r="A28" s="208" t="s">
        <v>832</v>
      </c>
      <c r="B28" s="171" t="s">
        <v>985</v>
      </c>
    </row>
    <row r="29" spans="1:2" ht="33">
      <c r="A29" s="208" t="s">
        <v>830</v>
      </c>
      <c r="B29" s="171" t="s">
        <v>984</v>
      </c>
    </row>
    <row r="30" spans="1:2" ht="99">
      <c r="A30" s="208" t="s">
        <v>828</v>
      </c>
      <c r="B30" s="171" t="s">
        <v>983</v>
      </c>
    </row>
    <row r="31" spans="1:2" ht="49.5">
      <c r="A31" s="208" t="s">
        <v>809</v>
      </c>
      <c r="B31" s="171" t="s">
        <v>982</v>
      </c>
    </row>
    <row r="32" spans="1:2" ht="33">
      <c r="A32" s="208" t="s">
        <v>807</v>
      </c>
      <c r="B32" s="209"/>
    </row>
    <row r="33" spans="1:2" ht="33">
      <c r="A33" s="208" t="s">
        <v>806</v>
      </c>
      <c r="B33" s="171" t="s">
        <v>981</v>
      </c>
    </row>
    <row r="34" spans="1:2" ht="33">
      <c r="A34" s="208" t="s">
        <v>801</v>
      </c>
      <c r="B34" s="209"/>
    </row>
    <row r="35" spans="1:2" ht="49.5">
      <c r="A35" s="208" t="s">
        <v>800</v>
      </c>
      <c r="B35" s="171" t="s">
        <v>980</v>
      </c>
    </row>
    <row r="36" spans="1:2" ht="33">
      <c r="A36" s="208" t="s">
        <v>819</v>
      </c>
      <c r="B36" s="209"/>
    </row>
    <row r="37" spans="1:2" ht="33">
      <c r="A37" s="208" t="s">
        <v>818</v>
      </c>
      <c r="B37" s="171" t="s">
        <v>979</v>
      </c>
    </row>
    <row r="38" spans="1:2" ht="33">
      <c r="A38" s="208" t="s">
        <v>816</v>
      </c>
      <c r="B38" s="171" t="s">
        <v>978</v>
      </c>
    </row>
    <row r="39" spans="1:2" ht="66">
      <c r="A39" s="208" t="s">
        <v>798</v>
      </c>
      <c r="B39" s="209"/>
    </row>
    <row r="40" spans="1:2" ht="33">
      <c r="A40" s="208" t="s">
        <v>797</v>
      </c>
      <c r="B40" s="171" t="s">
        <v>977</v>
      </c>
    </row>
    <row r="41" spans="1:2" ht="17.25" thickBot="1">
      <c r="A41" s="207"/>
      <c r="B41" s="206"/>
    </row>
    <row r="42" spans="1:2">
      <c r="A42" s="797"/>
      <c r="B42" s="797"/>
    </row>
  </sheetData>
  <mergeCells count="12">
    <mergeCell ref="A1:B1"/>
    <mergeCell ref="A2:B2"/>
    <mergeCell ref="A3:B3"/>
    <mergeCell ref="A4:B4"/>
    <mergeCell ref="A5:B5"/>
    <mergeCell ref="A22:B22"/>
    <mergeCell ref="A42:B42"/>
    <mergeCell ref="A17:B17"/>
    <mergeCell ref="A18:B18"/>
    <mergeCell ref="A19:B19"/>
    <mergeCell ref="A20:B20"/>
    <mergeCell ref="A21:B21"/>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7" max="16383"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E81F-AB54-4726-AE8F-53D17FEBE5A3}">
  <dimension ref="A1:D19"/>
  <sheetViews>
    <sheetView workbookViewId="0">
      <selection sqref="A1:C1"/>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859</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321</v>
      </c>
      <c r="D7" s="203">
        <v>0</v>
      </c>
    </row>
    <row r="8" spans="1:4">
      <c r="A8" s="202">
        <v>1684</v>
      </c>
      <c r="B8" s="177">
        <v>1529</v>
      </c>
      <c r="C8" s="201" t="s">
        <v>862</v>
      </c>
      <c r="D8" s="200">
        <v>1529</v>
      </c>
    </row>
    <row r="9" spans="1:4">
      <c r="A9" s="202">
        <v>1684</v>
      </c>
      <c r="B9" s="177">
        <v>1529</v>
      </c>
      <c r="C9" s="201" t="s">
        <v>858</v>
      </c>
      <c r="D9" s="200">
        <v>1529</v>
      </c>
    </row>
    <row r="10" spans="1:4">
      <c r="A10" s="199">
        <v>1684</v>
      </c>
      <c r="B10" s="172">
        <v>1529</v>
      </c>
      <c r="C10" s="174" t="s">
        <v>861</v>
      </c>
      <c r="D10" s="198">
        <v>1529</v>
      </c>
    </row>
    <row r="11" spans="1:4">
      <c r="A11" s="199">
        <v>2</v>
      </c>
      <c r="B11" s="172">
        <v>5</v>
      </c>
      <c r="C11" s="174" t="s">
        <v>481</v>
      </c>
      <c r="D11" s="198">
        <v>5</v>
      </c>
    </row>
    <row r="12" spans="1:4">
      <c r="A12" s="199">
        <v>1</v>
      </c>
      <c r="B12" s="172">
        <v>3</v>
      </c>
      <c r="C12" s="174" t="s">
        <v>498</v>
      </c>
      <c r="D12" s="198">
        <v>3</v>
      </c>
    </row>
    <row r="13" spans="1:4">
      <c r="A13" s="199">
        <v>1</v>
      </c>
      <c r="B13" s="172">
        <v>2</v>
      </c>
      <c r="C13" s="174" t="s">
        <v>497</v>
      </c>
      <c r="D13" s="198">
        <v>2</v>
      </c>
    </row>
    <row r="14" spans="1:4">
      <c r="A14" s="199">
        <v>1</v>
      </c>
      <c r="B14" s="172">
        <v>6</v>
      </c>
      <c r="C14" s="174" t="s">
        <v>478</v>
      </c>
      <c r="D14" s="198">
        <v>6</v>
      </c>
    </row>
    <row r="15" spans="1:4">
      <c r="A15" s="199">
        <v>1</v>
      </c>
      <c r="B15" s="172">
        <v>6</v>
      </c>
      <c r="C15" s="174" t="s">
        <v>494</v>
      </c>
      <c r="D15" s="198">
        <v>6</v>
      </c>
    </row>
    <row r="16" spans="1:4">
      <c r="A16" s="199">
        <v>1680</v>
      </c>
      <c r="B16" s="172">
        <v>1516</v>
      </c>
      <c r="C16" s="174" t="s">
        <v>476</v>
      </c>
      <c r="D16" s="198">
        <v>1516</v>
      </c>
    </row>
    <row r="17" spans="1:4">
      <c r="A17" s="199">
        <v>1680</v>
      </c>
      <c r="B17" s="172">
        <v>1516</v>
      </c>
      <c r="C17" s="174" t="s">
        <v>475</v>
      </c>
      <c r="D17" s="198">
        <v>1516</v>
      </c>
    </row>
    <row r="18" spans="1:4">
      <c r="A18" s="199">
        <v>0</v>
      </c>
      <c r="B18" s="172">
        <v>2</v>
      </c>
      <c r="C18" s="174" t="s">
        <v>473</v>
      </c>
      <c r="D18" s="198">
        <v>2</v>
      </c>
    </row>
    <row r="19" spans="1:4" ht="17.25" thickBot="1">
      <c r="A19" s="197">
        <v>0</v>
      </c>
      <c r="B19" s="167">
        <v>2</v>
      </c>
      <c r="C19" s="169" t="s">
        <v>472</v>
      </c>
      <c r="D19" s="196">
        <v>2</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BA727-6D82-4C6A-99AB-6A0BF0B709A2}">
  <dimension ref="A1:B19"/>
  <sheetViews>
    <sheetView workbookViewId="0">
      <selection activeCell="H16" sqref="H16"/>
    </sheetView>
  </sheetViews>
  <sheetFormatPr defaultRowHeight="16.5"/>
  <cols>
    <col min="1" max="1" width="20.375" customWidth="1"/>
    <col min="2" max="2" width="60.5" customWidth="1"/>
  </cols>
  <sheetData>
    <row r="1" spans="1:2" ht="21">
      <c r="A1" s="810" t="s">
        <v>282</v>
      </c>
      <c r="B1" s="810"/>
    </row>
    <row r="2" spans="1:2" ht="21">
      <c r="A2" s="810" t="s">
        <v>281</v>
      </c>
      <c r="B2" s="810"/>
    </row>
    <row r="3" spans="1:2" ht="21">
      <c r="A3" s="811" t="s">
        <v>883</v>
      </c>
      <c r="B3" s="811"/>
    </row>
    <row r="4" spans="1:2" ht="17.25" thickBot="1">
      <c r="A4" s="812" t="s">
        <v>172</v>
      </c>
      <c r="B4" s="812"/>
    </row>
    <row r="5" spans="1:2" ht="17.25" thickBot="1">
      <c r="A5" s="813" t="s">
        <v>549</v>
      </c>
      <c r="B5" s="814"/>
    </row>
    <row r="6" spans="1:2">
      <c r="A6" s="185" t="s">
        <v>921</v>
      </c>
      <c r="B6" s="211"/>
    </row>
    <row r="7" spans="1:2" ht="33">
      <c r="A7" s="180" t="s">
        <v>882</v>
      </c>
      <c r="B7" s="210"/>
    </row>
    <row r="8" spans="1:2">
      <c r="A8" s="180" t="s">
        <v>900</v>
      </c>
      <c r="B8" s="210"/>
    </row>
    <row r="9" spans="1:2" ht="33">
      <c r="A9" s="208" t="s">
        <v>880</v>
      </c>
      <c r="B9" s="209"/>
    </row>
    <row r="10" spans="1:2" ht="33">
      <c r="A10" s="208" t="s">
        <v>1000</v>
      </c>
      <c r="B10" s="171" t="s">
        <v>999</v>
      </c>
    </row>
    <row r="11" spans="1:2" ht="33">
      <c r="A11" s="208" t="s">
        <v>998</v>
      </c>
      <c r="B11" s="171" t="s">
        <v>997</v>
      </c>
    </row>
    <row r="12" spans="1:2" ht="33">
      <c r="A12" s="208" t="s">
        <v>875</v>
      </c>
      <c r="B12" s="209"/>
    </row>
    <row r="13" spans="1:2" ht="33">
      <c r="A13" s="208" t="s">
        <v>996</v>
      </c>
      <c r="B13" s="171" t="s">
        <v>995</v>
      </c>
    </row>
    <row r="14" spans="1:2" ht="33">
      <c r="A14" s="208" t="s">
        <v>892</v>
      </c>
      <c r="B14" s="209"/>
    </row>
    <row r="15" spans="1:2" ht="49.5">
      <c r="A15" s="208" t="s">
        <v>891</v>
      </c>
      <c r="B15" s="171" t="s">
        <v>994</v>
      </c>
    </row>
    <row r="16" spans="1:2" ht="33">
      <c r="A16" s="208" t="s">
        <v>993</v>
      </c>
      <c r="B16" s="209"/>
    </row>
    <row r="17" spans="1:2" ht="33">
      <c r="A17" s="208" t="s">
        <v>992</v>
      </c>
      <c r="B17" s="171" t="s">
        <v>991</v>
      </c>
    </row>
    <row r="18" spans="1:2" ht="17.25" thickBot="1">
      <c r="A18" s="207"/>
      <c r="B18" s="206"/>
    </row>
    <row r="19" spans="1:2">
      <c r="A19" s="797"/>
      <c r="B19" s="797"/>
    </row>
  </sheetData>
  <mergeCells count="6">
    <mergeCell ref="A19:B19"/>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FF68D-4EFD-418C-B37B-0C522C21E2D4}">
  <dimension ref="A1:D122"/>
  <sheetViews>
    <sheetView workbookViewId="0">
      <selection sqref="A1:C1"/>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487</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328</v>
      </c>
      <c r="D7" s="203">
        <v>0</v>
      </c>
    </row>
    <row r="8" spans="1:4">
      <c r="A8" s="202">
        <v>138183</v>
      </c>
      <c r="B8" s="177">
        <v>160618</v>
      </c>
      <c r="C8" s="201" t="s">
        <v>533</v>
      </c>
      <c r="D8" s="200">
        <v>427242</v>
      </c>
    </row>
    <row r="9" spans="1:4">
      <c r="A9" s="202">
        <v>68310</v>
      </c>
      <c r="B9" s="177">
        <v>83593</v>
      </c>
      <c r="C9" s="201" t="s">
        <v>526</v>
      </c>
      <c r="D9" s="200">
        <v>345349</v>
      </c>
    </row>
    <row r="10" spans="1:4">
      <c r="A10" s="199">
        <v>68310</v>
      </c>
      <c r="B10" s="172">
        <v>83593</v>
      </c>
      <c r="C10" s="174" t="s">
        <v>532</v>
      </c>
      <c r="D10" s="198">
        <v>345349</v>
      </c>
    </row>
    <row r="11" spans="1:4">
      <c r="A11" s="199">
        <v>36297</v>
      </c>
      <c r="B11" s="172">
        <v>48933</v>
      </c>
      <c r="C11" s="174" t="s">
        <v>481</v>
      </c>
      <c r="D11" s="198">
        <v>195356</v>
      </c>
    </row>
    <row r="12" spans="1:4">
      <c r="A12" s="199">
        <v>3630</v>
      </c>
      <c r="B12" s="172">
        <v>3578</v>
      </c>
      <c r="C12" s="174" t="s">
        <v>500</v>
      </c>
      <c r="D12" s="198">
        <v>18891</v>
      </c>
    </row>
    <row r="13" spans="1:4">
      <c r="A13" s="199">
        <v>22</v>
      </c>
      <c r="B13" s="172">
        <v>40</v>
      </c>
      <c r="C13" s="174" t="s">
        <v>499</v>
      </c>
      <c r="D13" s="198">
        <v>40</v>
      </c>
    </row>
    <row r="14" spans="1:4">
      <c r="A14" s="199">
        <v>0</v>
      </c>
      <c r="B14" s="172">
        <v>10</v>
      </c>
      <c r="C14" s="174" t="s">
        <v>480</v>
      </c>
      <c r="D14" s="198">
        <v>0</v>
      </c>
    </row>
    <row r="15" spans="1:4">
      <c r="A15" s="199">
        <v>0</v>
      </c>
      <c r="B15" s="172">
        <v>12</v>
      </c>
      <c r="C15" s="174" t="s">
        <v>502</v>
      </c>
      <c r="D15" s="198">
        <v>12</v>
      </c>
    </row>
    <row r="16" spans="1:4">
      <c r="A16" s="199">
        <v>0</v>
      </c>
      <c r="B16" s="172">
        <v>433</v>
      </c>
      <c r="C16" s="174" t="s">
        <v>498</v>
      </c>
      <c r="D16" s="198">
        <v>433</v>
      </c>
    </row>
    <row r="17" spans="1:4">
      <c r="A17" s="199">
        <v>209</v>
      </c>
      <c r="B17" s="172">
        <v>900</v>
      </c>
      <c r="C17" s="174" t="s">
        <v>497</v>
      </c>
      <c r="D17" s="198">
        <v>900</v>
      </c>
    </row>
    <row r="18" spans="1:4">
      <c r="A18" s="199">
        <v>32436</v>
      </c>
      <c r="B18" s="172">
        <v>43954</v>
      </c>
      <c r="C18" s="174" t="s">
        <v>479</v>
      </c>
      <c r="D18" s="198">
        <v>175074</v>
      </c>
    </row>
    <row r="19" spans="1:4">
      <c r="A19" s="199">
        <v>0</v>
      </c>
      <c r="B19" s="172">
        <v>6</v>
      </c>
      <c r="C19" s="174" t="s">
        <v>495</v>
      </c>
      <c r="D19" s="198">
        <v>6</v>
      </c>
    </row>
    <row r="20" spans="1:4">
      <c r="A20" s="199">
        <v>0</v>
      </c>
      <c r="B20" s="172">
        <v>120</v>
      </c>
      <c r="C20" s="174" t="s">
        <v>478</v>
      </c>
      <c r="D20" s="198">
        <v>120</v>
      </c>
    </row>
    <row r="21" spans="1:4">
      <c r="A21" s="199">
        <v>0</v>
      </c>
      <c r="B21" s="172">
        <v>120</v>
      </c>
      <c r="C21" s="174" t="s">
        <v>477</v>
      </c>
      <c r="D21" s="198">
        <v>120</v>
      </c>
    </row>
    <row r="22" spans="1:4">
      <c r="A22" s="199">
        <v>32012</v>
      </c>
      <c r="B22" s="172">
        <v>34303</v>
      </c>
      <c r="C22" s="174" t="s">
        <v>476</v>
      </c>
      <c r="D22" s="198">
        <v>149536</v>
      </c>
    </row>
    <row r="23" spans="1:4">
      <c r="A23" s="199">
        <v>32012</v>
      </c>
      <c r="B23" s="172">
        <v>34303</v>
      </c>
      <c r="C23" s="174" t="s">
        <v>475</v>
      </c>
      <c r="D23" s="198">
        <v>149536</v>
      </c>
    </row>
    <row r="24" spans="1:4">
      <c r="A24" s="199">
        <v>1</v>
      </c>
      <c r="B24" s="172">
        <v>237</v>
      </c>
      <c r="C24" s="174" t="s">
        <v>473</v>
      </c>
      <c r="D24" s="198">
        <v>337</v>
      </c>
    </row>
    <row r="25" spans="1:4" ht="17.25" thickBot="1">
      <c r="A25" s="197">
        <v>1</v>
      </c>
      <c r="B25" s="167">
        <v>237</v>
      </c>
      <c r="C25" s="169" t="s">
        <v>472</v>
      </c>
      <c r="D25" s="196">
        <v>337</v>
      </c>
    </row>
    <row r="26" spans="1:4" ht="21">
      <c r="A26" s="45"/>
      <c r="B26" s="810" t="s">
        <v>282</v>
      </c>
      <c r="C26" s="810"/>
      <c r="D26" s="145"/>
    </row>
    <row r="27" spans="1:4" ht="21">
      <c r="A27" s="45"/>
      <c r="B27" s="810" t="s">
        <v>281</v>
      </c>
      <c r="C27" s="810"/>
      <c r="D27" s="145"/>
    </row>
    <row r="28" spans="1:4" ht="21">
      <c r="A28" s="45"/>
      <c r="B28" s="811" t="s">
        <v>487</v>
      </c>
      <c r="C28" s="811"/>
      <c r="D28" s="144"/>
    </row>
    <row r="29" spans="1:4" ht="17.25" thickBot="1">
      <c r="A29" s="195"/>
      <c r="B29" s="812" t="s">
        <v>486</v>
      </c>
      <c r="C29" s="812"/>
      <c r="D29" s="188" t="s">
        <v>485</v>
      </c>
    </row>
    <row r="30" spans="1:4">
      <c r="A30" s="798" t="s">
        <v>170</v>
      </c>
      <c r="B30" s="800" t="s">
        <v>167</v>
      </c>
      <c r="C30" s="800" t="s">
        <v>484</v>
      </c>
      <c r="D30" s="805" t="s">
        <v>168</v>
      </c>
    </row>
    <row r="31" spans="1:4" ht="17.25" thickBot="1">
      <c r="A31" s="807"/>
      <c r="B31" s="808"/>
      <c r="C31" s="808"/>
      <c r="D31" s="809"/>
    </row>
    <row r="32" spans="1:4">
      <c r="A32" s="205">
        <v>0</v>
      </c>
      <c r="B32" s="182">
        <v>0</v>
      </c>
      <c r="C32" s="204" t="s">
        <v>328</v>
      </c>
      <c r="D32" s="203">
        <v>0</v>
      </c>
    </row>
    <row r="33" spans="1:4">
      <c r="A33" s="202">
        <v>69874</v>
      </c>
      <c r="B33" s="177">
        <v>77025</v>
      </c>
      <c r="C33" s="201" t="s">
        <v>483</v>
      </c>
      <c r="D33" s="200">
        <v>81893</v>
      </c>
    </row>
    <row r="34" spans="1:4">
      <c r="A34" s="199">
        <v>28929</v>
      </c>
      <c r="B34" s="172">
        <v>30075</v>
      </c>
      <c r="C34" s="174" t="s">
        <v>522</v>
      </c>
      <c r="D34" s="198">
        <v>30161</v>
      </c>
    </row>
    <row r="35" spans="1:4">
      <c r="A35" s="199">
        <v>14412</v>
      </c>
      <c r="B35" s="172">
        <v>14315</v>
      </c>
      <c r="C35" s="174" t="s">
        <v>513</v>
      </c>
      <c r="D35" s="198">
        <v>14411</v>
      </c>
    </row>
    <row r="36" spans="1:4">
      <c r="A36" s="199">
        <v>8398</v>
      </c>
      <c r="B36" s="172">
        <v>8269</v>
      </c>
      <c r="C36" s="174" t="s">
        <v>521</v>
      </c>
      <c r="D36" s="198">
        <v>8269</v>
      </c>
    </row>
    <row r="37" spans="1:4">
      <c r="A37" s="199">
        <v>1877</v>
      </c>
      <c r="B37" s="172">
        <v>1690</v>
      </c>
      <c r="C37" s="174" t="s">
        <v>511</v>
      </c>
      <c r="D37" s="198">
        <v>1690</v>
      </c>
    </row>
    <row r="38" spans="1:4">
      <c r="A38" s="199">
        <v>2052</v>
      </c>
      <c r="B38" s="172">
        <v>2025</v>
      </c>
      <c r="C38" s="174" t="s">
        <v>510</v>
      </c>
      <c r="D38" s="198">
        <v>2025</v>
      </c>
    </row>
    <row r="39" spans="1:4">
      <c r="A39" s="199">
        <v>781</v>
      </c>
      <c r="B39" s="172">
        <v>820</v>
      </c>
      <c r="C39" s="174" t="s">
        <v>509</v>
      </c>
      <c r="D39" s="198">
        <v>878</v>
      </c>
    </row>
    <row r="40" spans="1:4">
      <c r="A40" s="199">
        <v>1304</v>
      </c>
      <c r="B40" s="172">
        <v>1511</v>
      </c>
      <c r="C40" s="174" t="s">
        <v>508</v>
      </c>
      <c r="D40" s="198">
        <v>1549</v>
      </c>
    </row>
    <row r="41" spans="1:4">
      <c r="A41" s="199">
        <v>4381</v>
      </c>
      <c r="B41" s="172">
        <v>5299</v>
      </c>
      <c r="C41" s="174" t="s">
        <v>481</v>
      </c>
      <c r="D41" s="198">
        <v>5312</v>
      </c>
    </row>
    <row r="42" spans="1:4">
      <c r="A42" s="199">
        <v>337</v>
      </c>
      <c r="B42" s="172">
        <v>237</v>
      </c>
      <c r="C42" s="174" t="s">
        <v>500</v>
      </c>
      <c r="D42" s="198">
        <v>237</v>
      </c>
    </row>
    <row r="43" spans="1:4">
      <c r="A43" s="199">
        <v>33</v>
      </c>
      <c r="B43" s="172">
        <v>82</v>
      </c>
      <c r="C43" s="174" t="s">
        <v>499</v>
      </c>
      <c r="D43" s="198">
        <v>82</v>
      </c>
    </row>
    <row r="44" spans="1:4">
      <c r="A44" s="199">
        <v>0</v>
      </c>
      <c r="B44" s="172">
        <v>1</v>
      </c>
      <c r="C44" s="174" t="s">
        <v>480</v>
      </c>
      <c r="D44" s="198">
        <v>0</v>
      </c>
    </row>
    <row r="45" spans="1:4">
      <c r="A45" s="199">
        <v>0</v>
      </c>
      <c r="B45" s="172">
        <v>5</v>
      </c>
      <c r="C45" s="174" t="s">
        <v>502</v>
      </c>
      <c r="D45" s="198">
        <v>5</v>
      </c>
    </row>
    <row r="46" spans="1:4">
      <c r="A46" s="199">
        <v>162</v>
      </c>
      <c r="B46" s="172">
        <v>542</v>
      </c>
      <c r="C46" s="174" t="s">
        <v>498</v>
      </c>
      <c r="D46" s="198">
        <v>542</v>
      </c>
    </row>
    <row r="47" spans="1:4">
      <c r="A47" s="199">
        <v>22</v>
      </c>
      <c r="B47" s="172">
        <v>81</v>
      </c>
      <c r="C47" s="174" t="s">
        <v>497</v>
      </c>
      <c r="D47" s="198">
        <v>95</v>
      </c>
    </row>
    <row r="48" spans="1:4">
      <c r="A48" s="199">
        <v>3819</v>
      </c>
      <c r="B48" s="172">
        <v>4336</v>
      </c>
      <c r="C48" s="174" t="s">
        <v>496</v>
      </c>
      <c r="D48" s="198">
        <v>4336</v>
      </c>
    </row>
    <row r="49" spans="1:4">
      <c r="A49" s="199">
        <v>7</v>
      </c>
      <c r="B49" s="172">
        <v>15</v>
      </c>
      <c r="C49" s="174" t="s">
        <v>479</v>
      </c>
      <c r="D49" s="198">
        <v>15</v>
      </c>
    </row>
    <row r="50" spans="1:4">
      <c r="A50" s="199">
        <v>346</v>
      </c>
      <c r="B50" s="172">
        <v>652</v>
      </c>
      <c r="C50" s="174" t="s">
        <v>478</v>
      </c>
      <c r="D50" s="198">
        <v>651</v>
      </c>
    </row>
    <row r="51" spans="1:4">
      <c r="A51" s="199">
        <v>167</v>
      </c>
      <c r="B51" s="172">
        <v>247</v>
      </c>
      <c r="C51" s="174" t="s">
        <v>494</v>
      </c>
      <c r="D51" s="198">
        <v>246</v>
      </c>
    </row>
    <row r="52" spans="1:4">
      <c r="A52" s="199">
        <v>180</v>
      </c>
      <c r="B52" s="172">
        <v>405</v>
      </c>
      <c r="C52" s="174" t="s">
        <v>477</v>
      </c>
      <c r="D52" s="198">
        <v>405</v>
      </c>
    </row>
    <row r="53" spans="1:4">
      <c r="A53" s="199">
        <v>8629</v>
      </c>
      <c r="B53" s="172">
        <v>8619</v>
      </c>
      <c r="C53" s="174" t="s">
        <v>493</v>
      </c>
      <c r="D53" s="198">
        <v>8639</v>
      </c>
    </row>
    <row r="54" spans="1:4">
      <c r="A54" s="199">
        <v>0</v>
      </c>
      <c r="B54" s="172">
        <v>0</v>
      </c>
      <c r="C54" s="174" t="s">
        <v>519</v>
      </c>
      <c r="D54" s="198">
        <v>20</v>
      </c>
    </row>
    <row r="55" spans="1:4">
      <c r="A55" s="199">
        <v>29</v>
      </c>
      <c r="B55" s="172">
        <v>0</v>
      </c>
      <c r="C55" s="174" t="s">
        <v>492</v>
      </c>
      <c r="D55" s="198">
        <v>0</v>
      </c>
    </row>
    <row r="56" spans="1:4">
      <c r="A56" s="199">
        <v>8600</v>
      </c>
      <c r="B56" s="172">
        <v>8619</v>
      </c>
      <c r="C56" s="174" t="s">
        <v>505</v>
      </c>
      <c r="D56" s="198">
        <v>8619</v>
      </c>
    </row>
    <row r="57" spans="1:4">
      <c r="A57" s="199">
        <v>1151</v>
      </c>
      <c r="B57" s="172">
        <v>1190</v>
      </c>
      <c r="C57" s="174" t="s">
        <v>476</v>
      </c>
      <c r="D57" s="198">
        <v>1148</v>
      </c>
    </row>
    <row r="58" spans="1:4">
      <c r="A58" s="199">
        <v>1151</v>
      </c>
      <c r="B58" s="172">
        <v>1190</v>
      </c>
      <c r="C58" s="174" t="s">
        <v>475</v>
      </c>
      <c r="D58" s="198">
        <v>1148</v>
      </c>
    </row>
    <row r="59" spans="1:4">
      <c r="A59" s="199">
        <v>10</v>
      </c>
      <c r="B59" s="172">
        <v>0</v>
      </c>
      <c r="C59" s="174" t="s">
        <v>473</v>
      </c>
      <c r="D59" s="198">
        <v>0</v>
      </c>
    </row>
    <row r="60" spans="1:4" ht="17.25" thickBot="1">
      <c r="A60" s="197">
        <v>10</v>
      </c>
      <c r="B60" s="167">
        <v>0</v>
      </c>
      <c r="C60" s="169" t="s">
        <v>472</v>
      </c>
      <c r="D60" s="196">
        <v>0</v>
      </c>
    </row>
    <row r="61" spans="1:4" ht="21">
      <c r="A61" s="45"/>
      <c r="B61" s="810" t="s">
        <v>282</v>
      </c>
      <c r="C61" s="810"/>
      <c r="D61" s="145"/>
    </row>
    <row r="62" spans="1:4" ht="21">
      <c r="A62" s="45"/>
      <c r="B62" s="810" t="s">
        <v>281</v>
      </c>
      <c r="C62" s="810"/>
      <c r="D62" s="145"/>
    </row>
    <row r="63" spans="1:4" ht="21">
      <c r="A63" s="45"/>
      <c r="B63" s="811" t="s">
        <v>487</v>
      </c>
      <c r="C63" s="811"/>
      <c r="D63" s="144"/>
    </row>
    <row r="64" spans="1:4" ht="17.25" thickBot="1">
      <c r="A64" s="195"/>
      <c r="B64" s="812" t="s">
        <v>486</v>
      </c>
      <c r="C64" s="812"/>
      <c r="D64" s="188" t="s">
        <v>485</v>
      </c>
    </row>
    <row r="65" spans="1:4">
      <c r="A65" s="798" t="s">
        <v>170</v>
      </c>
      <c r="B65" s="800" t="s">
        <v>167</v>
      </c>
      <c r="C65" s="800" t="s">
        <v>484</v>
      </c>
      <c r="D65" s="805" t="s">
        <v>168</v>
      </c>
    </row>
    <row r="66" spans="1:4" ht="17.25" thickBot="1">
      <c r="A66" s="807"/>
      <c r="B66" s="808"/>
      <c r="C66" s="808"/>
      <c r="D66" s="809"/>
    </row>
    <row r="67" spans="1:4">
      <c r="A67" s="205">
        <v>0</v>
      </c>
      <c r="B67" s="182">
        <v>0</v>
      </c>
      <c r="C67" s="204" t="s">
        <v>328</v>
      </c>
      <c r="D67" s="203">
        <v>0</v>
      </c>
    </row>
    <row r="68" spans="1:4">
      <c r="A68" s="202">
        <v>0</v>
      </c>
      <c r="B68" s="177">
        <v>0</v>
      </c>
      <c r="C68" s="201" t="s">
        <v>483</v>
      </c>
      <c r="D68" s="200">
        <v>0</v>
      </c>
    </row>
    <row r="69" spans="1:4">
      <c r="A69" s="199">
        <v>5576</v>
      </c>
      <c r="B69" s="172">
        <v>7925</v>
      </c>
      <c r="C69" s="174" t="s">
        <v>514</v>
      </c>
      <c r="D69" s="198">
        <v>7925</v>
      </c>
    </row>
    <row r="70" spans="1:4">
      <c r="A70" s="199">
        <v>5576</v>
      </c>
      <c r="B70" s="172">
        <v>7925</v>
      </c>
      <c r="C70" s="174" t="s">
        <v>481</v>
      </c>
      <c r="D70" s="198">
        <v>7925</v>
      </c>
    </row>
    <row r="71" spans="1:4">
      <c r="A71" s="199">
        <v>5573</v>
      </c>
      <c r="B71" s="172">
        <v>7925</v>
      </c>
      <c r="C71" s="174" t="s">
        <v>496</v>
      </c>
      <c r="D71" s="198">
        <v>7925</v>
      </c>
    </row>
    <row r="72" spans="1:4" ht="17.25" thickBot="1">
      <c r="A72" s="197">
        <v>3</v>
      </c>
      <c r="B72" s="167">
        <v>0</v>
      </c>
      <c r="C72" s="169" t="s">
        <v>495</v>
      </c>
      <c r="D72" s="196">
        <v>0</v>
      </c>
    </row>
    <row r="73" spans="1:4" ht="21">
      <c r="A73" s="45"/>
      <c r="B73" s="810" t="s">
        <v>282</v>
      </c>
      <c r="C73" s="810"/>
      <c r="D73" s="145"/>
    </row>
    <row r="74" spans="1:4" ht="21">
      <c r="A74" s="45"/>
      <c r="B74" s="810" t="s">
        <v>281</v>
      </c>
      <c r="C74" s="810"/>
      <c r="D74" s="145"/>
    </row>
    <row r="75" spans="1:4" ht="21">
      <c r="A75" s="45"/>
      <c r="B75" s="811" t="s">
        <v>487</v>
      </c>
      <c r="C75" s="811"/>
      <c r="D75" s="144"/>
    </row>
    <row r="76" spans="1:4" ht="17.25" thickBot="1">
      <c r="A76" s="195"/>
      <c r="B76" s="812" t="s">
        <v>486</v>
      </c>
      <c r="C76" s="812"/>
      <c r="D76" s="188" t="s">
        <v>485</v>
      </c>
    </row>
    <row r="77" spans="1:4">
      <c r="A77" s="798" t="s">
        <v>170</v>
      </c>
      <c r="B77" s="800" t="s">
        <v>167</v>
      </c>
      <c r="C77" s="800" t="s">
        <v>484</v>
      </c>
      <c r="D77" s="805" t="s">
        <v>168</v>
      </c>
    </row>
    <row r="78" spans="1:4" ht="17.25" thickBot="1">
      <c r="A78" s="807"/>
      <c r="B78" s="808"/>
      <c r="C78" s="808"/>
      <c r="D78" s="809"/>
    </row>
    <row r="79" spans="1:4">
      <c r="A79" s="205">
        <v>0</v>
      </c>
      <c r="B79" s="182">
        <v>0</v>
      </c>
      <c r="C79" s="204" t="s">
        <v>328</v>
      </c>
      <c r="D79" s="203">
        <v>0</v>
      </c>
    </row>
    <row r="80" spans="1:4">
      <c r="A80" s="202">
        <v>0</v>
      </c>
      <c r="B80" s="177">
        <v>0</v>
      </c>
      <c r="C80" s="201" t="s">
        <v>483</v>
      </c>
      <c r="D80" s="200">
        <v>0</v>
      </c>
    </row>
    <row r="81" spans="1:4">
      <c r="A81" s="199">
        <v>11063</v>
      </c>
      <c r="B81" s="172">
        <v>13246</v>
      </c>
      <c r="C81" s="174" t="s">
        <v>503</v>
      </c>
      <c r="D81" s="198">
        <v>13246</v>
      </c>
    </row>
    <row r="82" spans="1:4">
      <c r="A82" s="199">
        <v>11063</v>
      </c>
      <c r="B82" s="172">
        <v>13246</v>
      </c>
      <c r="C82" s="174" t="s">
        <v>481</v>
      </c>
      <c r="D82" s="198">
        <v>13246</v>
      </c>
    </row>
    <row r="83" spans="1:4">
      <c r="A83" s="199">
        <v>4</v>
      </c>
      <c r="B83" s="172">
        <v>15</v>
      </c>
      <c r="C83" s="174" t="s">
        <v>497</v>
      </c>
      <c r="D83" s="198">
        <v>15</v>
      </c>
    </row>
    <row r="84" spans="1:4" ht="17.25" thickBot="1">
      <c r="A84" s="197">
        <v>11059</v>
      </c>
      <c r="B84" s="167">
        <v>13231</v>
      </c>
      <c r="C84" s="169" t="s">
        <v>496</v>
      </c>
      <c r="D84" s="196">
        <v>13231</v>
      </c>
    </row>
    <row r="85" spans="1:4" ht="21">
      <c r="A85" s="45"/>
      <c r="B85" s="810" t="s">
        <v>282</v>
      </c>
      <c r="C85" s="810"/>
      <c r="D85" s="145"/>
    </row>
    <row r="86" spans="1:4" ht="21">
      <c r="A86" s="45"/>
      <c r="B86" s="810" t="s">
        <v>281</v>
      </c>
      <c r="C86" s="810"/>
      <c r="D86" s="145"/>
    </row>
    <row r="87" spans="1:4" ht="21">
      <c r="A87" s="45"/>
      <c r="B87" s="811" t="s">
        <v>487</v>
      </c>
      <c r="C87" s="811"/>
      <c r="D87" s="144"/>
    </row>
    <row r="88" spans="1:4" ht="17.25" thickBot="1">
      <c r="A88" s="195"/>
      <c r="B88" s="812" t="s">
        <v>486</v>
      </c>
      <c r="C88" s="812"/>
      <c r="D88" s="188" t="s">
        <v>485</v>
      </c>
    </row>
    <row r="89" spans="1:4">
      <c r="A89" s="798" t="s">
        <v>170</v>
      </c>
      <c r="B89" s="800" t="s">
        <v>167</v>
      </c>
      <c r="C89" s="800" t="s">
        <v>484</v>
      </c>
      <c r="D89" s="805" t="s">
        <v>168</v>
      </c>
    </row>
    <row r="90" spans="1:4" ht="17.25" thickBot="1">
      <c r="A90" s="807"/>
      <c r="B90" s="808"/>
      <c r="C90" s="808"/>
      <c r="D90" s="809"/>
    </row>
    <row r="91" spans="1:4">
      <c r="A91" s="205">
        <v>0</v>
      </c>
      <c r="B91" s="182">
        <v>0</v>
      </c>
      <c r="C91" s="204" t="s">
        <v>328</v>
      </c>
      <c r="D91" s="203">
        <v>0</v>
      </c>
    </row>
    <row r="92" spans="1:4">
      <c r="A92" s="202">
        <v>0</v>
      </c>
      <c r="B92" s="177">
        <v>0</v>
      </c>
      <c r="C92" s="201" t="s">
        <v>483</v>
      </c>
      <c r="D92" s="200">
        <v>0</v>
      </c>
    </row>
    <row r="93" spans="1:4">
      <c r="A93" s="199">
        <v>15883</v>
      </c>
      <c r="B93" s="172">
        <v>17707</v>
      </c>
      <c r="C93" s="174" t="s">
        <v>501</v>
      </c>
      <c r="D93" s="198">
        <v>18530</v>
      </c>
    </row>
    <row r="94" spans="1:4">
      <c r="A94" s="199">
        <v>15603</v>
      </c>
      <c r="B94" s="172">
        <v>16574</v>
      </c>
      <c r="C94" s="174" t="s">
        <v>481</v>
      </c>
      <c r="D94" s="198">
        <v>17287</v>
      </c>
    </row>
    <row r="95" spans="1:4">
      <c r="A95" s="199">
        <v>5135</v>
      </c>
      <c r="B95" s="172">
        <v>9400</v>
      </c>
      <c r="C95" s="174" t="s">
        <v>500</v>
      </c>
      <c r="D95" s="198">
        <v>10000</v>
      </c>
    </row>
    <row r="96" spans="1:4">
      <c r="A96" s="199">
        <v>1308</v>
      </c>
      <c r="B96" s="172">
        <v>57</v>
      </c>
      <c r="C96" s="174" t="s">
        <v>499</v>
      </c>
      <c r="D96" s="198">
        <v>60</v>
      </c>
    </row>
    <row r="97" spans="1:4">
      <c r="A97" s="199">
        <v>0</v>
      </c>
      <c r="B97" s="172">
        <v>10</v>
      </c>
      <c r="C97" s="174" t="s">
        <v>480</v>
      </c>
      <c r="D97" s="198">
        <v>10</v>
      </c>
    </row>
    <row r="98" spans="1:4">
      <c r="A98" s="199">
        <v>4351</v>
      </c>
      <c r="B98" s="172">
        <v>3707</v>
      </c>
      <c r="C98" s="174" t="s">
        <v>498</v>
      </c>
      <c r="D98" s="198">
        <v>3817</v>
      </c>
    </row>
    <row r="99" spans="1:4">
      <c r="A99" s="199">
        <v>349</v>
      </c>
      <c r="B99" s="172">
        <v>400</v>
      </c>
      <c r="C99" s="174" t="s">
        <v>497</v>
      </c>
      <c r="D99" s="198">
        <v>400</v>
      </c>
    </row>
    <row r="100" spans="1:4">
      <c r="A100" s="199">
        <v>4461</v>
      </c>
      <c r="B100" s="172">
        <v>3000</v>
      </c>
      <c r="C100" s="174" t="s">
        <v>496</v>
      </c>
      <c r="D100" s="198">
        <v>3000</v>
      </c>
    </row>
    <row r="101" spans="1:4">
      <c r="A101" s="199">
        <v>2</v>
      </c>
      <c r="B101" s="172">
        <v>33</v>
      </c>
      <c r="C101" s="174" t="s">
        <v>478</v>
      </c>
      <c r="D101" s="198">
        <v>33</v>
      </c>
    </row>
    <row r="102" spans="1:4">
      <c r="A102" s="199">
        <v>0</v>
      </c>
      <c r="B102" s="172">
        <v>33</v>
      </c>
      <c r="C102" s="174" t="s">
        <v>494</v>
      </c>
      <c r="D102" s="198">
        <v>33</v>
      </c>
    </row>
    <row r="103" spans="1:4">
      <c r="A103" s="199">
        <v>2</v>
      </c>
      <c r="B103" s="172">
        <v>0</v>
      </c>
      <c r="C103" s="174" t="s">
        <v>477</v>
      </c>
      <c r="D103" s="198">
        <v>0</v>
      </c>
    </row>
    <row r="104" spans="1:4" ht="33">
      <c r="A104" s="199">
        <v>277</v>
      </c>
      <c r="B104" s="172">
        <v>1100</v>
      </c>
      <c r="C104" s="174" t="s">
        <v>471</v>
      </c>
      <c r="D104" s="198">
        <v>1210</v>
      </c>
    </row>
    <row r="105" spans="1:4" ht="17.25" thickBot="1">
      <c r="A105" s="197">
        <v>277</v>
      </c>
      <c r="B105" s="167">
        <v>1100</v>
      </c>
      <c r="C105" s="169" t="s">
        <v>491</v>
      </c>
      <c r="D105" s="196">
        <v>1210</v>
      </c>
    </row>
    <row r="106" spans="1:4" ht="21">
      <c r="A106" s="45"/>
      <c r="B106" s="810" t="s">
        <v>282</v>
      </c>
      <c r="C106" s="810"/>
      <c r="D106" s="145"/>
    </row>
    <row r="107" spans="1:4" ht="21">
      <c r="A107" s="45"/>
      <c r="B107" s="810" t="s">
        <v>281</v>
      </c>
      <c r="C107" s="810"/>
      <c r="D107" s="145"/>
    </row>
    <row r="108" spans="1:4" ht="21">
      <c r="A108" s="45"/>
      <c r="B108" s="811" t="s">
        <v>487</v>
      </c>
      <c r="C108" s="811"/>
      <c r="D108" s="144"/>
    </row>
    <row r="109" spans="1:4" ht="17.25" thickBot="1">
      <c r="A109" s="195"/>
      <c r="B109" s="812" t="s">
        <v>486</v>
      </c>
      <c r="C109" s="812"/>
      <c r="D109" s="188" t="s">
        <v>485</v>
      </c>
    </row>
    <row r="110" spans="1:4">
      <c r="A110" s="798" t="s">
        <v>170</v>
      </c>
      <c r="B110" s="800" t="s">
        <v>167</v>
      </c>
      <c r="C110" s="800" t="s">
        <v>484</v>
      </c>
      <c r="D110" s="805" t="s">
        <v>168</v>
      </c>
    </row>
    <row r="111" spans="1:4" ht="17.25" thickBot="1">
      <c r="A111" s="807"/>
      <c r="B111" s="808"/>
      <c r="C111" s="808"/>
      <c r="D111" s="809"/>
    </row>
    <row r="112" spans="1:4">
      <c r="A112" s="205">
        <v>0</v>
      </c>
      <c r="B112" s="182">
        <v>0</v>
      </c>
      <c r="C112" s="204" t="s">
        <v>328</v>
      </c>
      <c r="D112" s="203">
        <v>0</v>
      </c>
    </row>
    <row r="113" spans="1:4">
      <c r="A113" s="202">
        <v>0</v>
      </c>
      <c r="B113" s="177">
        <v>0</v>
      </c>
      <c r="C113" s="201" t="s">
        <v>483</v>
      </c>
      <c r="D113" s="200">
        <v>0</v>
      </c>
    </row>
    <row r="114" spans="1:4">
      <c r="A114" s="199">
        <v>8424</v>
      </c>
      <c r="B114" s="172">
        <v>8072</v>
      </c>
      <c r="C114" s="174" t="s">
        <v>482</v>
      </c>
      <c r="D114" s="198">
        <v>12031</v>
      </c>
    </row>
    <row r="115" spans="1:4">
      <c r="A115" s="199">
        <v>8018</v>
      </c>
      <c r="B115" s="172">
        <v>8000</v>
      </c>
      <c r="C115" s="174" t="s">
        <v>481</v>
      </c>
      <c r="D115" s="198">
        <v>11836</v>
      </c>
    </row>
    <row r="116" spans="1:4">
      <c r="A116" s="199">
        <v>8018</v>
      </c>
      <c r="B116" s="172">
        <v>8000</v>
      </c>
      <c r="C116" s="174" t="s">
        <v>479</v>
      </c>
      <c r="D116" s="198">
        <v>11836</v>
      </c>
    </row>
    <row r="117" spans="1:4">
      <c r="A117" s="199">
        <v>1</v>
      </c>
      <c r="B117" s="172">
        <v>20</v>
      </c>
      <c r="C117" s="174" t="s">
        <v>478</v>
      </c>
      <c r="D117" s="198">
        <v>20</v>
      </c>
    </row>
    <row r="118" spans="1:4">
      <c r="A118" s="199">
        <v>1</v>
      </c>
      <c r="B118" s="172">
        <v>20</v>
      </c>
      <c r="C118" s="174" t="s">
        <v>477</v>
      </c>
      <c r="D118" s="198">
        <v>20</v>
      </c>
    </row>
    <row r="119" spans="1:4">
      <c r="A119" s="199">
        <v>175</v>
      </c>
      <c r="B119" s="172">
        <v>52</v>
      </c>
      <c r="C119" s="174" t="s">
        <v>476</v>
      </c>
      <c r="D119" s="198">
        <v>175</v>
      </c>
    </row>
    <row r="120" spans="1:4">
      <c r="A120" s="199">
        <v>175</v>
      </c>
      <c r="B120" s="172">
        <v>52</v>
      </c>
      <c r="C120" s="174" t="s">
        <v>475</v>
      </c>
      <c r="D120" s="198">
        <v>175</v>
      </c>
    </row>
    <row r="121" spans="1:4">
      <c r="A121" s="199">
        <v>230</v>
      </c>
      <c r="B121" s="172">
        <v>0</v>
      </c>
      <c r="C121" s="174" t="s">
        <v>473</v>
      </c>
      <c r="D121" s="198">
        <v>0</v>
      </c>
    </row>
    <row r="122" spans="1:4" ht="17.25" thickBot="1">
      <c r="A122" s="197">
        <v>230</v>
      </c>
      <c r="B122" s="167">
        <v>0</v>
      </c>
      <c r="C122" s="169" t="s">
        <v>472</v>
      </c>
      <c r="D122" s="196">
        <v>0</v>
      </c>
    </row>
  </sheetData>
  <mergeCells count="48">
    <mergeCell ref="B1:C1"/>
    <mergeCell ref="B2:C2"/>
    <mergeCell ref="B3:C3"/>
    <mergeCell ref="B4:C4"/>
    <mergeCell ref="A5:A6"/>
    <mergeCell ref="B5:B6"/>
    <mergeCell ref="C5:C6"/>
    <mergeCell ref="D5:D6"/>
    <mergeCell ref="B26:C26"/>
    <mergeCell ref="B27:C27"/>
    <mergeCell ref="B28:C28"/>
    <mergeCell ref="B29:C29"/>
    <mergeCell ref="A30:A31"/>
    <mergeCell ref="B30:B31"/>
    <mergeCell ref="C30:C31"/>
    <mergeCell ref="D30:D31"/>
    <mergeCell ref="B61:C61"/>
    <mergeCell ref="B62:C62"/>
    <mergeCell ref="B63:C63"/>
    <mergeCell ref="B64:C64"/>
    <mergeCell ref="A65:A66"/>
    <mergeCell ref="B65:B66"/>
    <mergeCell ref="C65:C66"/>
    <mergeCell ref="D65:D66"/>
    <mergeCell ref="B73:C73"/>
    <mergeCell ref="B74:C74"/>
    <mergeCell ref="B75:C75"/>
    <mergeCell ref="B76:C76"/>
    <mergeCell ref="A77:A78"/>
    <mergeCell ref="B77:B78"/>
    <mergeCell ref="C77:C78"/>
    <mergeCell ref="D77:D78"/>
    <mergeCell ref="B85:C85"/>
    <mergeCell ref="B86:C86"/>
    <mergeCell ref="B87:C87"/>
    <mergeCell ref="B88:C88"/>
    <mergeCell ref="A89:A90"/>
    <mergeCell ref="B89:B90"/>
    <mergeCell ref="C89:C90"/>
    <mergeCell ref="A110:A111"/>
    <mergeCell ref="B110:B111"/>
    <mergeCell ref="C110:C111"/>
    <mergeCell ref="D110:D111"/>
    <mergeCell ref="D89:D90"/>
    <mergeCell ref="B106:C106"/>
    <mergeCell ref="B107:C107"/>
    <mergeCell ref="B108:C108"/>
    <mergeCell ref="B109:C109"/>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5" max="16383" man="1"/>
    <brk id="60" max="16383" man="1"/>
    <brk id="72" max="16383" man="1"/>
    <brk id="84" max="16383" man="1"/>
    <brk id="105"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1FEF4-647F-4558-81B1-961E1184A6DE}">
  <dimension ref="A1:B118"/>
  <sheetViews>
    <sheetView workbookViewId="0">
      <selection sqref="A1:B1"/>
    </sheetView>
  </sheetViews>
  <sheetFormatPr defaultRowHeight="16.5"/>
  <cols>
    <col min="1" max="1" width="20.375" customWidth="1"/>
    <col min="2" max="2" width="60.5" customWidth="1"/>
  </cols>
  <sheetData>
    <row r="1" spans="1:2" ht="21">
      <c r="A1" s="810" t="s">
        <v>282</v>
      </c>
      <c r="B1" s="810"/>
    </row>
    <row r="2" spans="1:2" ht="21">
      <c r="A2" s="810" t="s">
        <v>281</v>
      </c>
      <c r="B2" s="810"/>
    </row>
    <row r="3" spans="1:2" ht="21">
      <c r="A3" s="811" t="s">
        <v>550</v>
      </c>
      <c r="B3" s="811"/>
    </row>
    <row r="4" spans="1:2" ht="17.25" thickBot="1">
      <c r="A4" s="812" t="s">
        <v>172</v>
      </c>
      <c r="B4" s="812"/>
    </row>
    <row r="5" spans="1:2" ht="17.25" thickBot="1">
      <c r="A5" s="813" t="s">
        <v>549</v>
      </c>
      <c r="B5" s="814"/>
    </row>
    <row r="6" spans="1:2">
      <c r="A6" s="185" t="s">
        <v>1004</v>
      </c>
      <c r="B6" s="211"/>
    </row>
    <row r="7" spans="1:2">
      <c r="A7" s="180" t="s">
        <v>686</v>
      </c>
      <c r="B7" s="210"/>
    </row>
    <row r="8" spans="1:2">
      <c r="A8" s="180" t="s">
        <v>720</v>
      </c>
      <c r="B8" s="210"/>
    </row>
    <row r="9" spans="1:2" ht="33">
      <c r="A9" s="208" t="s">
        <v>684</v>
      </c>
      <c r="B9" s="209"/>
    </row>
    <row r="10" spans="1:2" ht="49.5">
      <c r="A10" s="208" t="s">
        <v>683</v>
      </c>
      <c r="B10" s="171" t="s">
        <v>1041</v>
      </c>
    </row>
    <row r="11" spans="1:2" ht="49.5">
      <c r="A11" s="208" t="s">
        <v>718</v>
      </c>
      <c r="B11" s="171" t="s">
        <v>1040</v>
      </c>
    </row>
    <row r="12" spans="1:2" ht="33">
      <c r="A12" s="208" t="s">
        <v>716</v>
      </c>
      <c r="B12" s="171" t="s">
        <v>1039</v>
      </c>
    </row>
    <row r="13" spans="1:2" ht="49.5">
      <c r="A13" s="208" t="s">
        <v>681</v>
      </c>
      <c r="B13" s="171" t="s">
        <v>1038</v>
      </c>
    </row>
    <row r="14" spans="1:2" ht="33">
      <c r="A14" s="208" t="s">
        <v>679</v>
      </c>
      <c r="B14" s="171" t="s">
        <v>1037</v>
      </c>
    </row>
    <row r="15" spans="1:2" ht="99">
      <c r="A15" s="208" t="s">
        <v>677</v>
      </c>
      <c r="B15" s="171" t="s">
        <v>1036</v>
      </c>
    </row>
    <row r="16" spans="1:2" ht="33">
      <c r="A16" s="208" t="s">
        <v>711</v>
      </c>
      <c r="B16" s="171" t="s">
        <v>1035</v>
      </c>
    </row>
    <row r="17" spans="1:2" ht="33">
      <c r="A17" s="208" t="s">
        <v>675</v>
      </c>
      <c r="B17" s="209"/>
    </row>
    <row r="18" spans="1:2" ht="33">
      <c r="A18" s="208" t="s">
        <v>674</v>
      </c>
      <c r="B18" s="171" t="s">
        <v>1034</v>
      </c>
    </row>
    <row r="19" spans="1:2" ht="33">
      <c r="A19" s="208" t="s">
        <v>672</v>
      </c>
      <c r="B19" s="209"/>
    </row>
    <row r="20" spans="1:2" ht="49.5">
      <c r="A20" s="208" t="s">
        <v>671</v>
      </c>
      <c r="B20" s="171" t="s">
        <v>1033</v>
      </c>
    </row>
    <row r="21" spans="1:2" ht="33">
      <c r="A21" s="208" t="s">
        <v>669</v>
      </c>
      <c r="B21" s="209"/>
    </row>
    <row r="22" spans="1:2" ht="33">
      <c r="A22" s="208" t="s">
        <v>698</v>
      </c>
      <c r="B22" s="171" t="s">
        <v>1032</v>
      </c>
    </row>
    <row r="23" spans="1:2" ht="17.25" thickBot="1">
      <c r="A23" s="207"/>
      <c r="B23" s="206"/>
    </row>
    <row r="24" spans="1:2">
      <c r="A24" s="797"/>
      <c r="B24" s="797"/>
    </row>
    <row r="25" spans="1:2" ht="21">
      <c r="A25" s="810" t="s">
        <v>282</v>
      </c>
      <c r="B25" s="810"/>
    </row>
    <row r="26" spans="1:2" ht="21">
      <c r="A26" s="810" t="s">
        <v>281</v>
      </c>
      <c r="B26" s="810"/>
    </row>
    <row r="27" spans="1:2" ht="21">
      <c r="A27" s="811" t="s">
        <v>550</v>
      </c>
      <c r="B27" s="811"/>
    </row>
    <row r="28" spans="1:2" ht="17.25" thickBot="1">
      <c r="A28" s="812" t="s">
        <v>486</v>
      </c>
      <c r="B28" s="812"/>
    </row>
    <row r="29" spans="1:2" ht="17.25" thickBot="1">
      <c r="A29" s="813" t="s">
        <v>549</v>
      </c>
      <c r="B29" s="814"/>
    </row>
    <row r="30" spans="1:2">
      <c r="A30" s="185" t="s">
        <v>1004</v>
      </c>
      <c r="B30" s="211"/>
    </row>
    <row r="31" spans="1:2">
      <c r="A31" s="180" t="s">
        <v>547</v>
      </c>
      <c r="B31" s="210"/>
    </row>
    <row r="32" spans="1:2">
      <c r="A32" s="180" t="s">
        <v>664</v>
      </c>
      <c r="B32" s="210"/>
    </row>
    <row r="33" spans="1:2" ht="33">
      <c r="A33" s="208" t="s">
        <v>620</v>
      </c>
      <c r="B33" s="209"/>
    </row>
    <row r="34" spans="1:2" ht="33">
      <c r="A34" s="208" t="s">
        <v>663</v>
      </c>
      <c r="B34" s="171" t="s">
        <v>1031</v>
      </c>
    </row>
    <row r="35" spans="1:2" ht="49.5">
      <c r="A35" s="208" t="s">
        <v>617</v>
      </c>
      <c r="B35" s="171" t="s">
        <v>1030</v>
      </c>
    </row>
    <row r="36" spans="1:2" ht="49.5">
      <c r="A36" s="208" t="s">
        <v>615</v>
      </c>
      <c r="B36" s="171" t="s">
        <v>1029</v>
      </c>
    </row>
    <row r="37" spans="1:2" ht="33">
      <c r="A37" s="208" t="s">
        <v>613</v>
      </c>
      <c r="B37" s="171" t="s">
        <v>1028</v>
      </c>
    </row>
    <row r="38" spans="1:2" ht="66">
      <c r="A38" s="208" t="s">
        <v>611</v>
      </c>
      <c r="B38" s="171" t="s">
        <v>1027</v>
      </c>
    </row>
    <row r="39" spans="1:2" ht="33">
      <c r="A39" s="208" t="s">
        <v>545</v>
      </c>
      <c r="B39" s="209"/>
    </row>
    <row r="40" spans="1:2" ht="49.5">
      <c r="A40" s="208" t="s">
        <v>580</v>
      </c>
      <c r="B40" s="171" t="s">
        <v>1026</v>
      </c>
    </row>
    <row r="41" spans="1:2" ht="49.5">
      <c r="A41" s="208" t="s">
        <v>578</v>
      </c>
      <c r="B41" s="171" t="s">
        <v>1025</v>
      </c>
    </row>
    <row r="42" spans="1:2" ht="33">
      <c r="A42" s="208" t="s">
        <v>604</v>
      </c>
      <c r="B42" s="171" t="s">
        <v>1024</v>
      </c>
    </row>
    <row r="43" spans="1:2" ht="148.5">
      <c r="A43" s="208" t="s">
        <v>574</v>
      </c>
      <c r="B43" s="171" t="s">
        <v>1023</v>
      </c>
    </row>
    <row r="44" spans="1:2" ht="66">
      <c r="A44" s="208" t="s">
        <v>572</v>
      </c>
      <c r="B44" s="171" t="s">
        <v>1022</v>
      </c>
    </row>
    <row r="45" spans="1:2" ht="148.5">
      <c r="A45" s="208" t="s">
        <v>570</v>
      </c>
      <c r="B45" s="171" t="s">
        <v>1021</v>
      </c>
    </row>
    <row r="46" spans="1:2" ht="33">
      <c r="A46" s="208" t="s">
        <v>544</v>
      </c>
      <c r="B46" s="171" t="s">
        <v>1020</v>
      </c>
    </row>
    <row r="47" spans="1:2" ht="33">
      <c r="A47" s="208" t="s">
        <v>542</v>
      </c>
      <c r="B47" s="209"/>
    </row>
    <row r="48" spans="1:2" ht="33">
      <c r="A48" s="208" t="s">
        <v>565</v>
      </c>
      <c r="B48" s="171" t="s">
        <v>1019</v>
      </c>
    </row>
    <row r="49" spans="1:2" ht="214.5">
      <c r="A49" s="208" t="s">
        <v>541</v>
      </c>
      <c r="B49" s="171" t="s">
        <v>1018</v>
      </c>
    </row>
    <row r="50" spans="1:2" ht="33">
      <c r="A50" s="208" t="s">
        <v>562</v>
      </c>
      <c r="B50" s="209"/>
    </row>
    <row r="51" spans="1:2" ht="49.5">
      <c r="A51" s="208" t="s">
        <v>645</v>
      </c>
      <c r="B51" s="171" t="s">
        <v>1017</v>
      </c>
    </row>
    <row r="52" spans="1:2" ht="115.5">
      <c r="A52" s="208" t="s">
        <v>642</v>
      </c>
      <c r="B52" s="171" t="s">
        <v>1016</v>
      </c>
    </row>
    <row r="53" spans="1:2" ht="33">
      <c r="A53" s="208" t="s">
        <v>539</v>
      </c>
      <c r="B53" s="209"/>
    </row>
    <row r="54" spans="1:2" ht="49.5">
      <c r="A54" s="208" t="s">
        <v>538</v>
      </c>
      <c r="B54" s="171" t="s">
        <v>1015</v>
      </c>
    </row>
    <row r="55" spans="1:2" ht="17.25" thickBot="1">
      <c r="A55" s="207"/>
      <c r="B55" s="206"/>
    </row>
    <row r="56" spans="1:2">
      <c r="A56" s="797"/>
      <c r="B56" s="797"/>
    </row>
    <row r="57" spans="1:2" ht="21">
      <c r="A57" s="810" t="s">
        <v>282</v>
      </c>
      <c r="B57" s="810"/>
    </row>
    <row r="58" spans="1:2" ht="21">
      <c r="A58" s="810" t="s">
        <v>281</v>
      </c>
      <c r="B58" s="810"/>
    </row>
    <row r="59" spans="1:2" ht="21">
      <c r="A59" s="811" t="s">
        <v>550</v>
      </c>
      <c r="B59" s="811"/>
    </row>
    <row r="60" spans="1:2" ht="17.25" thickBot="1">
      <c r="A60" s="812" t="s">
        <v>486</v>
      </c>
      <c r="B60" s="812"/>
    </row>
    <row r="61" spans="1:2" ht="17.25" thickBot="1">
      <c r="A61" s="813" t="s">
        <v>549</v>
      </c>
      <c r="B61" s="814"/>
    </row>
    <row r="62" spans="1:2">
      <c r="A62" s="185" t="s">
        <v>1004</v>
      </c>
      <c r="B62" s="211"/>
    </row>
    <row r="63" spans="1:2">
      <c r="A63" s="180" t="s">
        <v>547</v>
      </c>
      <c r="B63" s="210"/>
    </row>
    <row r="64" spans="1:2">
      <c r="A64" s="180" t="s">
        <v>621</v>
      </c>
      <c r="B64" s="210"/>
    </row>
    <row r="65" spans="1:2" ht="33">
      <c r="A65" s="208" t="s">
        <v>545</v>
      </c>
      <c r="B65" s="209"/>
    </row>
    <row r="66" spans="1:2" ht="82.5">
      <c r="A66" s="208" t="s">
        <v>570</v>
      </c>
      <c r="B66" s="171" t="s">
        <v>1014</v>
      </c>
    </row>
    <row r="67" spans="1:2" ht="17.25" thickBot="1">
      <c r="A67" s="207"/>
      <c r="B67" s="206"/>
    </row>
    <row r="68" spans="1:2">
      <c r="A68" s="797"/>
      <c r="B68" s="797"/>
    </row>
    <row r="69" spans="1:2" ht="21">
      <c r="A69" s="810" t="s">
        <v>282</v>
      </c>
      <c r="B69" s="810"/>
    </row>
    <row r="70" spans="1:2" ht="21">
      <c r="A70" s="810" t="s">
        <v>281</v>
      </c>
      <c r="B70" s="810"/>
    </row>
    <row r="71" spans="1:2" ht="21">
      <c r="A71" s="811" t="s">
        <v>550</v>
      </c>
      <c r="B71" s="811"/>
    </row>
    <row r="72" spans="1:2" ht="17.25" thickBot="1">
      <c r="A72" s="812" t="s">
        <v>486</v>
      </c>
      <c r="B72" s="812"/>
    </row>
    <row r="73" spans="1:2" ht="17.25" thickBot="1">
      <c r="A73" s="813" t="s">
        <v>549</v>
      </c>
      <c r="B73" s="814"/>
    </row>
    <row r="74" spans="1:2">
      <c r="A74" s="185" t="s">
        <v>1004</v>
      </c>
      <c r="B74" s="211"/>
    </row>
    <row r="75" spans="1:2">
      <c r="A75" s="180" t="s">
        <v>547</v>
      </c>
      <c r="B75" s="210"/>
    </row>
    <row r="76" spans="1:2">
      <c r="A76" s="180" t="s">
        <v>588</v>
      </c>
      <c r="B76" s="210"/>
    </row>
    <row r="77" spans="1:2" ht="33">
      <c r="A77" s="208" t="s">
        <v>545</v>
      </c>
      <c r="B77" s="209"/>
    </row>
    <row r="78" spans="1:2" ht="49.5">
      <c r="A78" s="208" t="s">
        <v>572</v>
      </c>
      <c r="B78" s="171" t="s">
        <v>1013</v>
      </c>
    </row>
    <row r="79" spans="1:2" ht="115.5">
      <c r="A79" s="208" t="s">
        <v>570</v>
      </c>
      <c r="B79" s="171" t="s">
        <v>1012</v>
      </c>
    </row>
    <row r="80" spans="1:2" ht="17.25" thickBot="1">
      <c r="A80" s="207"/>
      <c r="B80" s="206"/>
    </row>
    <row r="81" spans="1:2">
      <c r="A81" s="797"/>
      <c r="B81" s="797"/>
    </row>
    <row r="82" spans="1:2" ht="21">
      <c r="A82" s="810" t="s">
        <v>282</v>
      </c>
      <c r="B82" s="810"/>
    </row>
    <row r="83" spans="1:2" ht="21">
      <c r="A83" s="810" t="s">
        <v>281</v>
      </c>
      <c r="B83" s="810"/>
    </row>
    <row r="84" spans="1:2" ht="21">
      <c r="A84" s="811" t="s">
        <v>550</v>
      </c>
      <c r="B84" s="811"/>
    </row>
    <row r="85" spans="1:2" ht="17.25" thickBot="1">
      <c r="A85" s="812" t="s">
        <v>486</v>
      </c>
      <c r="B85" s="812"/>
    </row>
    <row r="86" spans="1:2" ht="17.25" thickBot="1">
      <c r="A86" s="813" t="s">
        <v>549</v>
      </c>
      <c r="B86" s="814"/>
    </row>
    <row r="87" spans="1:2">
      <c r="A87" s="185" t="s">
        <v>1004</v>
      </c>
      <c r="B87" s="211"/>
    </row>
    <row r="88" spans="1:2">
      <c r="A88" s="180" t="s">
        <v>547</v>
      </c>
      <c r="B88" s="210"/>
    </row>
    <row r="89" spans="1:2">
      <c r="A89" s="180" t="s">
        <v>581</v>
      </c>
      <c r="B89" s="210"/>
    </row>
    <row r="90" spans="1:2" ht="33">
      <c r="A90" s="208" t="s">
        <v>545</v>
      </c>
      <c r="B90" s="209"/>
    </row>
    <row r="91" spans="1:2" ht="82.5">
      <c r="A91" s="208" t="s">
        <v>580</v>
      </c>
      <c r="B91" s="171" t="s">
        <v>1011</v>
      </c>
    </row>
    <row r="92" spans="1:2" ht="33">
      <c r="A92" s="208" t="s">
        <v>578</v>
      </c>
      <c r="B92" s="171" t="s">
        <v>1010</v>
      </c>
    </row>
    <row r="93" spans="1:2" ht="33">
      <c r="A93" s="208" t="s">
        <v>576</v>
      </c>
      <c r="B93" s="171" t="s">
        <v>575</v>
      </c>
    </row>
    <row r="94" spans="1:2" ht="115.5">
      <c r="A94" s="208" t="s">
        <v>574</v>
      </c>
      <c r="B94" s="171" t="s">
        <v>1009</v>
      </c>
    </row>
    <row r="95" spans="1:2" ht="33">
      <c r="A95" s="208" t="s">
        <v>572</v>
      </c>
      <c r="B95" s="171" t="s">
        <v>1008</v>
      </c>
    </row>
    <row r="96" spans="1:2" ht="33">
      <c r="A96" s="208" t="s">
        <v>570</v>
      </c>
      <c r="B96" s="171" t="s">
        <v>1007</v>
      </c>
    </row>
    <row r="97" spans="1:2" ht="33">
      <c r="A97" s="208" t="s">
        <v>542</v>
      </c>
      <c r="B97" s="209"/>
    </row>
    <row r="98" spans="1:2" ht="33">
      <c r="A98" s="208" t="s">
        <v>565</v>
      </c>
      <c r="B98" s="171" t="s">
        <v>1006</v>
      </c>
    </row>
    <row r="99" spans="1:2" ht="66">
      <c r="A99" s="208" t="s">
        <v>536</v>
      </c>
      <c r="B99" s="209"/>
    </row>
    <row r="100" spans="1:2" ht="82.5">
      <c r="A100" s="208" t="s">
        <v>553</v>
      </c>
      <c r="B100" s="171" t="s">
        <v>1005</v>
      </c>
    </row>
    <row r="101" spans="1:2" ht="17.25" thickBot="1">
      <c r="A101" s="207"/>
      <c r="B101" s="206"/>
    </row>
    <row r="102" spans="1:2">
      <c r="A102" s="797"/>
      <c r="B102" s="797"/>
    </row>
    <row r="103" spans="1:2" ht="21">
      <c r="A103" s="810" t="s">
        <v>282</v>
      </c>
      <c r="B103" s="810"/>
    </row>
    <row r="104" spans="1:2" ht="21">
      <c r="A104" s="810" t="s">
        <v>281</v>
      </c>
      <c r="B104" s="810"/>
    </row>
    <row r="105" spans="1:2" ht="21">
      <c r="A105" s="811" t="s">
        <v>550</v>
      </c>
      <c r="B105" s="811"/>
    </row>
    <row r="106" spans="1:2" ht="17.25" thickBot="1">
      <c r="A106" s="812" t="s">
        <v>486</v>
      </c>
      <c r="B106" s="812"/>
    </row>
    <row r="107" spans="1:2" ht="17.25" thickBot="1">
      <c r="A107" s="813" t="s">
        <v>549</v>
      </c>
      <c r="B107" s="814"/>
    </row>
    <row r="108" spans="1:2">
      <c r="A108" s="185" t="s">
        <v>1004</v>
      </c>
      <c r="B108" s="211"/>
    </row>
    <row r="109" spans="1:2">
      <c r="A109" s="180" t="s">
        <v>547</v>
      </c>
      <c r="B109" s="210"/>
    </row>
    <row r="110" spans="1:2">
      <c r="A110" s="180" t="s">
        <v>546</v>
      </c>
      <c r="B110" s="210"/>
    </row>
    <row r="111" spans="1:2" ht="33">
      <c r="A111" s="208" t="s">
        <v>545</v>
      </c>
      <c r="B111" s="209"/>
    </row>
    <row r="112" spans="1:2" ht="148.5">
      <c r="A112" s="208" t="s">
        <v>544</v>
      </c>
      <c r="B112" s="171" t="s">
        <v>1003</v>
      </c>
    </row>
    <row r="113" spans="1:2" ht="33">
      <c r="A113" s="208" t="s">
        <v>542</v>
      </c>
      <c r="B113" s="209"/>
    </row>
    <row r="114" spans="1:2" ht="49.5">
      <c r="A114" s="208" t="s">
        <v>541</v>
      </c>
      <c r="B114" s="171" t="s">
        <v>1002</v>
      </c>
    </row>
    <row r="115" spans="1:2" ht="33">
      <c r="A115" s="208" t="s">
        <v>539</v>
      </c>
      <c r="B115" s="209"/>
    </row>
    <row r="116" spans="1:2" ht="49.5">
      <c r="A116" s="208" t="s">
        <v>538</v>
      </c>
      <c r="B116" s="171" t="s">
        <v>1001</v>
      </c>
    </row>
    <row r="117" spans="1:2" ht="17.25" thickBot="1">
      <c r="A117" s="207"/>
      <c r="B117" s="206"/>
    </row>
    <row r="118" spans="1:2">
      <c r="A118" s="797"/>
      <c r="B118" s="797"/>
    </row>
  </sheetData>
  <mergeCells count="36">
    <mergeCell ref="A1:B1"/>
    <mergeCell ref="A2:B2"/>
    <mergeCell ref="A3:B3"/>
    <mergeCell ref="A4:B4"/>
    <mergeCell ref="A5:B5"/>
    <mergeCell ref="A24:B24"/>
    <mergeCell ref="A25:B25"/>
    <mergeCell ref="A26:B26"/>
    <mergeCell ref="A27:B27"/>
    <mergeCell ref="A28:B28"/>
    <mergeCell ref="A29:B29"/>
    <mergeCell ref="A56:B56"/>
    <mergeCell ref="A57:B57"/>
    <mergeCell ref="A58:B58"/>
    <mergeCell ref="A59:B59"/>
    <mergeCell ref="A60:B60"/>
    <mergeCell ref="A61:B61"/>
    <mergeCell ref="A68:B68"/>
    <mergeCell ref="A69:B69"/>
    <mergeCell ref="A70:B70"/>
    <mergeCell ref="A71:B71"/>
    <mergeCell ref="A72:B72"/>
    <mergeCell ref="A73:B73"/>
    <mergeCell ref="A81:B81"/>
    <mergeCell ref="A82:B82"/>
    <mergeCell ref="A83:B83"/>
    <mergeCell ref="A84:B84"/>
    <mergeCell ref="A85:B85"/>
    <mergeCell ref="A86:B86"/>
    <mergeCell ref="A102:B102"/>
    <mergeCell ref="A118:B118"/>
    <mergeCell ref="A103:B103"/>
    <mergeCell ref="A104:B104"/>
    <mergeCell ref="A105:B105"/>
    <mergeCell ref="A106:B106"/>
    <mergeCell ref="A107:B107"/>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24" max="16383" man="1"/>
    <brk id="56" max="16383" man="1"/>
    <brk id="68" max="16383" man="1"/>
    <brk id="81" max="16383" man="1"/>
    <brk id="102" max="16383" man="1"/>
  </rowBreak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C71C8-0222-420F-9C23-84E6B6363728}">
  <dimension ref="A1:D17"/>
  <sheetViews>
    <sheetView workbookViewId="0">
      <selection sqref="A1:C1"/>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723</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328</v>
      </c>
      <c r="D7" s="203">
        <v>0</v>
      </c>
    </row>
    <row r="8" spans="1:4">
      <c r="A8" s="202">
        <v>338554</v>
      </c>
      <c r="B8" s="177">
        <v>223860</v>
      </c>
      <c r="C8" s="201" t="s">
        <v>732</v>
      </c>
      <c r="D8" s="200">
        <v>144845</v>
      </c>
    </row>
    <row r="9" spans="1:4">
      <c r="A9" s="202">
        <v>338554</v>
      </c>
      <c r="B9" s="177">
        <v>223860</v>
      </c>
      <c r="C9" s="201" t="s">
        <v>731</v>
      </c>
      <c r="D9" s="200">
        <v>144845</v>
      </c>
    </row>
    <row r="10" spans="1:4">
      <c r="A10" s="199">
        <v>338554</v>
      </c>
      <c r="B10" s="172">
        <v>223860</v>
      </c>
      <c r="C10" s="174" t="s">
        <v>727</v>
      </c>
      <c r="D10" s="198">
        <v>144845</v>
      </c>
    </row>
    <row r="11" spans="1:4">
      <c r="A11" s="199">
        <v>121</v>
      </c>
      <c r="B11" s="172">
        <v>787</v>
      </c>
      <c r="C11" s="174" t="s">
        <v>481</v>
      </c>
      <c r="D11" s="198">
        <v>287</v>
      </c>
    </row>
    <row r="12" spans="1:4">
      <c r="A12" s="199">
        <v>121</v>
      </c>
      <c r="B12" s="172">
        <v>787</v>
      </c>
      <c r="C12" s="174" t="s">
        <v>496</v>
      </c>
      <c r="D12" s="198">
        <v>287</v>
      </c>
    </row>
    <row r="13" spans="1:4">
      <c r="A13" s="199">
        <v>336715</v>
      </c>
      <c r="B13" s="172">
        <v>211463</v>
      </c>
      <c r="C13" s="174" t="s">
        <v>476</v>
      </c>
      <c r="D13" s="198">
        <v>132948</v>
      </c>
    </row>
    <row r="14" spans="1:4">
      <c r="A14" s="199">
        <v>336715</v>
      </c>
      <c r="B14" s="172">
        <v>211463</v>
      </c>
      <c r="C14" s="174" t="s">
        <v>475</v>
      </c>
      <c r="D14" s="198">
        <v>132948</v>
      </c>
    </row>
    <row r="15" spans="1:4">
      <c r="A15" s="199">
        <v>1719</v>
      </c>
      <c r="B15" s="172">
        <v>11610</v>
      </c>
      <c r="C15" s="174" t="s">
        <v>473</v>
      </c>
      <c r="D15" s="198">
        <v>11610</v>
      </c>
    </row>
    <row r="16" spans="1:4">
      <c r="A16" s="199">
        <v>1719</v>
      </c>
      <c r="B16" s="172">
        <v>11590</v>
      </c>
      <c r="C16" s="174" t="s">
        <v>524</v>
      </c>
      <c r="D16" s="198">
        <v>11590</v>
      </c>
    </row>
    <row r="17" spans="1:4" ht="17.25" thickBot="1">
      <c r="A17" s="197">
        <v>0</v>
      </c>
      <c r="B17" s="167">
        <v>20</v>
      </c>
      <c r="C17" s="169" t="s">
        <v>472</v>
      </c>
      <c r="D17" s="196">
        <v>20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1EF53-2D0F-44CB-8A17-CB4495A19308}">
  <dimension ref="A1:B17"/>
  <sheetViews>
    <sheetView workbookViewId="0">
      <selection activeCell="G18" sqref="G18"/>
    </sheetView>
  </sheetViews>
  <sheetFormatPr defaultRowHeight="16.5"/>
  <cols>
    <col min="1" max="1" width="20.375" customWidth="1"/>
    <col min="2" max="2" width="60.5" customWidth="1"/>
  </cols>
  <sheetData>
    <row r="1" spans="1:2" ht="21">
      <c r="A1" s="810" t="s">
        <v>282</v>
      </c>
      <c r="B1" s="810"/>
    </row>
    <row r="2" spans="1:2" ht="21">
      <c r="A2" s="810" t="s">
        <v>281</v>
      </c>
      <c r="B2" s="810"/>
    </row>
    <row r="3" spans="1:2" ht="21">
      <c r="A3" s="811" t="s">
        <v>746</v>
      </c>
      <c r="B3" s="811"/>
    </row>
    <row r="4" spans="1:2" ht="17.25" thickBot="1">
      <c r="A4" s="812" t="s">
        <v>172</v>
      </c>
      <c r="B4" s="812"/>
    </row>
    <row r="5" spans="1:2" ht="17.25" thickBot="1">
      <c r="A5" s="813" t="s">
        <v>549</v>
      </c>
      <c r="B5" s="814"/>
    </row>
    <row r="6" spans="1:2">
      <c r="A6" s="185" t="s">
        <v>1004</v>
      </c>
      <c r="B6" s="211"/>
    </row>
    <row r="7" spans="1:2" ht="33">
      <c r="A7" s="180" t="s">
        <v>856</v>
      </c>
      <c r="B7" s="210"/>
    </row>
    <row r="8" spans="1:2">
      <c r="A8" s="180" t="s">
        <v>794</v>
      </c>
      <c r="B8" s="210"/>
    </row>
    <row r="9" spans="1:2" ht="33">
      <c r="A9" s="208" t="s">
        <v>855</v>
      </c>
      <c r="B9" s="209"/>
    </row>
    <row r="10" spans="1:2" ht="49.5">
      <c r="A10" s="208" t="s">
        <v>854</v>
      </c>
      <c r="B10" s="171" t="s">
        <v>1045</v>
      </c>
    </row>
    <row r="11" spans="1:2" ht="33">
      <c r="A11" s="208" t="s">
        <v>848</v>
      </c>
      <c r="B11" s="209"/>
    </row>
    <row r="12" spans="1:2" ht="49.5">
      <c r="A12" s="208" t="s">
        <v>847</v>
      </c>
      <c r="B12" s="171" t="s">
        <v>1044</v>
      </c>
    </row>
    <row r="13" spans="1:2" ht="33">
      <c r="A13" s="208" t="s">
        <v>845</v>
      </c>
      <c r="B13" s="209"/>
    </row>
    <row r="14" spans="1:2" ht="33">
      <c r="A14" s="208" t="s">
        <v>844</v>
      </c>
      <c r="B14" s="171" t="s">
        <v>1043</v>
      </c>
    </row>
    <row r="15" spans="1:2" ht="33">
      <c r="A15" s="208" t="s">
        <v>842</v>
      </c>
      <c r="B15" s="171" t="s">
        <v>1042</v>
      </c>
    </row>
    <row r="16" spans="1:2" ht="17.25" thickBot="1">
      <c r="A16" s="207"/>
      <c r="B16" s="206"/>
    </row>
    <row r="17" spans="1:2">
      <c r="A17" s="797"/>
      <c r="B17" s="797"/>
    </row>
  </sheetData>
  <mergeCells count="6">
    <mergeCell ref="A17:B17"/>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C0014-5BFA-41C3-870B-CE4D9C35F969}">
  <dimension ref="A1:D121"/>
  <sheetViews>
    <sheetView workbookViewId="0">
      <selection activeCell="I30" sqref="I30"/>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487</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333</v>
      </c>
      <c r="D7" s="203">
        <v>0</v>
      </c>
    </row>
    <row r="8" spans="1:4">
      <c r="A8" s="202">
        <v>167871</v>
      </c>
      <c r="B8" s="177">
        <v>169279</v>
      </c>
      <c r="C8" s="201" t="s">
        <v>533</v>
      </c>
      <c r="D8" s="200">
        <v>274455</v>
      </c>
    </row>
    <row r="9" spans="1:4">
      <c r="A9" s="202">
        <v>110936</v>
      </c>
      <c r="B9" s="177">
        <v>92011</v>
      </c>
      <c r="C9" s="201" t="s">
        <v>526</v>
      </c>
      <c r="D9" s="200">
        <v>138090</v>
      </c>
    </row>
    <row r="10" spans="1:4">
      <c r="A10" s="199">
        <v>110936</v>
      </c>
      <c r="B10" s="172">
        <v>92011</v>
      </c>
      <c r="C10" s="174" t="s">
        <v>532</v>
      </c>
      <c r="D10" s="198">
        <v>138090</v>
      </c>
    </row>
    <row r="11" spans="1:4">
      <c r="A11" s="199">
        <v>56454</v>
      </c>
      <c r="B11" s="172">
        <v>65724</v>
      </c>
      <c r="C11" s="174" t="s">
        <v>481</v>
      </c>
      <c r="D11" s="198">
        <v>84172</v>
      </c>
    </row>
    <row r="12" spans="1:4">
      <c r="A12" s="199">
        <v>6606</v>
      </c>
      <c r="B12" s="172">
        <v>6880</v>
      </c>
      <c r="C12" s="174" t="s">
        <v>500</v>
      </c>
      <c r="D12" s="198">
        <v>6880</v>
      </c>
    </row>
    <row r="13" spans="1:4">
      <c r="A13" s="199">
        <v>13</v>
      </c>
      <c r="B13" s="172">
        <v>0</v>
      </c>
      <c r="C13" s="174" t="s">
        <v>499</v>
      </c>
      <c r="D13" s="198">
        <v>0</v>
      </c>
    </row>
    <row r="14" spans="1:4">
      <c r="A14" s="199">
        <v>0</v>
      </c>
      <c r="B14" s="172">
        <v>10</v>
      </c>
      <c r="C14" s="174" t="s">
        <v>480</v>
      </c>
      <c r="D14" s="198">
        <v>0</v>
      </c>
    </row>
    <row r="15" spans="1:4">
      <c r="A15" s="199">
        <v>441</v>
      </c>
      <c r="B15" s="172">
        <v>236</v>
      </c>
      <c r="C15" s="174" t="s">
        <v>497</v>
      </c>
      <c r="D15" s="198">
        <v>236</v>
      </c>
    </row>
    <row r="16" spans="1:4">
      <c r="A16" s="199">
        <v>49381</v>
      </c>
      <c r="B16" s="172">
        <v>58592</v>
      </c>
      <c r="C16" s="174" t="s">
        <v>479</v>
      </c>
      <c r="D16" s="198">
        <v>77050</v>
      </c>
    </row>
    <row r="17" spans="1:4">
      <c r="A17" s="199">
        <v>13</v>
      </c>
      <c r="B17" s="172">
        <v>6</v>
      </c>
      <c r="C17" s="174" t="s">
        <v>495</v>
      </c>
      <c r="D17" s="198">
        <v>6</v>
      </c>
    </row>
    <row r="18" spans="1:4">
      <c r="A18" s="199">
        <v>2</v>
      </c>
      <c r="B18" s="172">
        <v>0</v>
      </c>
      <c r="C18" s="174" t="s">
        <v>478</v>
      </c>
      <c r="D18" s="198">
        <v>0</v>
      </c>
    </row>
    <row r="19" spans="1:4">
      <c r="A19" s="199">
        <v>2</v>
      </c>
      <c r="B19" s="172">
        <v>0</v>
      </c>
      <c r="C19" s="174" t="s">
        <v>477</v>
      </c>
      <c r="D19" s="198">
        <v>0</v>
      </c>
    </row>
    <row r="20" spans="1:4">
      <c r="A20" s="199">
        <v>54027</v>
      </c>
      <c r="B20" s="172">
        <v>25987</v>
      </c>
      <c r="C20" s="174" t="s">
        <v>476</v>
      </c>
      <c r="D20" s="198">
        <v>53618</v>
      </c>
    </row>
    <row r="21" spans="1:4">
      <c r="A21" s="199">
        <v>54027</v>
      </c>
      <c r="B21" s="172">
        <v>25987</v>
      </c>
      <c r="C21" s="174" t="s">
        <v>475</v>
      </c>
      <c r="D21" s="198">
        <v>53618</v>
      </c>
    </row>
    <row r="22" spans="1:4">
      <c r="A22" s="199">
        <v>454</v>
      </c>
      <c r="B22" s="172">
        <v>300</v>
      </c>
      <c r="C22" s="174" t="s">
        <v>473</v>
      </c>
      <c r="D22" s="198">
        <v>300</v>
      </c>
    </row>
    <row r="23" spans="1:4" ht="17.25" thickBot="1">
      <c r="A23" s="197">
        <v>454</v>
      </c>
      <c r="B23" s="167">
        <v>300</v>
      </c>
      <c r="C23" s="169" t="s">
        <v>472</v>
      </c>
      <c r="D23" s="196">
        <v>300</v>
      </c>
    </row>
    <row r="24" spans="1:4" ht="21">
      <c r="A24" s="45"/>
      <c r="B24" s="810" t="s">
        <v>282</v>
      </c>
      <c r="C24" s="810"/>
      <c r="D24" s="145"/>
    </row>
    <row r="25" spans="1:4" ht="21">
      <c r="A25" s="45"/>
      <c r="B25" s="810" t="s">
        <v>281</v>
      </c>
      <c r="C25" s="810"/>
      <c r="D25" s="145"/>
    </row>
    <row r="26" spans="1:4" ht="21">
      <c r="A26" s="45"/>
      <c r="B26" s="811" t="s">
        <v>487</v>
      </c>
      <c r="C26" s="811"/>
      <c r="D26" s="144"/>
    </row>
    <row r="27" spans="1:4" ht="17.25" thickBot="1">
      <c r="A27" s="195"/>
      <c r="B27" s="812" t="s">
        <v>486</v>
      </c>
      <c r="C27" s="812"/>
      <c r="D27" s="188" t="s">
        <v>485</v>
      </c>
    </row>
    <row r="28" spans="1:4">
      <c r="A28" s="798" t="s">
        <v>170</v>
      </c>
      <c r="B28" s="800" t="s">
        <v>167</v>
      </c>
      <c r="C28" s="800" t="s">
        <v>484</v>
      </c>
      <c r="D28" s="805" t="s">
        <v>168</v>
      </c>
    </row>
    <row r="29" spans="1:4" ht="17.25" thickBot="1">
      <c r="A29" s="807"/>
      <c r="B29" s="808"/>
      <c r="C29" s="808"/>
      <c r="D29" s="809"/>
    </row>
    <row r="30" spans="1:4">
      <c r="A30" s="205">
        <v>0</v>
      </c>
      <c r="B30" s="182">
        <v>0</v>
      </c>
      <c r="C30" s="204" t="s">
        <v>333</v>
      </c>
      <c r="D30" s="203">
        <v>0</v>
      </c>
    </row>
    <row r="31" spans="1:4">
      <c r="A31" s="202">
        <v>56934</v>
      </c>
      <c r="B31" s="177">
        <v>77268</v>
      </c>
      <c r="C31" s="201" t="s">
        <v>483</v>
      </c>
      <c r="D31" s="200">
        <v>136365</v>
      </c>
    </row>
    <row r="32" spans="1:4">
      <c r="A32" s="199">
        <v>17091</v>
      </c>
      <c r="B32" s="172">
        <v>25018</v>
      </c>
      <c r="C32" s="174" t="s">
        <v>522</v>
      </c>
      <c r="D32" s="198">
        <v>24222</v>
      </c>
    </row>
    <row r="33" spans="1:4">
      <c r="A33" s="199">
        <v>14252</v>
      </c>
      <c r="B33" s="172">
        <v>14166</v>
      </c>
      <c r="C33" s="174" t="s">
        <v>513</v>
      </c>
      <c r="D33" s="198">
        <v>14262</v>
      </c>
    </row>
    <row r="34" spans="1:4">
      <c r="A34" s="199">
        <v>7738</v>
      </c>
      <c r="B34" s="172">
        <v>8269</v>
      </c>
      <c r="C34" s="174" t="s">
        <v>521</v>
      </c>
      <c r="D34" s="198">
        <v>8269</v>
      </c>
    </row>
    <row r="35" spans="1:4">
      <c r="A35" s="199">
        <v>1753</v>
      </c>
      <c r="B35" s="172">
        <v>1690</v>
      </c>
      <c r="C35" s="174" t="s">
        <v>511</v>
      </c>
      <c r="D35" s="198">
        <v>1690</v>
      </c>
    </row>
    <row r="36" spans="1:4">
      <c r="A36" s="199">
        <v>1780</v>
      </c>
      <c r="B36" s="172">
        <v>1876</v>
      </c>
      <c r="C36" s="174" t="s">
        <v>510</v>
      </c>
      <c r="D36" s="198">
        <v>1876</v>
      </c>
    </row>
    <row r="37" spans="1:4">
      <c r="A37" s="199">
        <v>1872</v>
      </c>
      <c r="B37" s="172">
        <v>820</v>
      </c>
      <c r="C37" s="174" t="s">
        <v>509</v>
      </c>
      <c r="D37" s="198">
        <v>878</v>
      </c>
    </row>
    <row r="38" spans="1:4">
      <c r="A38" s="199">
        <v>1109</v>
      </c>
      <c r="B38" s="172">
        <v>1511</v>
      </c>
      <c r="C38" s="174" t="s">
        <v>508</v>
      </c>
      <c r="D38" s="198">
        <v>1549</v>
      </c>
    </row>
    <row r="39" spans="1:4">
      <c r="A39" s="199">
        <v>1441</v>
      </c>
      <c r="B39" s="172">
        <v>2033</v>
      </c>
      <c r="C39" s="174" t="s">
        <v>481</v>
      </c>
      <c r="D39" s="198">
        <v>2063</v>
      </c>
    </row>
    <row r="40" spans="1:4">
      <c r="A40" s="199">
        <v>56</v>
      </c>
      <c r="B40" s="172">
        <v>237</v>
      </c>
      <c r="C40" s="174" t="s">
        <v>500</v>
      </c>
      <c r="D40" s="198">
        <v>237</v>
      </c>
    </row>
    <row r="41" spans="1:4">
      <c r="A41" s="199">
        <v>41</v>
      </c>
      <c r="B41" s="172">
        <v>82</v>
      </c>
      <c r="C41" s="174" t="s">
        <v>499</v>
      </c>
      <c r="D41" s="198">
        <v>82</v>
      </c>
    </row>
    <row r="42" spans="1:4">
      <c r="A42" s="199">
        <v>0</v>
      </c>
      <c r="B42" s="172">
        <v>1</v>
      </c>
      <c r="C42" s="174" t="s">
        <v>480</v>
      </c>
      <c r="D42" s="198">
        <v>0</v>
      </c>
    </row>
    <row r="43" spans="1:4">
      <c r="A43" s="199">
        <v>0</v>
      </c>
      <c r="B43" s="172">
        <v>20</v>
      </c>
      <c r="C43" s="174" t="s">
        <v>502</v>
      </c>
      <c r="D43" s="198">
        <v>20</v>
      </c>
    </row>
    <row r="44" spans="1:4">
      <c r="A44" s="199">
        <v>206</v>
      </c>
      <c r="B44" s="172">
        <v>275</v>
      </c>
      <c r="C44" s="174" t="s">
        <v>498</v>
      </c>
      <c r="D44" s="198">
        <v>232</v>
      </c>
    </row>
    <row r="45" spans="1:4">
      <c r="A45" s="199">
        <v>25</v>
      </c>
      <c r="B45" s="172">
        <v>74</v>
      </c>
      <c r="C45" s="174" t="s">
        <v>497</v>
      </c>
      <c r="D45" s="198">
        <v>83</v>
      </c>
    </row>
    <row r="46" spans="1:4">
      <c r="A46" s="199">
        <v>1011</v>
      </c>
      <c r="B46" s="172">
        <v>1329</v>
      </c>
      <c r="C46" s="174" t="s">
        <v>496</v>
      </c>
      <c r="D46" s="198">
        <v>1394</v>
      </c>
    </row>
    <row r="47" spans="1:4">
      <c r="A47" s="199">
        <v>102</v>
      </c>
      <c r="B47" s="172">
        <v>15</v>
      </c>
      <c r="C47" s="174" t="s">
        <v>479</v>
      </c>
      <c r="D47" s="198">
        <v>15</v>
      </c>
    </row>
    <row r="48" spans="1:4">
      <c r="A48" s="199">
        <v>300</v>
      </c>
      <c r="B48" s="172">
        <v>669</v>
      </c>
      <c r="C48" s="174" t="s">
        <v>478</v>
      </c>
      <c r="D48" s="198">
        <v>668</v>
      </c>
    </row>
    <row r="49" spans="1:4">
      <c r="A49" s="199">
        <v>116</v>
      </c>
      <c r="B49" s="172">
        <v>259</v>
      </c>
      <c r="C49" s="174" t="s">
        <v>494</v>
      </c>
      <c r="D49" s="198">
        <v>258</v>
      </c>
    </row>
    <row r="50" spans="1:4">
      <c r="A50" s="199">
        <v>184</v>
      </c>
      <c r="B50" s="172">
        <v>410</v>
      </c>
      <c r="C50" s="174" t="s">
        <v>477</v>
      </c>
      <c r="D50" s="198">
        <v>410</v>
      </c>
    </row>
    <row r="51" spans="1:4">
      <c r="A51" s="199">
        <v>70</v>
      </c>
      <c r="B51" s="172">
        <v>6478</v>
      </c>
      <c r="C51" s="174" t="s">
        <v>493</v>
      </c>
      <c r="D51" s="198">
        <v>5586</v>
      </c>
    </row>
    <row r="52" spans="1:4">
      <c r="A52" s="199">
        <v>0</v>
      </c>
      <c r="B52" s="172">
        <v>0</v>
      </c>
      <c r="C52" s="174" t="s">
        <v>519</v>
      </c>
      <c r="D52" s="198">
        <v>20</v>
      </c>
    </row>
    <row r="53" spans="1:4">
      <c r="A53" s="199">
        <v>39</v>
      </c>
      <c r="B53" s="172">
        <v>49</v>
      </c>
      <c r="C53" s="174" t="s">
        <v>492</v>
      </c>
      <c r="D53" s="198">
        <v>49</v>
      </c>
    </row>
    <row r="54" spans="1:4">
      <c r="A54" s="199">
        <v>31</v>
      </c>
      <c r="B54" s="172">
        <v>6429</v>
      </c>
      <c r="C54" s="174" t="s">
        <v>505</v>
      </c>
      <c r="D54" s="198">
        <v>5517</v>
      </c>
    </row>
    <row r="55" spans="1:4">
      <c r="A55" s="199">
        <v>1019</v>
      </c>
      <c r="B55" s="172">
        <v>1672</v>
      </c>
      <c r="C55" s="174" t="s">
        <v>476</v>
      </c>
      <c r="D55" s="198">
        <v>1643</v>
      </c>
    </row>
    <row r="56" spans="1:4">
      <c r="A56" s="199">
        <v>1019</v>
      </c>
      <c r="B56" s="172">
        <v>1672</v>
      </c>
      <c r="C56" s="174" t="s">
        <v>475</v>
      </c>
      <c r="D56" s="198">
        <v>1643</v>
      </c>
    </row>
    <row r="57" spans="1:4">
      <c r="A57" s="199">
        <v>10</v>
      </c>
      <c r="B57" s="172">
        <v>0</v>
      </c>
      <c r="C57" s="174" t="s">
        <v>473</v>
      </c>
      <c r="D57" s="198">
        <v>0</v>
      </c>
    </row>
    <row r="58" spans="1:4" ht="17.25" thickBot="1">
      <c r="A58" s="197">
        <v>10</v>
      </c>
      <c r="B58" s="167">
        <v>0</v>
      </c>
      <c r="C58" s="169" t="s">
        <v>472</v>
      </c>
      <c r="D58" s="196">
        <v>0</v>
      </c>
    </row>
    <row r="59" spans="1:4" ht="21">
      <c r="A59" s="45"/>
      <c r="B59" s="810" t="s">
        <v>282</v>
      </c>
      <c r="C59" s="810"/>
      <c r="D59" s="145"/>
    </row>
    <row r="60" spans="1:4" ht="21">
      <c r="A60" s="45"/>
      <c r="B60" s="810" t="s">
        <v>281</v>
      </c>
      <c r="C60" s="810"/>
      <c r="D60" s="145"/>
    </row>
    <row r="61" spans="1:4" ht="21">
      <c r="A61" s="45"/>
      <c r="B61" s="811" t="s">
        <v>487</v>
      </c>
      <c r="C61" s="811"/>
      <c r="D61" s="144"/>
    </row>
    <row r="62" spans="1:4" ht="17.25" thickBot="1">
      <c r="A62" s="195"/>
      <c r="B62" s="812" t="s">
        <v>486</v>
      </c>
      <c r="C62" s="812"/>
      <c r="D62" s="188" t="s">
        <v>485</v>
      </c>
    </row>
    <row r="63" spans="1:4">
      <c r="A63" s="798" t="s">
        <v>170</v>
      </c>
      <c r="B63" s="800" t="s">
        <v>167</v>
      </c>
      <c r="C63" s="800" t="s">
        <v>484</v>
      </c>
      <c r="D63" s="805" t="s">
        <v>168</v>
      </c>
    </row>
    <row r="64" spans="1:4" ht="17.25" thickBot="1">
      <c r="A64" s="807"/>
      <c r="B64" s="808"/>
      <c r="C64" s="808"/>
      <c r="D64" s="809"/>
    </row>
    <row r="65" spans="1:4">
      <c r="A65" s="205">
        <v>0</v>
      </c>
      <c r="B65" s="182">
        <v>0</v>
      </c>
      <c r="C65" s="204" t="s">
        <v>333</v>
      </c>
      <c r="D65" s="203">
        <v>0</v>
      </c>
    </row>
    <row r="66" spans="1:4">
      <c r="A66" s="202">
        <v>0</v>
      </c>
      <c r="B66" s="177">
        <v>0</v>
      </c>
      <c r="C66" s="201" t="s">
        <v>483</v>
      </c>
      <c r="D66" s="200">
        <v>0</v>
      </c>
    </row>
    <row r="67" spans="1:4">
      <c r="A67" s="199">
        <v>5785</v>
      </c>
      <c r="B67" s="172">
        <v>5900</v>
      </c>
      <c r="C67" s="174" t="s">
        <v>514</v>
      </c>
      <c r="D67" s="198">
        <v>5900</v>
      </c>
    </row>
    <row r="68" spans="1:4">
      <c r="A68" s="199">
        <v>5785</v>
      </c>
      <c r="B68" s="172">
        <v>5900</v>
      </c>
      <c r="C68" s="174" t="s">
        <v>481</v>
      </c>
      <c r="D68" s="198">
        <v>5900</v>
      </c>
    </row>
    <row r="69" spans="1:4">
      <c r="A69" s="199">
        <v>5781</v>
      </c>
      <c r="B69" s="172">
        <v>5900</v>
      </c>
      <c r="C69" s="174" t="s">
        <v>496</v>
      </c>
      <c r="D69" s="198">
        <v>5900</v>
      </c>
    </row>
    <row r="70" spans="1:4" ht="17.25" thickBot="1">
      <c r="A70" s="197">
        <v>4</v>
      </c>
      <c r="B70" s="167">
        <v>0</v>
      </c>
      <c r="C70" s="169" t="s">
        <v>495</v>
      </c>
      <c r="D70" s="196">
        <v>0</v>
      </c>
    </row>
    <row r="71" spans="1:4" ht="21">
      <c r="A71" s="45"/>
      <c r="B71" s="810" t="s">
        <v>282</v>
      </c>
      <c r="C71" s="810"/>
      <c r="D71" s="145"/>
    </row>
    <row r="72" spans="1:4" ht="21">
      <c r="A72" s="45"/>
      <c r="B72" s="810" t="s">
        <v>281</v>
      </c>
      <c r="C72" s="810"/>
      <c r="D72" s="145"/>
    </row>
    <row r="73" spans="1:4" ht="21">
      <c r="A73" s="45"/>
      <c r="B73" s="811" t="s">
        <v>487</v>
      </c>
      <c r="C73" s="811"/>
      <c r="D73" s="144"/>
    </row>
    <row r="74" spans="1:4" ht="17.25" thickBot="1">
      <c r="A74" s="195"/>
      <c r="B74" s="812" t="s">
        <v>486</v>
      </c>
      <c r="C74" s="812"/>
      <c r="D74" s="188" t="s">
        <v>485</v>
      </c>
    </row>
    <row r="75" spans="1:4">
      <c r="A75" s="798" t="s">
        <v>170</v>
      </c>
      <c r="B75" s="800" t="s">
        <v>167</v>
      </c>
      <c r="C75" s="800" t="s">
        <v>484</v>
      </c>
      <c r="D75" s="805" t="s">
        <v>168</v>
      </c>
    </row>
    <row r="76" spans="1:4" ht="17.25" thickBot="1">
      <c r="A76" s="807"/>
      <c r="B76" s="808"/>
      <c r="C76" s="808"/>
      <c r="D76" s="809"/>
    </row>
    <row r="77" spans="1:4">
      <c r="A77" s="205">
        <v>0</v>
      </c>
      <c r="B77" s="182">
        <v>0</v>
      </c>
      <c r="C77" s="204" t="s">
        <v>333</v>
      </c>
      <c r="D77" s="203">
        <v>0</v>
      </c>
    </row>
    <row r="78" spans="1:4">
      <c r="A78" s="202">
        <v>0</v>
      </c>
      <c r="B78" s="177">
        <v>0</v>
      </c>
      <c r="C78" s="201" t="s">
        <v>483</v>
      </c>
      <c r="D78" s="200">
        <v>0</v>
      </c>
    </row>
    <row r="79" spans="1:4">
      <c r="A79" s="199">
        <v>4942</v>
      </c>
      <c r="B79" s="172">
        <v>6587</v>
      </c>
      <c r="C79" s="174" t="s">
        <v>503</v>
      </c>
      <c r="D79" s="198">
        <v>6587</v>
      </c>
    </row>
    <row r="80" spans="1:4">
      <c r="A80" s="199">
        <v>4942</v>
      </c>
      <c r="B80" s="172">
        <v>6567</v>
      </c>
      <c r="C80" s="174" t="s">
        <v>481</v>
      </c>
      <c r="D80" s="198">
        <v>6567</v>
      </c>
    </row>
    <row r="81" spans="1:4">
      <c r="A81" s="199">
        <v>22</v>
      </c>
      <c r="B81" s="172">
        <v>60</v>
      </c>
      <c r="C81" s="174" t="s">
        <v>497</v>
      </c>
      <c r="D81" s="198">
        <v>60</v>
      </c>
    </row>
    <row r="82" spans="1:4">
      <c r="A82" s="199">
        <v>4920</v>
      </c>
      <c r="B82" s="172">
        <v>6487</v>
      </c>
      <c r="C82" s="174" t="s">
        <v>496</v>
      </c>
      <c r="D82" s="198">
        <v>6487</v>
      </c>
    </row>
    <row r="83" spans="1:4">
      <c r="A83" s="199">
        <v>0</v>
      </c>
      <c r="B83" s="172">
        <v>20</v>
      </c>
      <c r="C83" s="174" t="s">
        <v>479</v>
      </c>
      <c r="D83" s="198">
        <v>20</v>
      </c>
    </row>
    <row r="84" spans="1:4">
      <c r="A84" s="199">
        <v>0</v>
      </c>
      <c r="B84" s="172">
        <v>20</v>
      </c>
      <c r="C84" s="174" t="s">
        <v>493</v>
      </c>
      <c r="D84" s="198">
        <v>20</v>
      </c>
    </row>
    <row r="85" spans="1:4" ht="17.25" thickBot="1">
      <c r="A85" s="197">
        <v>0</v>
      </c>
      <c r="B85" s="167">
        <v>20</v>
      </c>
      <c r="C85" s="169" t="s">
        <v>492</v>
      </c>
      <c r="D85" s="196">
        <v>20</v>
      </c>
    </row>
    <row r="86" spans="1:4" ht="21">
      <c r="A86" s="45"/>
      <c r="B86" s="810" t="s">
        <v>282</v>
      </c>
      <c r="C86" s="810"/>
      <c r="D86" s="145"/>
    </row>
    <row r="87" spans="1:4" ht="21">
      <c r="A87" s="45"/>
      <c r="B87" s="810" t="s">
        <v>281</v>
      </c>
      <c r="C87" s="810"/>
      <c r="D87" s="145"/>
    </row>
    <row r="88" spans="1:4" ht="21">
      <c r="A88" s="45"/>
      <c r="B88" s="811" t="s">
        <v>487</v>
      </c>
      <c r="C88" s="811"/>
      <c r="D88" s="144"/>
    </row>
    <row r="89" spans="1:4" ht="17.25" thickBot="1">
      <c r="A89" s="195"/>
      <c r="B89" s="812" t="s">
        <v>486</v>
      </c>
      <c r="C89" s="812"/>
      <c r="D89" s="188" t="s">
        <v>485</v>
      </c>
    </row>
    <row r="90" spans="1:4">
      <c r="A90" s="798" t="s">
        <v>170</v>
      </c>
      <c r="B90" s="800" t="s">
        <v>167</v>
      </c>
      <c r="C90" s="800" t="s">
        <v>484</v>
      </c>
      <c r="D90" s="805" t="s">
        <v>168</v>
      </c>
    </row>
    <row r="91" spans="1:4" ht="17.25" thickBot="1">
      <c r="A91" s="807"/>
      <c r="B91" s="808"/>
      <c r="C91" s="808"/>
      <c r="D91" s="809"/>
    </row>
    <row r="92" spans="1:4">
      <c r="A92" s="205">
        <v>0</v>
      </c>
      <c r="B92" s="182">
        <v>0</v>
      </c>
      <c r="C92" s="204" t="s">
        <v>333</v>
      </c>
      <c r="D92" s="203">
        <v>0</v>
      </c>
    </row>
    <row r="93" spans="1:4">
      <c r="A93" s="202">
        <v>0</v>
      </c>
      <c r="B93" s="177">
        <v>0</v>
      </c>
      <c r="C93" s="201" t="s">
        <v>483</v>
      </c>
      <c r="D93" s="200">
        <v>0</v>
      </c>
    </row>
    <row r="94" spans="1:4">
      <c r="A94" s="199">
        <v>4601</v>
      </c>
      <c r="B94" s="172">
        <v>6616</v>
      </c>
      <c r="C94" s="174" t="s">
        <v>501</v>
      </c>
      <c r="D94" s="198">
        <v>44855</v>
      </c>
    </row>
    <row r="95" spans="1:4">
      <c r="A95" s="199">
        <v>4601</v>
      </c>
      <c r="B95" s="172">
        <v>6605</v>
      </c>
      <c r="C95" s="174" t="s">
        <v>481</v>
      </c>
      <c r="D95" s="198">
        <v>6844</v>
      </c>
    </row>
    <row r="96" spans="1:4">
      <c r="A96" s="199">
        <v>1104</v>
      </c>
      <c r="B96" s="172">
        <v>1229</v>
      </c>
      <c r="C96" s="174" t="s">
        <v>500</v>
      </c>
      <c r="D96" s="198">
        <v>1310</v>
      </c>
    </row>
    <row r="97" spans="1:4">
      <c r="A97" s="199">
        <v>122</v>
      </c>
      <c r="B97" s="172">
        <v>86</v>
      </c>
      <c r="C97" s="174" t="s">
        <v>499</v>
      </c>
      <c r="D97" s="198">
        <v>94</v>
      </c>
    </row>
    <row r="98" spans="1:4">
      <c r="A98" s="199">
        <v>0</v>
      </c>
      <c r="B98" s="172">
        <v>10</v>
      </c>
      <c r="C98" s="174" t="s">
        <v>480</v>
      </c>
      <c r="D98" s="198">
        <v>10</v>
      </c>
    </row>
    <row r="99" spans="1:4">
      <c r="A99" s="199">
        <v>1795</v>
      </c>
      <c r="B99" s="172">
        <v>3410</v>
      </c>
      <c r="C99" s="174" t="s">
        <v>498</v>
      </c>
      <c r="D99" s="198">
        <v>3560</v>
      </c>
    </row>
    <row r="100" spans="1:4">
      <c r="A100" s="199">
        <v>37</v>
      </c>
      <c r="B100" s="172">
        <v>70</v>
      </c>
      <c r="C100" s="174" t="s">
        <v>497</v>
      </c>
      <c r="D100" s="198">
        <v>70</v>
      </c>
    </row>
    <row r="101" spans="1:4">
      <c r="A101" s="199">
        <v>1543</v>
      </c>
      <c r="B101" s="172">
        <v>1800</v>
      </c>
      <c r="C101" s="174" t="s">
        <v>496</v>
      </c>
      <c r="D101" s="198">
        <v>1800</v>
      </c>
    </row>
    <row r="102" spans="1:4">
      <c r="A102" s="199">
        <v>0</v>
      </c>
      <c r="B102" s="172">
        <v>11</v>
      </c>
      <c r="C102" s="174" t="s">
        <v>478</v>
      </c>
      <c r="D102" s="198">
        <v>11</v>
      </c>
    </row>
    <row r="103" spans="1:4">
      <c r="A103" s="199">
        <v>0</v>
      </c>
      <c r="B103" s="172">
        <v>11</v>
      </c>
      <c r="C103" s="174" t="s">
        <v>494</v>
      </c>
      <c r="D103" s="198">
        <v>11</v>
      </c>
    </row>
    <row r="104" spans="1:4" ht="33">
      <c r="A104" s="199">
        <v>0</v>
      </c>
      <c r="B104" s="172">
        <v>0</v>
      </c>
      <c r="C104" s="174" t="s">
        <v>471</v>
      </c>
      <c r="D104" s="198">
        <v>38000</v>
      </c>
    </row>
    <row r="105" spans="1:4">
      <c r="A105" s="199">
        <v>0</v>
      </c>
      <c r="B105" s="172">
        <v>0</v>
      </c>
      <c r="C105" s="174" t="s">
        <v>470</v>
      </c>
      <c r="D105" s="198">
        <v>15000</v>
      </c>
    </row>
    <row r="106" spans="1:4" ht="17.25" thickBot="1">
      <c r="A106" s="197">
        <v>0</v>
      </c>
      <c r="B106" s="167">
        <v>0</v>
      </c>
      <c r="C106" s="169" t="s">
        <v>491</v>
      </c>
      <c r="D106" s="196">
        <v>23000</v>
      </c>
    </row>
    <row r="107" spans="1:4" ht="21">
      <c r="A107" s="45"/>
      <c r="B107" s="810" t="s">
        <v>282</v>
      </c>
      <c r="C107" s="810"/>
      <c r="D107" s="145"/>
    </row>
    <row r="108" spans="1:4" ht="21">
      <c r="A108" s="45"/>
      <c r="B108" s="810" t="s">
        <v>281</v>
      </c>
      <c r="C108" s="810"/>
      <c r="D108" s="145"/>
    </row>
    <row r="109" spans="1:4" ht="21">
      <c r="A109" s="45"/>
      <c r="B109" s="811" t="s">
        <v>487</v>
      </c>
      <c r="C109" s="811"/>
      <c r="D109" s="144"/>
    </row>
    <row r="110" spans="1:4" ht="17.25" thickBot="1">
      <c r="A110" s="195"/>
      <c r="B110" s="812" t="s">
        <v>486</v>
      </c>
      <c r="C110" s="812"/>
      <c r="D110" s="188" t="s">
        <v>485</v>
      </c>
    </row>
    <row r="111" spans="1:4">
      <c r="A111" s="798" t="s">
        <v>170</v>
      </c>
      <c r="B111" s="800" t="s">
        <v>167</v>
      </c>
      <c r="C111" s="800" t="s">
        <v>484</v>
      </c>
      <c r="D111" s="805" t="s">
        <v>168</v>
      </c>
    </row>
    <row r="112" spans="1:4" ht="17.25" thickBot="1">
      <c r="A112" s="807"/>
      <c r="B112" s="808"/>
      <c r="C112" s="808"/>
      <c r="D112" s="809"/>
    </row>
    <row r="113" spans="1:4">
      <c r="A113" s="205">
        <v>0</v>
      </c>
      <c r="B113" s="182">
        <v>0</v>
      </c>
      <c r="C113" s="204" t="s">
        <v>333</v>
      </c>
      <c r="D113" s="203">
        <v>0</v>
      </c>
    </row>
    <row r="114" spans="1:4">
      <c r="A114" s="202">
        <v>0</v>
      </c>
      <c r="B114" s="177">
        <v>0</v>
      </c>
      <c r="C114" s="201" t="s">
        <v>483</v>
      </c>
      <c r="D114" s="200">
        <v>0</v>
      </c>
    </row>
    <row r="115" spans="1:4">
      <c r="A115" s="199">
        <v>24515</v>
      </c>
      <c r="B115" s="172">
        <v>33147</v>
      </c>
      <c r="C115" s="174" t="s">
        <v>482</v>
      </c>
      <c r="D115" s="198">
        <v>54801</v>
      </c>
    </row>
    <row r="116" spans="1:4">
      <c r="A116" s="199">
        <v>18510</v>
      </c>
      <c r="B116" s="172">
        <v>27272</v>
      </c>
      <c r="C116" s="174" t="s">
        <v>481</v>
      </c>
      <c r="D116" s="198">
        <v>48796</v>
      </c>
    </row>
    <row r="117" spans="1:4">
      <c r="A117" s="199">
        <v>18510</v>
      </c>
      <c r="B117" s="172">
        <v>27272</v>
      </c>
      <c r="C117" s="174" t="s">
        <v>479</v>
      </c>
      <c r="D117" s="198">
        <v>48796</v>
      </c>
    </row>
    <row r="118" spans="1:4">
      <c r="A118" s="199">
        <v>2</v>
      </c>
      <c r="B118" s="172">
        <v>0</v>
      </c>
      <c r="C118" s="174" t="s">
        <v>478</v>
      </c>
      <c r="D118" s="198">
        <v>0</v>
      </c>
    </row>
    <row r="119" spans="1:4">
      <c r="A119" s="199">
        <v>2</v>
      </c>
      <c r="B119" s="172">
        <v>0</v>
      </c>
      <c r="C119" s="174" t="s">
        <v>477</v>
      </c>
      <c r="D119" s="198">
        <v>0</v>
      </c>
    </row>
    <row r="120" spans="1:4">
      <c r="A120" s="199">
        <v>6004</v>
      </c>
      <c r="B120" s="172">
        <v>5875</v>
      </c>
      <c r="C120" s="174" t="s">
        <v>476</v>
      </c>
      <c r="D120" s="198">
        <v>6005</v>
      </c>
    </row>
    <row r="121" spans="1:4" ht="17.25" thickBot="1">
      <c r="A121" s="197">
        <v>6004</v>
      </c>
      <c r="B121" s="167">
        <v>5875</v>
      </c>
      <c r="C121" s="169" t="s">
        <v>475</v>
      </c>
      <c r="D121" s="196">
        <v>6005</v>
      </c>
    </row>
  </sheetData>
  <mergeCells count="48">
    <mergeCell ref="B1:C1"/>
    <mergeCell ref="B2:C2"/>
    <mergeCell ref="B3:C3"/>
    <mergeCell ref="B4:C4"/>
    <mergeCell ref="A5:A6"/>
    <mergeCell ref="B5:B6"/>
    <mergeCell ref="C5:C6"/>
    <mergeCell ref="D5:D6"/>
    <mergeCell ref="B24:C24"/>
    <mergeCell ref="B25:C25"/>
    <mergeCell ref="B26:C26"/>
    <mergeCell ref="B27:C27"/>
    <mergeCell ref="A28:A29"/>
    <mergeCell ref="B28:B29"/>
    <mergeCell ref="C28:C29"/>
    <mergeCell ref="D28:D29"/>
    <mergeCell ref="B59:C59"/>
    <mergeCell ref="B60:C60"/>
    <mergeCell ref="B61:C61"/>
    <mergeCell ref="B62:C62"/>
    <mergeCell ref="A63:A64"/>
    <mergeCell ref="B63:B64"/>
    <mergeCell ref="C63:C64"/>
    <mergeCell ref="D63:D64"/>
    <mergeCell ref="B71:C71"/>
    <mergeCell ref="B72:C72"/>
    <mergeCell ref="B73:C73"/>
    <mergeCell ref="B74:C74"/>
    <mergeCell ref="A75:A76"/>
    <mergeCell ref="B75:B76"/>
    <mergeCell ref="C75:C76"/>
    <mergeCell ref="D75:D76"/>
    <mergeCell ref="B86:C86"/>
    <mergeCell ref="B87:C87"/>
    <mergeCell ref="B88:C88"/>
    <mergeCell ref="B89:C89"/>
    <mergeCell ref="A90:A91"/>
    <mergeCell ref="B90:B91"/>
    <mergeCell ref="C90:C91"/>
    <mergeCell ref="A111:A112"/>
    <mergeCell ref="B111:B112"/>
    <mergeCell ref="C111:C112"/>
    <mergeCell ref="D111:D112"/>
    <mergeCell ref="D90:D91"/>
    <mergeCell ref="B107:C107"/>
    <mergeCell ref="B108:C108"/>
    <mergeCell ref="B109:C109"/>
    <mergeCell ref="B110:C110"/>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3" max="16383" man="1"/>
    <brk id="58" max="16383" man="1"/>
    <brk id="70" max="16383" man="1"/>
    <brk id="85" max="16383" man="1"/>
    <brk id="106" max="16383" man="1"/>
  </row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69257-0747-48D3-A52B-26D740C954D9}">
  <dimension ref="A1:B116"/>
  <sheetViews>
    <sheetView workbookViewId="0">
      <selection sqref="A1:B1"/>
    </sheetView>
  </sheetViews>
  <sheetFormatPr defaultRowHeight="16.5"/>
  <cols>
    <col min="1" max="1" width="20.375" customWidth="1"/>
    <col min="2" max="2" width="60.5" customWidth="1"/>
  </cols>
  <sheetData>
    <row r="1" spans="1:2" ht="21">
      <c r="A1" s="810" t="s">
        <v>282</v>
      </c>
      <c r="B1" s="810"/>
    </row>
    <row r="2" spans="1:2" ht="21">
      <c r="A2" s="810" t="s">
        <v>281</v>
      </c>
      <c r="B2" s="810"/>
    </row>
    <row r="3" spans="1:2" ht="21">
      <c r="A3" s="811" t="s">
        <v>550</v>
      </c>
      <c r="B3" s="811"/>
    </row>
    <row r="4" spans="1:2" ht="17.25" thickBot="1">
      <c r="A4" s="812" t="s">
        <v>172</v>
      </c>
      <c r="B4" s="812"/>
    </row>
    <row r="5" spans="1:2" ht="17.25" thickBot="1">
      <c r="A5" s="813" t="s">
        <v>549</v>
      </c>
      <c r="B5" s="814"/>
    </row>
    <row r="6" spans="1:2">
      <c r="A6" s="185" t="s">
        <v>1048</v>
      </c>
      <c r="B6" s="211"/>
    </row>
    <row r="7" spans="1:2">
      <c r="A7" s="180" t="s">
        <v>686</v>
      </c>
      <c r="B7" s="210"/>
    </row>
    <row r="8" spans="1:2">
      <c r="A8" s="180" t="s">
        <v>720</v>
      </c>
      <c r="B8" s="210"/>
    </row>
    <row r="9" spans="1:2" ht="33">
      <c r="A9" s="208" t="s">
        <v>684</v>
      </c>
      <c r="B9" s="209"/>
    </row>
    <row r="10" spans="1:2" ht="49.5">
      <c r="A10" s="208" t="s">
        <v>683</v>
      </c>
      <c r="B10" s="171" t="s">
        <v>1079</v>
      </c>
    </row>
    <row r="11" spans="1:2" ht="33">
      <c r="A11" s="208" t="s">
        <v>679</v>
      </c>
      <c r="B11" s="171" t="s">
        <v>1078</v>
      </c>
    </row>
    <row r="12" spans="1:2" ht="99">
      <c r="A12" s="208" t="s">
        <v>677</v>
      </c>
      <c r="B12" s="171" t="s">
        <v>1077</v>
      </c>
    </row>
    <row r="13" spans="1:2" ht="33">
      <c r="A13" s="208" t="s">
        <v>711</v>
      </c>
      <c r="B13" s="171" t="s">
        <v>1076</v>
      </c>
    </row>
    <row r="14" spans="1:2" ht="33">
      <c r="A14" s="208" t="s">
        <v>672</v>
      </c>
      <c r="B14" s="209"/>
    </row>
    <row r="15" spans="1:2" ht="49.5">
      <c r="A15" s="208" t="s">
        <v>671</v>
      </c>
      <c r="B15" s="171" t="s">
        <v>1075</v>
      </c>
    </row>
    <row r="16" spans="1:2" ht="33">
      <c r="A16" s="208" t="s">
        <v>669</v>
      </c>
      <c r="B16" s="209"/>
    </row>
    <row r="17" spans="1:2" ht="33">
      <c r="A17" s="208" t="s">
        <v>698</v>
      </c>
      <c r="B17" s="171" t="s">
        <v>1074</v>
      </c>
    </row>
    <row r="18" spans="1:2" ht="17.25" thickBot="1">
      <c r="A18" s="207"/>
      <c r="B18" s="206"/>
    </row>
    <row r="19" spans="1:2">
      <c r="A19" s="797"/>
      <c r="B19" s="797"/>
    </row>
    <row r="20" spans="1:2" ht="21">
      <c r="A20" s="810" t="s">
        <v>282</v>
      </c>
      <c r="B20" s="810"/>
    </row>
    <row r="21" spans="1:2" ht="21">
      <c r="A21" s="810" t="s">
        <v>281</v>
      </c>
      <c r="B21" s="810"/>
    </row>
    <row r="22" spans="1:2" ht="21">
      <c r="A22" s="811" t="s">
        <v>550</v>
      </c>
      <c r="B22" s="811"/>
    </row>
    <row r="23" spans="1:2" ht="17.25" thickBot="1">
      <c r="A23" s="812" t="s">
        <v>486</v>
      </c>
      <c r="B23" s="812"/>
    </row>
    <row r="24" spans="1:2" ht="17.25" thickBot="1">
      <c r="A24" s="813" t="s">
        <v>549</v>
      </c>
      <c r="B24" s="814"/>
    </row>
    <row r="25" spans="1:2">
      <c r="A25" s="185" t="s">
        <v>1048</v>
      </c>
      <c r="B25" s="211"/>
    </row>
    <row r="26" spans="1:2">
      <c r="A26" s="180" t="s">
        <v>547</v>
      </c>
      <c r="B26" s="210"/>
    </row>
    <row r="27" spans="1:2">
      <c r="A27" s="180" t="s">
        <v>664</v>
      </c>
      <c r="B27" s="210"/>
    </row>
    <row r="28" spans="1:2" ht="33">
      <c r="A28" s="208" t="s">
        <v>620</v>
      </c>
      <c r="B28" s="209"/>
    </row>
    <row r="29" spans="1:2" ht="33">
      <c r="A29" s="208" t="s">
        <v>663</v>
      </c>
      <c r="B29" s="171" t="s">
        <v>1031</v>
      </c>
    </row>
    <row r="30" spans="1:2" ht="49.5">
      <c r="A30" s="208" t="s">
        <v>617</v>
      </c>
      <c r="B30" s="171" t="s">
        <v>1030</v>
      </c>
    </row>
    <row r="31" spans="1:2" ht="49.5">
      <c r="A31" s="208" t="s">
        <v>615</v>
      </c>
      <c r="B31" s="171" t="s">
        <v>1073</v>
      </c>
    </row>
    <row r="32" spans="1:2" ht="33">
      <c r="A32" s="208" t="s">
        <v>613</v>
      </c>
      <c r="B32" s="171" t="s">
        <v>1028</v>
      </c>
    </row>
    <row r="33" spans="1:2" ht="66">
      <c r="A33" s="208" t="s">
        <v>611</v>
      </c>
      <c r="B33" s="171" t="s">
        <v>1027</v>
      </c>
    </row>
    <row r="34" spans="1:2" ht="33">
      <c r="A34" s="208" t="s">
        <v>545</v>
      </c>
      <c r="B34" s="209"/>
    </row>
    <row r="35" spans="1:2" ht="49.5">
      <c r="A35" s="208" t="s">
        <v>580</v>
      </c>
      <c r="B35" s="171" t="s">
        <v>1072</v>
      </c>
    </row>
    <row r="36" spans="1:2" ht="49.5">
      <c r="A36" s="208" t="s">
        <v>578</v>
      </c>
      <c r="B36" s="171" t="s">
        <v>1071</v>
      </c>
    </row>
    <row r="37" spans="1:2" ht="33">
      <c r="A37" s="208" t="s">
        <v>604</v>
      </c>
      <c r="B37" s="171" t="s">
        <v>949</v>
      </c>
    </row>
    <row r="38" spans="1:2" ht="132">
      <c r="A38" s="208" t="s">
        <v>574</v>
      </c>
      <c r="B38" s="171" t="s">
        <v>1070</v>
      </c>
    </row>
    <row r="39" spans="1:2" ht="66">
      <c r="A39" s="208" t="s">
        <v>572</v>
      </c>
      <c r="B39" s="171" t="s">
        <v>1069</v>
      </c>
    </row>
    <row r="40" spans="1:2" ht="99">
      <c r="A40" s="208" t="s">
        <v>570</v>
      </c>
      <c r="B40" s="171" t="s">
        <v>1068</v>
      </c>
    </row>
    <row r="41" spans="1:2" ht="49.5">
      <c r="A41" s="208" t="s">
        <v>544</v>
      </c>
      <c r="B41" s="171" t="s">
        <v>1067</v>
      </c>
    </row>
    <row r="42" spans="1:2" ht="33">
      <c r="A42" s="208" t="s">
        <v>542</v>
      </c>
      <c r="B42" s="209"/>
    </row>
    <row r="43" spans="1:2" ht="33">
      <c r="A43" s="208" t="s">
        <v>565</v>
      </c>
      <c r="B43" s="171" t="s">
        <v>1066</v>
      </c>
    </row>
    <row r="44" spans="1:2" ht="214.5">
      <c r="A44" s="208" t="s">
        <v>541</v>
      </c>
      <c r="B44" s="171" t="s">
        <v>1065</v>
      </c>
    </row>
    <row r="45" spans="1:2" ht="33">
      <c r="A45" s="208" t="s">
        <v>562</v>
      </c>
      <c r="B45" s="209"/>
    </row>
    <row r="46" spans="1:2" ht="49.5">
      <c r="A46" s="208" t="s">
        <v>645</v>
      </c>
      <c r="B46" s="171" t="s">
        <v>1017</v>
      </c>
    </row>
    <row r="47" spans="1:2" ht="49.5">
      <c r="A47" s="208" t="s">
        <v>561</v>
      </c>
      <c r="B47" s="171" t="s">
        <v>1064</v>
      </c>
    </row>
    <row r="48" spans="1:2" ht="66">
      <c r="A48" s="208" t="s">
        <v>642</v>
      </c>
      <c r="B48" s="171" t="s">
        <v>1063</v>
      </c>
    </row>
    <row r="49" spans="1:2" ht="33">
      <c r="A49" s="208" t="s">
        <v>539</v>
      </c>
      <c r="B49" s="209"/>
    </row>
    <row r="50" spans="1:2" ht="49.5">
      <c r="A50" s="208" t="s">
        <v>538</v>
      </c>
      <c r="B50" s="171" t="s">
        <v>1062</v>
      </c>
    </row>
    <row r="51" spans="1:2" ht="17.25" thickBot="1">
      <c r="A51" s="207"/>
      <c r="B51" s="206"/>
    </row>
    <row r="52" spans="1:2">
      <c r="A52" s="797"/>
      <c r="B52" s="797"/>
    </row>
    <row r="53" spans="1:2" ht="21">
      <c r="A53" s="810" t="s">
        <v>282</v>
      </c>
      <c r="B53" s="810"/>
    </row>
    <row r="54" spans="1:2" ht="21">
      <c r="A54" s="810" t="s">
        <v>281</v>
      </c>
      <c r="B54" s="810"/>
    </row>
    <row r="55" spans="1:2" ht="21">
      <c r="A55" s="811" t="s">
        <v>550</v>
      </c>
      <c r="B55" s="811"/>
    </row>
    <row r="56" spans="1:2" ht="17.25" thickBot="1">
      <c r="A56" s="812" t="s">
        <v>486</v>
      </c>
      <c r="B56" s="812"/>
    </row>
    <row r="57" spans="1:2" ht="17.25" thickBot="1">
      <c r="A57" s="813" t="s">
        <v>549</v>
      </c>
      <c r="B57" s="814"/>
    </row>
    <row r="58" spans="1:2">
      <c r="A58" s="185" t="s">
        <v>1048</v>
      </c>
      <c r="B58" s="211"/>
    </row>
    <row r="59" spans="1:2">
      <c r="A59" s="180" t="s">
        <v>547</v>
      </c>
      <c r="B59" s="210"/>
    </row>
    <row r="60" spans="1:2">
      <c r="A60" s="180" t="s">
        <v>621</v>
      </c>
      <c r="B60" s="210"/>
    </row>
    <row r="61" spans="1:2" ht="33">
      <c r="A61" s="208" t="s">
        <v>545</v>
      </c>
      <c r="B61" s="209"/>
    </row>
    <row r="62" spans="1:2" ht="82.5">
      <c r="A62" s="208" t="s">
        <v>570</v>
      </c>
      <c r="B62" s="171" t="s">
        <v>1061</v>
      </c>
    </row>
    <row r="63" spans="1:2" ht="17.25" thickBot="1">
      <c r="A63" s="207"/>
      <c r="B63" s="206"/>
    </row>
    <row r="64" spans="1:2">
      <c r="A64" s="797"/>
      <c r="B64" s="797"/>
    </row>
    <row r="65" spans="1:2" ht="21">
      <c r="A65" s="810" t="s">
        <v>282</v>
      </c>
      <c r="B65" s="810"/>
    </row>
    <row r="66" spans="1:2" ht="21">
      <c r="A66" s="810" t="s">
        <v>281</v>
      </c>
      <c r="B66" s="810"/>
    </row>
    <row r="67" spans="1:2" ht="21">
      <c r="A67" s="811" t="s">
        <v>550</v>
      </c>
      <c r="B67" s="811"/>
    </row>
    <row r="68" spans="1:2" ht="17.25" thickBot="1">
      <c r="A68" s="812" t="s">
        <v>486</v>
      </c>
      <c r="B68" s="812"/>
    </row>
    <row r="69" spans="1:2" ht="17.25" thickBot="1">
      <c r="A69" s="813" t="s">
        <v>549</v>
      </c>
      <c r="B69" s="814"/>
    </row>
    <row r="70" spans="1:2">
      <c r="A70" s="185" t="s">
        <v>1048</v>
      </c>
      <c r="B70" s="211"/>
    </row>
    <row r="71" spans="1:2">
      <c r="A71" s="180" t="s">
        <v>547</v>
      </c>
      <c r="B71" s="210"/>
    </row>
    <row r="72" spans="1:2">
      <c r="A72" s="180" t="s">
        <v>588</v>
      </c>
      <c r="B72" s="210"/>
    </row>
    <row r="73" spans="1:2" ht="33">
      <c r="A73" s="208" t="s">
        <v>545</v>
      </c>
      <c r="B73" s="209"/>
    </row>
    <row r="74" spans="1:2" ht="49.5">
      <c r="A74" s="208" t="s">
        <v>572</v>
      </c>
      <c r="B74" s="171" t="s">
        <v>1060</v>
      </c>
    </row>
    <row r="75" spans="1:2" ht="99">
      <c r="A75" s="208" t="s">
        <v>570</v>
      </c>
      <c r="B75" s="171" t="s">
        <v>1059</v>
      </c>
    </row>
    <row r="76" spans="1:2" ht="33">
      <c r="A76" s="208" t="s">
        <v>544</v>
      </c>
      <c r="B76" s="171" t="s">
        <v>1058</v>
      </c>
    </row>
    <row r="77" spans="1:2" ht="33">
      <c r="A77" s="208" t="s">
        <v>562</v>
      </c>
      <c r="B77" s="209"/>
    </row>
    <row r="78" spans="1:2" ht="33">
      <c r="A78" s="208" t="s">
        <v>561</v>
      </c>
      <c r="B78" s="171" t="s">
        <v>931</v>
      </c>
    </row>
    <row r="79" spans="1:2" ht="17.25" thickBot="1">
      <c r="A79" s="207"/>
      <c r="B79" s="206"/>
    </row>
    <row r="80" spans="1:2">
      <c r="A80" s="797"/>
      <c r="B80" s="797"/>
    </row>
    <row r="81" spans="1:2" ht="21">
      <c r="A81" s="810" t="s">
        <v>282</v>
      </c>
      <c r="B81" s="810"/>
    </row>
    <row r="82" spans="1:2" ht="21">
      <c r="A82" s="810" t="s">
        <v>281</v>
      </c>
      <c r="B82" s="810"/>
    </row>
    <row r="83" spans="1:2" ht="21">
      <c r="A83" s="811" t="s">
        <v>550</v>
      </c>
      <c r="B83" s="811"/>
    </row>
    <row r="84" spans="1:2" ht="17.25" thickBot="1">
      <c r="A84" s="812" t="s">
        <v>486</v>
      </c>
      <c r="B84" s="812"/>
    </row>
    <row r="85" spans="1:2" ht="17.25" thickBot="1">
      <c r="A85" s="813" t="s">
        <v>549</v>
      </c>
      <c r="B85" s="814"/>
    </row>
    <row r="86" spans="1:2">
      <c r="A86" s="185" t="s">
        <v>1048</v>
      </c>
      <c r="B86" s="211"/>
    </row>
    <row r="87" spans="1:2">
      <c r="A87" s="180" t="s">
        <v>547</v>
      </c>
      <c r="B87" s="210"/>
    </row>
    <row r="88" spans="1:2">
      <c r="A88" s="180" t="s">
        <v>581</v>
      </c>
      <c r="B88" s="210"/>
    </row>
    <row r="89" spans="1:2" ht="33">
      <c r="A89" s="208" t="s">
        <v>545</v>
      </c>
      <c r="B89" s="209"/>
    </row>
    <row r="90" spans="1:2" ht="82.5">
      <c r="A90" s="208" t="s">
        <v>580</v>
      </c>
      <c r="B90" s="171" t="s">
        <v>1057</v>
      </c>
    </row>
    <row r="91" spans="1:2" ht="33">
      <c r="A91" s="208" t="s">
        <v>578</v>
      </c>
      <c r="B91" s="171" t="s">
        <v>1056</v>
      </c>
    </row>
    <row r="92" spans="1:2" ht="33">
      <c r="A92" s="208" t="s">
        <v>576</v>
      </c>
      <c r="B92" s="171" t="s">
        <v>1055</v>
      </c>
    </row>
    <row r="93" spans="1:2" ht="99">
      <c r="A93" s="208" t="s">
        <v>574</v>
      </c>
      <c r="B93" s="171" t="s">
        <v>1054</v>
      </c>
    </row>
    <row r="94" spans="1:2" ht="33">
      <c r="A94" s="208" t="s">
        <v>572</v>
      </c>
      <c r="B94" s="171" t="s">
        <v>1053</v>
      </c>
    </row>
    <row r="95" spans="1:2" ht="33">
      <c r="A95" s="208" t="s">
        <v>570</v>
      </c>
      <c r="B95" s="171" t="s">
        <v>1052</v>
      </c>
    </row>
    <row r="96" spans="1:2" ht="33">
      <c r="A96" s="208" t="s">
        <v>542</v>
      </c>
      <c r="B96" s="209"/>
    </row>
    <row r="97" spans="1:2" ht="33">
      <c r="A97" s="208" t="s">
        <v>565</v>
      </c>
      <c r="B97" s="171" t="s">
        <v>1051</v>
      </c>
    </row>
    <row r="98" spans="1:2" ht="66">
      <c r="A98" s="208" t="s">
        <v>536</v>
      </c>
      <c r="B98" s="209"/>
    </row>
    <row r="99" spans="1:2" ht="33">
      <c r="A99" s="208" t="s">
        <v>535</v>
      </c>
      <c r="B99" s="171" t="s">
        <v>1050</v>
      </c>
    </row>
    <row r="100" spans="1:2" ht="66">
      <c r="A100" s="208" t="s">
        <v>553</v>
      </c>
      <c r="B100" s="171" t="s">
        <v>1049</v>
      </c>
    </row>
    <row r="101" spans="1:2" ht="17.25" thickBot="1">
      <c r="A101" s="207"/>
      <c r="B101" s="206"/>
    </row>
    <row r="102" spans="1:2">
      <c r="A102" s="797"/>
      <c r="B102" s="797"/>
    </row>
    <row r="103" spans="1:2" ht="21">
      <c r="A103" s="810" t="s">
        <v>282</v>
      </c>
      <c r="B103" s="810"/>
    </row>
    <row r="104" spans="1:2" ht="21">
      <c r="A104" s="810" t="s">
        <v>281</v>
      </c>
      <c r="B104" s="810"/>
    </row>
    <row r="105" spans="1:2" ht="21">
      <c r="A105" s="811" t="s">
        <v>550</v>
      </c>
      <c r="B105" s="811"/>
    </row>
    <row r="106" spans="1:2" ht="17.25" thickBot="1">
      <c r="A106" s="812" t="s">
        <v>486</v>
      </c>
      <c r="B106" s="812"/>
    </row>
    <row r="107" spans="1:2" ht="17.25" thickBot="1">
      <c r="A107" s="813" t="s">
        <v>549</v>
      </c>
      <c r="B107" s="814"/>
    </row>
    <row r="108" spans="1:2">
      <c r="A108" s="185" t="s">
        <v>1048</v>
      </c>
      <c r="B108" s="211"/>
    </row>
    <row r="109" spans="1:2">
      <c r="A109" s="180" t="s">
        <v>547</v>
      </c>
      <c r="B109" s="210"/>
    </row>
    <row r="110" spans="1:2">
      <c r="A110" s="180" t="s">
        <v>546</v>
      </c>
      <c r="B110" s="210"/>
    </row>
    <row r="111" spans="1:2" ht="33">
      <c r="A111" s="208" t="s">
        <v>545</v>
      </c>
      <c r="B111" s="209"/>
    </row>
    <row r="112" spans="1:2" ht="181.5">
      <c r="A112" s="208" t="s">
        <v>544</v>
      </c>
      <c r="B112" s="171" t="s">
        <v>1047</v>
      </c>
    </row>
    <row r="113" spans="1:2" ht="33">
      <c r="A113" s="208" t="s">
        <v>539</v>
      </c>
      <c r="B113" s="209"/>
    </row>
    <row r="114" spans="1:2" ht="49.5">
      <c r="A114" s="208" t="s">
        <v>538</v>
      </c>
      <c r="B114" s="171" t="s">
        <v>1046</v>
      </c>
    </row>
    <row r="115" spans="1:2" ht="17.25" thickBot="1">
      <c r="A115" s="207"/>
      <c r="B115" s="206"/>
    </row>
    <row r="116" spans="1:2">
      <c r="A116" s="797"/>
      <c r="B116" s="797"/>
    </row>
  </sheetData>
  <mergeCells count="36">
    <mergeCell ref="A1:B1"/>
    <mergeCell ref="A2:B2"/>
    <mergeCell ref="A3:B3"/>
    <mergeCell ref="A4:B4"/>
    <mergeCell ref="A5:B5"/>
    <mergeCell ref="A19:B19"/>
    <mergeCell ref="A20:B20"/>
    <mergeCell ref="A21:B21"/>
    <mergeCell ref="A22:B22"/>
    <mergeCell ref="A23:B23"/>
    <mergeCell ref="A24:B24"/>
    <mergeCell ref="A52:B52"/>
    <mergeCell ref="A53:B53"/>
    <mergeCell ref="A54:B54"/>
    <mergeCell ref="A55:B55"/>
    <mergeCell ref="A56:B56"/>
    <mergeCell ref="A57:B57"/>
    <mergeCell ref="A64:B64"/>
    <mergeCell ref="A65:B65"/>
    <mergeCell ref="A66:B66"/>
    <mergeCell ref="A67:B67"/>
    <mergeCell ref="A68:B68"/>
    <mergeCell ref="A69:B69"/>
    <mergeCell ref="A80:B80"/>
    <mergeCell ref="A81:B81"/>
    <mergeCell ref="A82:B82"/>
    <mergeCell ref="A83:B83"/>
    <mergeCell ref="A84:B84"/>
    <mergeCell ref="A85:B85"/>
    <mergeCell ref="A102:B102"/>
    <mergeCell ref="A116:B116"/>
    <mergeCell ref="A103:B103"/>
    <mergeCell ref="A104:B104"/>
    <mergeCell ref="A105:B105"/>
    <mergeCell ref="A106:B106"/>
    <mergeCell ref="A107:B107"/>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19" max="16383" man="1"/>
    <brk id="52" max="16383" man="1"/>
    <brk id="64" max="16383" man="1"/>
    <brk id="80" max="16383" man="1"/>
    <brk id="102" max="16383" man="1"/>
  </rowBreak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82722-AC25-4D58-A03F-FB4D77955AEC}">
  <dimension ref="A1:D19"/>
  <sheetViews>
    <sheetView workbookViewId="0">
      <selection sqref="A1:C1"/>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723</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333</v>
      </c>
      <c r="D7" s="203">
        <v>0</v>
      </c>
    </row>
    <row r="8" spans="1:4">
      <c r="A8" s="202">
        <v>28332</v>
      </c>
      <c r="B8" s="177">
        <v>30903</v>
      </c>
      <c r="C8" s="201" t="s">
        <v>732</v>
      </c>
      <c r="D8" s="200">
        <v>29806</v>
      </c>
    </row>
    <row r="9" spans="1:4">
      <c r="A9" s="202">
        <v>28332</v>
      </c>
      <c r="B9" s="177">
        <v>30903</v>
      </c>
      <c r="C9" s="201" t="s">
        <v>731</v>
      </c>
      <c r="D9" s="200">
        <v>29806</v>
      </c>
    </row>
    <row r="10" spans="1:4">
      <c r="A10" s="199">
        <v>28332</v>
      </c>
      <c r="B10" s="172">
        <v>30903</v>
      </c>
      <c r="C10" s="174" t="s">
        <v>727</v>
      </c>
      <c r="D10" s="198">
        <v>29806</v>
      </c>
    </row>
    <row r="11" spans="1:4">
      <c r="A11" s="199">
        <v>1036</v>
      </c>
      <c r="B11" s="172">
        <v>333</v>
      </c>
      <c r="C11" s="174" t="s">
        <v>481</v>
      </c>
      <c r="D11" s="198">
        <v>233</v>
      </c>
    </row>
    <row r="12" spans="1:4">
      <c r="A12" s="199">
        <v>13</v>
      </c>
      <c r="B12" s="172">
        <v>0</v>
      </c>
      <c r="C12" s="174" t="s">
        <v>498</v>
      </c>
      <c r="D12" s="198">
        <v>0</v>
      </c>
    </row>
    <row r="13" spans="1:4">
      <c r="A13" s="199">
        <v>102</v>
      </c>
      <c r="B13" s="172">
        <v>333</v>
      </c>
      <c r="C13" s="174" t="s">
        <v>496</v>
      </c>
      <c r="D13" s="198">
        <v>233</v>
      </c>
    </row>
    <row r="14" spans="1:4">
      <c r="A14" s="199">
        <v>921</v>
      </c>
      <c r="B14" s="172">
        <v>0</v>
      </c>
      <c r="C14" s="174" t="s">
        <v>479</v>
      </c>
      <c r="D14" s="198">
        <v>0</v>
      </c>
    </row>
    <row r="15" spans="1:4">
      <c r="A15" s="199">
        <v>16090</v>
      </c>
      <c r="B15" s="172">
        <v>19916</v>
      </c>
      <c r="C15" s="174" t="s">
        <v>476</v>
      </c>
      <c r="D15" s="198">
        <v>18919</v>
      </c>
    </row>
    <row r="16" spans="1:4">
      <c r="A16" s="199">
        <v>16090</v>
      </c>
      <c r="B16" s="172">
        <v>19916</v>
      </c>
      <c r="C16" s="174" t="s">
        <v>475</v>
      </c>
      <c r="D16" s="198">
        <v>18919</v>
      </c>
    </row>
    <row r="17" spans="1:4">
      <c r="A17" s="199">
        <v>11206</v>
      </c>
      <c r="B17" s="172">
        <v>10654</v>
      </c>
      <c r="C17" s="174" t="s">
        <v>473</v>
      </c>
      <c r="D17" s="198">
        <v>10654</v>
      </c>
    </row>
    <row r="18" spans="1:4">
      <c r="A18" s="199">
        <v>11205</v>
      </c>
      <c r="B18" s="172">
        <v>10654</v>
      </c>
      <c r="C18" s="174" t="s">
        <v>524</v>
      </c>
      <c r="D18" s="198">
        <v>10654</v>
      </c>
    </row>
    <row r="19" spans="1:4" ht="17.25" thickBot="1">
      <c r="A19" s="197">
        <v>1</v>
      </c>
      <c r="B19" s="167">
        <v>0</v>
      </c>
      <c r="C19" s="169" t="s">
        <v>472</v>
      </c>
      <c r="D19" s="196">
        <v>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F9A0D-EB1E-4FBE-8368-FCE47A934791}">
  <dimension ref="A1:B16"/>
  <sheetViews>
    <sheetView workbookViewId="0">
      <selection activeCell="F14" sqref="F14"/>
    </sheetView>
  </sheetViews>
  <sheetFormatPr defaultRowHeight="16.5"/>
  <cols>
    <col min="1" max="1" width="20.375" customWidth="1"/>
    <col min="2" max="2" width="60.5" customWidth="1"/>
  </cols>
  <sheetData>
    <row r="1" spans="1:2" ht="21">
      <c r="A1" s="810" t="s">
        <v>282</v>
      </c>
      <c r="B1" s="810"/>
    </row>
    <row r="2" spans="1:2" ht="21">
      <c r="A2" s="810" t="s">
        <v>281</v>
      </c>
      <c r="B2" s="810"/>
    </row>
    <row r="3" spans="1:2" ht="21">
      <c r="A3" s="811" t="s">
        <v>746</v>
      </c>
      <c r="B3" s="811"/>
    </row>
    <row r="4" spans="1:2" ht="17.25" thickBot="1">
      <c r="A4" s="812" t="s">
        <v>172</v>
      </c>
      <c r="B4" s="812"/>
    </row>
    <row r="5" spans="1:2" ht="17.25" thickBot="1">
      <c r="A5" s="813" t="s">
        <v>549</v>
      </c>
      <c r="B5" s="814"/>
    </row>
    <row r="6" spans="1:2">
      <c r="A6" s="185" t="s">
        <v>1048</v>
      </c>
      <c r="B6" s="211"/>
    </row>
    <row r="7" spans="1:2" ht="33">
      <c r="A7" s="180" t="s">
        <v>856</v>
      </c>
      <c r="B7" s="210"/>
    </row>
    <row r="8" spans="1:2">
      <c r="A8" s="180" t="s">
        <v>794</v>
      </c>
      <c r="B8" s="210"/>
    </row>
    <row r="9" spans="1:2" ht="33">
      <c r="A9" s="208" t="s">
        <v>855</v>
      </c>
      <c r="B9" s="209"/>
    </row>
    <row r="10" spans="1:2" ht="49.5">
      <c r="A10" s="208" t="s">
        <v>854</v>
      </c>
      <c r="B10" s="171" t="s">
        <v>1082</v>
      </c>
    </row>
    <row r="11" spans="1:2" ht="33">
      <c r="A11" s="208" t="s">
        <v>848</v>
      </c>
      <c r="B11" s="209"/>
    </row>
    <row r="12" spans="1:2" ht="49.5">
      <c r="A12" s="208" t="s">
        <v>847</v>
      </c>
      <c r="B12" s="171" t="s">
        <v>1081</v>
      </c>
    </row>
    <row r="13" spans="1:2" ht="33">
      <c r="A13" s="208" t="s">
        <v>845</v>
      </c>
      <c r="B13" s="209"/>
    </row>
    <row r="14" spans="1:2" ht="33">
      <c r="A14" s="208" t="s">
        <v>844</v>
      </c>
      <c r="B14" s="171" t="s">
        <v>1080</v>
      </c>
    </row>
    <row r="15" spans="1:2" ht="17.25" thickBot="1">
      <c r="A15" s="207"/>
      <c r="B15" s="206"/>
    </row>
    <row r="16" spans="1:2">
      <c r="A16" s="797"/>
      <c r="B16" s="797"/>
    </row>
  </sheetData>
  <mergeCells count="6">
    <mergeCell ref="A16:B16"/>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4A3F1-ECC6-4FF9-8607-7DB8EE9980C2}">
  <dimension ref="A1:D125"/>
  <sheetViews>
    <sheetView workbookViewId="0">
      <selection sqref="A1:C1"/>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487</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337</v>
      </c>
      <c r="D7" s="203">
        <v>0</v>
      </c>
    </row>
    <row r="8" spans="1:4">
      <c r="A8" s="202">
        <v>52952</v>
      </c>
      <c r="B8" s="177">
        <v>72570</v>
      </c>
      <c r="C8" s="201" t="s">
        <v>533</v>
      </c>
      <c r="D8" s="200">
        <v>77887</v>
      </c>
    </row>
    <row r="9" spans="1:4">
      <c r="A9" s="202">
        <v>19189</v>
      </c>
      <c r="B9" s="177">
        <v>23364</v>
      </c>
      <c r="C9" s="201" t="s">
        <v>526</v>
      </c>
      <c r="D9" s="200">
        <v>28344</v>
      </c>
    </row>
    <row r="10" spans="1:4">
      <c r="A10" s="199">
        <v>19189</v>
      </c>
      <c r="B10" s="172">
        <v>23364</v>
      </c>
      <c r="C10" s="174" t="s">
        <v>532</v>
      </c>
      <c r="D10" s="198">
        <v>28344</v>
      </c>
    </row>
    <row r="11" spans="1:4">
      <c r="A11" s="199">
        <v>9359</v>
      </c>
      <c r="B11" s="172">
        <v>13386</v>
      </c>
      <c r="C11" s="174" t="s">
        <v>481</v>
      </c>
      <c r="D11" s="198">
        <v>18366</v>
      </c>
    </row>
    <row r="12" spans="1:4">
      <c r="A12" s="199">
        <v>660</v>
      </c>
      <c r="B12" s="172">
        <v>1650</v>
      </c>
      <c r="C12" s="174" t="s">
        <v>500</v>
      </c>
      <c r="D12" s="198">
        <v>1650</v>
      </c>
    </row>
    <row r="13" spans="1:4">
      <c r="A13" s="199">
        <v>0</v>
      </c>
      <c r="B13" s="172">
        <v>18</v>
      </c>
      <c r="C13" s="174" t="s">
        <v>499</v>
      </c>
      <c r="D13" s="198">
        <v>18</v>
      </c>
    </row>
    <row r="14" spans="1:4">
      <c r="A14" s="199">
        <v>0</v>
      </c>
      <c r="B14" s="172">
        <v>20</v>
      </c>
      <c r="C14" s="174" t="s">
        <v>480</v>
      </c>
      <c r="D14" s="198">
        <v>0</v>
      </c>
    </row>
    <row r="15" spans="1:4">
      <c r="A15" s="199">
        <v>0</v>
      </c>
      <c r="B15" s="172">
        <v>10</v>
      </c>
      <c r="C15" s="174" t="s">
        <v>502</v>
      </c>
      <c r="D15" s="198">
        <v>10</v>
      </c>
    </row>
    <row r="16" spans="1:4">
      <c r="A16" s="199">
        <v>104</v>
      </c>
      <c r="B16" s="172">
        <v>383</v>
      </c>
      <c r="C16" s="174" t="s">
        <v>498</v>
      </c>
      <c r="D16" s="198">
        <v>383</v>
      </c>
    </row>
    <row r="17" spans="1:4">
      <c r="A17" s="199">
        <v>257</v>
      </c>
      <c r="B17" s="172">
        <v>200</v>
      </c>
      <c r="C17" s="174" t="s">
        <v>497</v>
      </c>
      <c r="D17" s="198">
        <v>200</v>
      </c>
    </row>
    <row r="18" spans="1:4">
      <c r="A18" s="199">
        <v>8327</v>
      </c>
      <c r="B18" s="172">
        <v>11098</v>
      </c>
      <c r="C18" s="174" t="s">
        <v>479</v>
      </c>
      <c r="D18" s="198">
        <v>16098</v>
      </c>
    </row>
    <row r="19" spans="1:4">
      <c r="A19" s="199">
        <v>11</v>
      </c>
      <c r="B19" s="172">
        <v>7</v>
      </c>
      <c r="C19" s="174" t="s">
        <v>495</v>
      </c>
      <c r="D19" s="198">
        <v>7</v>
      </c>
    </row>
    <row r="20" spans="1:4">
      <c r="A20" s="199">
        <v>10</v>
      </c>
      <c r="B20" s="172">
        <v>100</v>
      </c>
      <c r="C20" s="174" t="s">
        <v>478</v>
      </c>
      <c r="D20" s="198">
        <v>100</v>
      </c>
    </row>
    <row r="21" spans="1:4">
      <c r="A21" s="199">
        <v>10</v>
      </c>
      <c r="B21" s="172">
        <v>100</v>
      </c>
      <c r="C21" s="174" t="s">
        <v>477</v>
      </c>
      <c r="D21" s="198">
        <v>100</v>
      </c>
    </row>
    <row r="22" spans="1:4">
      <c r="A22" s="199">
        <v>9819</v>
      </c>
      <c r="B22" s="172">
        <v>9823</v>
      </c>
      <c r="C22" s="174" t="s">
        <v>476</v>
      </c>
      <c r="D22" s="198">
        <v>9823</v>
      </c>
    </row>
    <row r="23" spans="1:4">
      <c r="A23" s="199">
        <v>9819</v>
      </c>
      <c r="B23" s="172">
        <v>9823</v>
      </c>
      <c r="C23" s="174" t="s">
        <v>475</v>
      </c>
      <c r="D23" s="198">
        <v>9823</v>
      </c>
    </row>
    <row r="24" spans="1:4">
      <c r="A24" s="199">
        <v>1</v>
      </c>
      <c r="B24" s="172">
        <v>55</v>
      </c>
      <c r="C24" s="174" t="s">
        <v>473</v>
      </c>
      <c r="D24" s="198">
        <v>55</v>
      </c>
    </row>
    <row r="25" spans="1:4" ht="17.25" thickBot="1">
      <c r="A25" s="197">
        <v>1</v>
      </c>
      <c r="B25" s="167">
        <v>55</v>
      </c>
      <c r="C25" s="169" t="s">
        <v>472</v>
      </c>
      <c r="D25" s="196">
        <v>55</v>
      </c>
    </row>
    <row r="26" spans="1:4" ht="21">
      <c r="A26" s="45"/>
      <c r="B26" s="810" t="s">
        <v>282</v>
      </c>
      <c r="C26" s="810"/>
      <c r="D26" s="145"/>
    </row>
    <row r="27" spans="1:4" ht="21">
      <c r="A27" s="45"/>
      <c r="B27" s="810" t="s">
        <v>281</v>
      </c>
      <c r="C27" s="810"/>
      <c r="D27" s="145"/>
    </row>
    <row r="28" spans="1:4" ht="21">
      <c r="A28" s="45"/>
      <c r="B28" s="811" t="s">
        <v>487</v>
      </c>
      <c r="C28" s="811"/>
      <c r="D28" s="144"/>
    </row>
    <row r="29" spans="1:4" ht="17.25" thickBot="1">
      <c r="A29" s="195"/>
      <c r="B29" s="812" t="s">
        <v>486</v>
      </c>
      <c r="C29" s="812"/>
      <c r="D29" s="188" t="s">
        <v>485</v>
      </c>
    </row>
    <row r="30" spans="1:4">
      <c r="A30" s="798" t="s">
        <v>170</v>
      </c>
      <c r="B30" s="800" t="s">
        <v>167</v>
      </c>
      <c r="C30" s="800" t="s">
        <v>484</v>
      </c>
      <c r="D30" s="805" t="s">
        <v>168</v>
      </c>
    </row>
    <row r="31" spans="1:4" ht="17.25" thickBot="1">
      <c r="A31" s="807"/>
      <c r="B31" s="808"/>
      <c r="C31" s="808"/>
      <c r="D31" s="809"/>
    </row>
    <row r="32" spans="1:4">
      <c r="A32" s="205">
        <v>0</v>
      </c>
      <c r="B32" s="182">
        <v>0</v>
      </c>
      <c r="C32" s="204" t="s">
        <v>337</v>
      </c>
      <c r="D32" s="203">
        <v>0</v>
      </c>
    </row>
    <row r="33" spans="1:4">
      <c r="A33" s="202">
        <v>33763</v>
      </c>
      <c r="B33" s="177">
        <v>49206</v>
      </c>
      <c r="C33" s="201" t="s">
        <v>483</v>
      </c>
      <c r="D33" s="200">
        <v>49543</v>
      </c>
    </row>
    <row r="34" spans="1:4">
      <c r="A34" s="199">
        <v>12946</v>
      </c>
      <c r="B34" s="172">
        <v>23560</v>
      </c>
      <c r="C34" s="174" t="s">
        <v>522</v>
      </c>
      <c r="D34" s="198">
        <v>23487</v>
      </c>
    </row>
    <row r="35" spans="1:4">
      <c r="A35" s="199">
        <v>9867</v>
      </c>
      <c r="B35" s="172">
        <v>14017</v>
      </c>
      <c r="C35" s="174" t="s">
        <v>513</v>
      </c>
      <c r="D35" s="198">
        <v>14113</v>
      </c>
    </row>
    <row r="36" spans="1:4">
      <c r="A36" s="199">
        <v>6167</v>
      </c>
      <c r="B36" s="172">
        <v>8269</v>
      </c>
      <c r="C36" s="174" t="s">
        <v>521</v>
      </c>
      <c r="D36" s="198">
        <v>8269</v>
      </c>
    </row>
    <row r="37" spans="1:4">
      <c r="A37" s="199">
        <v>1212</v>
      </c>
      <c r="B37" s="172">
        <v>1690</v>
      </c>
      <c r="C37" s="174" t="s">
        <v>511</v>
      </c>
      <c r="D37" s="198">
        <v>1690</v>
      </c>
    </row>
    <row r="38" spans="1:4">
      <c r="A38" s="199">
        <v>1244</v>
      </c>
      <c r="B38" s="172">
        <v>1727</v>
      </c>
      <c r="C38" s="174" t="s">
        <v>510</v>
      </c>
      <c r="D38" s="198">
        <v>1727</v>
      </c>
    </row>
    <row r="39" spans="1:4">
      <c r="A39" s="199">
        <v>491</v>
      </c>
      <c r="B39" s="172">
        <v>820</v>
      </c>
      <c r="C39" s="174" t="s">
        <v>509</v>
      </c>
      <c r="D39" s="198">
        <v>878</v>
      </c>
    </row>
    <row r="40" spans="1:4">
      <c r="A40" s="199">
        <v>753</v>
      </c>
      <c r="B40" s="172">
        <v>1511</v>
      </c>
      <c r="C40" s="174" t="s">
        <v>508</v>
      </c>
      <c r="D40" s="198">
        <v>1549</v>
      </c>
    </row>
    <row r="41" spans="1:4">
      <c r="A41" s="199">
        <v>1695</v>
      </c>
      <c r="B41" s="172">
        <v>2053</v>
      </c>
      <c r="C41" s="174" t="s">
        <v>481</v>
      </c>
      <c r="D41" s="198">
        <v>2125</v>
      </c>
    </row>
    <row r="42" spans="1:4">
      <c r="A42" s="199">
        <v>373</v>
      </c>
      <c r="B42" s="172">
        <v>255</v>
      </c>
      <c r="C42" s="174" t="s">
        <v>500</v>
      </c>
      <c r="D42" s="198">
        <v>255</v>
      </c>
    </row>
    <row r="43" spans="1:4">
      <c r="A43" s="199">
        <v>24</v>
      </c>
      <c r="B43" s="172">
        <v>100</v>
      </c>
      <c r="C43" s="174" t="s">
        <v>499</v>
      </c>
      <c r="D43" s="198">
        <v>100</v>
      </c>
    </row>
    <row r="44" spans="1:4">
      <c r="A44" s="199">
        <v>0</v>
      </c>
      <c r="B44" s="172">
        <v>1</v>
      </c>
      <c r="C44" s="174" t="s">
        <v>480</v>
      </c>
      <c r="D44" s="198">
        <v>0</v>
      </c>
    </row>
    <row r="45" spans="1:4">
      <c r="A45" s="199">
        <v>2</v>
      </c>
      <c r="B45" s="172">
        <v>20</v>
      </c>
      <c r="C45" s="174" t="s">
        <v>502</v>
      </c>
      <c r="D45" s="198">
        <v>20</v>
      </c>
    </row>
    <row r="46" spans="1:4">
      <c r="A46" s="199">
        <v>195</v>
      </c>
      <c r="B46" s="172">
        <v>249</v>
      </c>
      <c r="C46" s="174" t="s">
        <v>498</v>
      </c>
      <c r="D46" s="198">
        <v>249</v>
      </c>
    </row>
    <row r="47" spans="1:4">
      <c r="A47" s="199">
        <v>29</v>
      </c>
      <c r="B47" s="172">
        <v>84</v>
      </c>
      <c r="C47" s="174" t="s">
        <v>497</v>
      </c>
      <c r="D47" s="198">
        <v>92</v>
      </c>
    </row>
    <row r="48" spans="1:4">
      <c r="A48" s="199">
        <v>985</v>
      </c>
      <c r="B48" s="172">
        <v>1329</v>
      </c>
      <c r="C48" s="174" t="s">
        <v>496</v>
      </c>
      <c r="D48" s="198">
        <v>1394</v>
      </c>
    </row>
    <row r="49" spans="1:4">
      <c r="A49" s="199">
        <v>88</v>
      </c>
      <c r="B49" s="172">
        <v>15</v>
      </c>
      <c r="C49" s="174" t="s">
        <v>479</v>
      </c>
      <c r="D49" s="198">
        <v>15</v>
      </c>
    </row>
    <row r="50" spans="1:4">
      <c r="A50" s="199">
        <v>459</v>
      </c>
      <c r="B50" s="172">
        <v>669</v>
      </c>
      <c r="C50" s="174" t="s">
        <v>478</v>
      </c>
      <c r="D50" s="198">
        <v>668</v>
      </c>
    </row>
    <row r="51" spans="1:4">
      <c r="A51" s="199">
        <v>174</v>
      </c>
      <c r="B51" s="172">
        <v>259</v>
      </c>
      <c r="C51" s="174" t="s">
        <v>494</v>
      </c>
      <c r="D51" s="198">
        <v>258</v>
      </c>
    </row>
    <row r="52" spans="1:4">
      <c r="A52" s="199">
        <v>285</v>
      </c>
      <c r="B52" s="172">
        <v>410</v>
      </c>
      <c r="C52" s="174" t="s">
        <v>477</v>
      </c>
      <c r="D52" s="198">
        <v>410</v>
      </c>
    </row>
    <row r="53" spans="1:4">
      <c r="A53" s="199">
        <v>115</v>
      </c>
      <c r="B53" s="172">
        <v>5857</v>
      </c>
      <c r="C53" s="174" t="s">
        <v>493</v>
      </c>
      <c r="D53" s="198">
        <v>5633</v>
      </c>
    </row>
    <row r="54" spans="1:4">
      <c r="A54" s="199">
        <v>0</v>
      </c>
      <c r="B54" s="172">
        <v>0</v>
      </c>
      <c r="C54" s="174" t="s">
        <v>519</v>
      </c>
      <c r="D54" s="198">
        <v>20</v>
      </c>
    </row>
    <row r="55" spans="1:4">
      <c r="A55" s="199">
        <v>94</v>
      </c>
      <c r="B55" s="172">
        <v>96</v>
      </c>
      <c r="C55" s="174" t="s">
        <v>492</v>
      </c>
      <c r="D55" s="198">
        <v>96</v>
      </c>
    </row>
    <row r="56" spans="1:4">
      <c r="A56" s="199">
        <v>22</v>
      </c>
      <c r="B56" s="172">
        <v>5761</v>
      </c>
      <c r="C56" s="174" t="s">
        <v>505</v>
      </c>
      <c r="D56" s="198">
        <v>5517</v>
      </c>
    </row>
    <row r="57" spans="1:4">
      <c r="A57" s="199">
        <v>800</v>
      </c>
      <c r="B57" s="172">
        <v>964</v>
      </c>
      <c r="C57" s="174" t="s">
        <v>476</v>
      </c>
      <c r="D57" s="198">
        <v>948</v>
      </c>
    </row>
    <row r="58" spans="1:4">
      <c r="A58" s="199">
        <v>800</v>
      </c>
      <c r="B58" s="172">
        <v>964</v>
      </c>
      <c r="C58" s="174" t="s">
        <v>475</v>
      </c>
      <c r="D58" s="198">
        <v>948</v>
      </c>
    </row>
    <row r="59" spans="1:4">
      <c r="A59" s="199">
        <v>9</v>
      </c>
      <c r="B59" s="172">
        <v>0</v>
      </c>
      <c r="C59" s="174" t="s">
        <v>473</v>
      </c>
      <c r="D59" s="198">
        <v>0</v>
      </c>
    </row>
    <row r="60" spans="1:4" ht="17.25" thickBot="1">
      <c r="A60" s="197">
        <v>9</v>
      </c>
      <c r="B60" s="167">
        <v>0</v>
      </c>
      <c r="C60" s="169" t="s">
        <v>472</v>
      </c>
      <c r="D60" s="196">
        <v>0</v>
      </c>
    </row>
    <row r="61" spans="1:4" ht="21">
      <c r="A61" s="45"/>
      <c r="B61" s="810" t="s">
        <v>282</v>
      </c>
      <c r="C61" s="810"/>
      <c r="D61" s="145"/>
    </row>
    <row r="62" spans="1:4" ht="21">
      <c r="A62" s="45"/>
      <c r="B62" s="810" t="s">
        <v>281</v>
      </c>
      <c r="C62" s="810"/>
      <c r="D62" s="145"/>
    </row>
    <row r="63" spans="1:4" ht="21">
      <c r="A63" s="45"/>
      <c r="B63" s="811" t="s">
        <v>487</v>
      </c>
      <c r="C63" s="811"/>
      <c r="D63" s="144"/>
    </row>
    <row r="64" spans="1:4" ht="17.25" thickBot="1">
      <c r="A64" s="195"/>
      <c r="B64" s="812" t="s">
        <v>486</v>
      </c>
      <c r="C64" s="812"/>
      <c r="D64" s="188" t="s">
        <v>485</v>
      </c>
    </row>
    <row r="65" spans="1:4">
      <c r="A65" s="798" t="s">
        <v>170</v>
      </c>
      <c r="B65" s="800" t="s">
        <v>167</v>
      </c>
      <c r="C65" s="800" t="s">
        <v>484</v>
      </c>
      <c r="D65" s="805" t="s">
        <v>168</v>
      </c>
    </row>
    <row r="66" spans="1:4" ht="17.25" thickBot="1">
      <c r="A66" s="807"/>
      <c r="B66" s="808"/>
      <c r="C66" s="808"/>
      <c r="D66" s="809"/>
    </row>
    <row r="67" spans="1:4">
      <c r="A67" s="205">
        <v>0</v>
      </c>
      <c r="B67" s="182">
        <v>0</v>
      </c>
      <c r="C67" s="204" t="s">
        <v>337</v>
      </c>
      <c r="D67" s="203">
        <v>0</v>
      </c>
    </row>
    <row r="68" spans="1:4">
      <c r="A68" s="202">
        <v>0</v>
      </c>
      <c r="B68" s="177">
        <v>0</v>
      </c>
      <c r="C68" s="201" t="s">
        <v>483</v>
      </c>
      <c r="D68" s="200">
        <v>0</v>
      </c>
    </row>
    <row r="69" spans="1:4">
      <c r="A69" s="199">
        <v>3276</v>
      </c>
      <c r="B69" s="172">
        <v>3680</v>
      </c>
      <c r="C69" s="174" t="s">
        <v>514</v>
      </c>
      <c r="D69" s="198">
        <v>3680</v>
      </c>
    </row>
    <row r="70" spans="1:4">
      <c r="A70" s="199">
        <v>3276</v>
      </c>
      <c r="B70" s="172">
        <v>3680</v>
      </c>
      <c r="C70" s="174" t="s">
        <v>481</v>
      </c>
      <c r="D70" s="198">
        <v>3680</v>
      </c>
    </row>
    <row r="71" spans="1:4">
      <c r="A71" s="199">
        <v>3273</v>
      </c>
      <c r="B71" s="172">
        <v>3680</v>
      </c>
      <c r="C71" s="174" t="s">
        <v>496</v>
      </c>
      <c r="D71" s="198">
        <v>3680</v>
      </c>
    </row>
    <row r="72" spans="1:4" ht="17.25" thickBot="1">
      <c r="A72" s="197">
        <v>3</v>
      </c>
      <c r="B72" s="167">
        <v>0</v>
      </c>
      <c r="C72" s="169" t="s">
        <v>495</v>
      </c>
      <c r="D72" s="196">
        <v>0</v>
      </c>
    </row>
    <row r="73" spans="1:4" ht="21">
      <c r="A73" s="45"/>
      <c r="B73" s="810" t="s">
        <v>282</v>
      </c>
      <c r="C73" s="810"/>
      <c r="D73" s="145"/>
    </row>
    <row r="74" spans="1:4" ht="21">
      <c r="A74" s="45"/>
      <c r="B74" s="810" t="s">
        <v>281</v>
      </c>
      <c r="C74" s="810"/>
      <c r="D74" s="145"/>
    </row>
    <row r="75" spans="1:4" ht="21">
      <c r="A75" s="45"/>
      <c r="B75" s="811" t="s">
        <v>487</v>
      </c>
      <c r="C75" s="811"/>
      <c r="D75" s="144"/>
    </row>
    <row r="76" spans="1:4" ht="17.25" thickBot="1">
      <c r="A76" s="195"/>
      <c r="B76" s="812" t="s">
        <v>486</v>
      </c>
      <c r="C76" s="812"/>
      <c r="D76" s="188" t="s">
        <v>485</v>
      </c>
    </row>
    <row r="77" spans="1:4">
      <c r="A77" s="798" t="s">
        <v>170</v>
      </c>
      <c r="B77" s="800" t="s">
        <v>167</v>
      </c>
      <c r="C77" s="800" t="s">
        <v>484</v>
      </c>
      <c r="D77" s="805" t="s">
        <v>168</v>
      </c>
    </row>
    <row r="78" spans="1:4" ht="17.25" thickBot="1">
      <c r="A78" s="807"/>
      <c r="B78" s="808"/>
      <c r="C78" s="808"/>
      <c r="D78" s="809"/>
    </row>
    <row r="79" spans="1:4">
      <c r="A79" s="205">
        <v>0</v>
      </c>
      <c r="B79" s="182">
        <v>0</v>
      </c>
      <c r="C79" s="204" t="s">
        <v>337</v>
      </c>
      <c r="D79" s="203">
        <v>0</v>
      </c>
    </row>
    <row r="80" spans="1:4">
      <c r="A80" s="202">
        <v>0</v>
      </c>
      <c r="B80" s="177">
        <v>0</v>
      </c>
      <c r="C80" s="201" t="s">
        <v>483</v>
      </c>
      <c r="D80" s="200">
        <v>0</v>
      </c>
    </row>
    <row r="81" spans="1:4">
      <c r="A81" s="199">
        <v>5441</v>
      </c>
      <c r="B81" s="172">
        <v>6740</v>
      </c>
      <c r="C81" s="174" t="s">
        <v>503</v>
      </c>
      <c r="D81" s="198">
        <v>6740</v>
      </c>
    </row>
    <row r="82" spans="1:4">
      <c r="A82" s="199">
        <v>5441</v>
      </c>
      <c r="B82" s="172">
        <v>6710</v>
      </c>
      <c r="C82" s="174" t="s">
        <v>481</v>
      </c>
      <c r="D82" s="198">
        <v>6710</v>
      </c>
    </row>
    <row r="83" spans="1:4">
      <c r="A83" s="199">
        <v>30</v>
      </c>
      <c r="B83" s="172">
        <v>0</v>
      </c>
      <c r="C83" s="174" t="s">
        <v>498</v>
      </c>
      <c r="D83" s="198">
        <v>0</v>
      </c>
    </row>
    <row r="84" spans="1:4">
      <c r="A84" s="199">
        <v>21</v>
      </c>
      <c r="B84" s="172">
        <v>60</v>
      </c>
      <c r="C84" s="174" t="s">
        <v>497</v>
      </c>
      <c r="D84" s="198">
        <v>60</v>
      </c>
    </row>
    <row r="85" spans="1:4">
      <c r="A85" s="199">
        <v>5390</v>
      </c>
      <c r="B85" s="172">
        <v>6630</v>
      </c>
      <c r="C85" s="174" t="s">
        <v>496</v>
      </c>
      <c r="D85" s="198">
        <v>6630</v>
      </c>
    </row>
    <row r="86" spans="1:4">
      <c r="A86" s="199">
        <v>0</v>
      </c>
      <c r="B86" s="172">
        <v>20</v>
      </c>
      <c r="C86" s="174" t="s">
        <v>479</v>
      </c>
      <c r="D86" s="198">
        <v>20</v>
      </c>
    </row>
    <row r="87" spans="1:4">
      <c r="A87" s="199">
        <v>0</v>
      </c>
      <c r="B87" s="172">
        <v>30</v>
      </c>
      <c r="C87" s="174" t="s">
        <v>493</v>
      </c>
      <c r="D87" s="198">
        <v>30</v>
      </c>
    </row>
    <row r="88" spans="1:4" ht="17.25" thickBot="1">
      <c r="A88" s="197">
        <v>0</v>
      </c>
      <c r="B88" s="167">
        <v>30</v>
      </c>
      <c r="C88" s="169" t="s">
        <v>492</v>
      </c>
      <c r="D88" s="196">
        <v>30</v>
      </c>
    </row>
    <row r="89" spans="1:4" ht="21">
      <c r="A89" s="45"/>
      <c r="B89" s="810" t="s">
        <v>282</v>
      </c>
      <c r="C89" s="810"/>
      <c r="D89" s="145"/>
    </row>
    <row r="90" spans="1:4" ht="21">
      <c r="A90" s="45"/>
      <c r="B90" s="810" t="s">
        <v>281</v>
      </c>
      <c r="C90" s="810"/>
      <c r="D90" s="145"/>
    </row>
    <row r="91" spans="1:4" ht="21">
      <c r="A91" s="45"/>
      <c r="B91" s="811" t="s">
        <v>487</v>
      </c>
      <c r="C91" s="811"/>
      <c r="D91" s="144"/>
    </row>
    <row r="92" spans="1:4" ht="17.25" thickBot="1">
      <c r="A92" s="195"/>
      <c r="B92" s="812" t="s">
        <v>486</v>
      </c>
      <c r="C92" s="812"/>
      <c r="D92" s="188" t="s">
        <v>485</v>
      </c>
    </row>
    <row r="93" spans="1:4">
      <c r="A93" s="798" t="s">
        <v>170</v>
      </c>
      <c r="B93" s="800" t="s">
        <v>167</v>
      </c>
      <c r="C93" s="800" t="s">
        <v>484</v>
      </c>
      <c r="D93" s="805" t="s">
        <v>168</v>
      </c>
    </row>
    <row r="94" spans="1:4" ht="17.25" thickBot="1">
      <c r="A94" s="807"/>
      <c r="B94" s="808"/>
      <c r="C94" s="808"/>
      <c r="D94" s="809"/>
    </row>
    <row r="95" spans="1:4">
      <c r="A95" s="205">
        <v>0</v>
      </c>
      <c r="B95" s="182">
        <v>0</v>
      </c>
      <c r="C95" s="204" t="s">
        <v>337</v>
      </c>
      <c r="D95" s="203">
        <v>0</v>
      </c>
    </row>
    <row r="96" spans="1:4">
      <c r="A96" s="202">
        <v>0</v>
      </c>
      <c r="B96" s="177">
        <v>0</v>
      </c>
      <c r="C96" s="201" t="s">
        <v>483</v>
      </c>
      <c r="D96" s="200">
        <v>0</v>
      </c>
    </row>
    <row r="97" spans="1:4">
      <c r="A97" s="199">
        <v>4471</v>
      </c>
      <c r="B97" s="172">
        <v>6866</v>
      </c>
      <c r="C97" s="174" t="s">
        <v>501</v>
      </c>
      <c r="D97" s="198">
        <v>7240</v>
      </c>
    </row>
    <row r="98" spans="1:4">
      <c r="A98" s="199">
        <v>4471</v>
      </c>
      <c r="B98" s="172">
        <v>6855</v>
      </c>
      <c r="C98" s="174" t="s">
        <v>481</v>
      </c>
      <c r="D98" s="198">
        <v>7079</v>
      </c>
    </row>
    <row r="99" spans="1:4">
      <c r="A99" s="199">
        <v>460</v>
      </c>
      <c r="B99" s="172">
        <v>1770</v>
      </c>
      <c r="C99" s="174" t="s">
        <v>500</v>
      </c>
      <c r="D99" s="198">
        <v>1913</v>
      </c>
    </row>
    <row r="100" spans="1:4">
      <c r="A100" s="199">
        <v>22</v>
      </c>
      <c r="B100" s="172">
        <v>55</v>
      </c>
      <c r="C100" s="174" t="s">
        <v>499</v>
      </c>
      <c r="D100" s="198">
        <v>60</v>
      </c>
    </row>
    <row r="101" spans="1:4">
      <c r="A101" s="199">
        <v>0</v>
      </c>
      <c r="B101" s="172">
        <v>10</v>
      </c>
      <c r="C101" s="174" t="s">
        <v>480</v>
      </c>
      <c r="D101" s="198">
        <v>10</v>
      </c>
    </row>
    <row r="102" spans="1:4">
      <c r="A102" s="199">
        <v>1119</v>
      </c>
      <c r="B102" s="172">
        <v>2270</v>
      </c>
      <c r="C102" s="174" t="s">
        <v>498</v>
      </c>
      <c r="D102" s="198">
        <v>2346</v>
      </c>
    </row>
    <row r="103" spans="1:4">
      <c r="A103" s="199">
        <v>640</v>
      </c>
      <c r="B103" s="172">
        <v>400</v>
      </c>
      <c r="C103" s="174" t="s">
        <v>497</v>
      </c>
      <c r="D103" s="198">
        <v>400</v>
      </c>
    </row>
    <row r="104" spans="1:4">
      <c r="A104" s="199">
        <v>2229</v>
      </c>
      <c r="B104" s="172">
        <v>2350</v>
      </c>
      <c r="C104" s="174" t="s">
        <v>496</v>
      </c>
      <c r="D104" s="198">
        <v>2350</v>
      </c>
    </row>
    <row r="105" spans="1:4">
      <c r="A105" s="199">
        <v>0</v>
      </c>
      <c r="B105" s="172">
        <v>11</v>
      </c>
      <c r="C105" s="174" t="s">
        <v>478</v>
      </c>
      <c r="D105" s="198">
        <v>11</v>
      </c>
    </row>
    <row r="106" spans="1:4">
      <c r="A106" s="199">
        <v>0</v>
      </c>
      <c r="B106" s="172">
        <v>11</v>
      </c>
      <c r="C106" s="174" t="s">
        <v>494</v>
      </c>
      <c r="D106" s="198">
        <v>11</v>
      </c>
    </row>
    <row r="107" spans="1:4" ht="33">
      <c r="A107" s="199">
        <v>0</v>
      </c>
      <c r="B107" s="172">
        <v>0</v>
      </c>
      <c r="C107" s="174" t="s">
        <v>471</v>
      </c>
      <c r="D107" s="198">
        <v>150</v>
      </c>
    </row>
    <row r="108" spans="1:4" ht="17.25" thickBot="1">
      <c r="A108" s="197">
        <v>0</v>
      </c>
      <c r="B108" s="167">
        <v>0</v>
      </c>
      <c r="C108" s="169" t="s">
        <v>491</v>
      </c>
      <c r="D108" s="196">
        <v>150</v>
      </c>
    </row>
    <row r="109" spans="1:4" ht="21">
      <c r="A109" s="45"/>
      <c r="B109" s="810" t="s">
        <v>282</v>
      </c>
      <c r="C109" s="810"/>
      <c r="D109" s="145"/>
    </row>
    <row r="110" spans="1:4" ht="21">
      <c r="A110" s="45"/>
      <c r="B110" s="810" t="s">
        <v>281</v>
      </c>
      <c r="C110" s="810"/>
      <c r="D110" s="145"/>
    </row>
    <row r="111" spans="1:4" ht="21">
      <c r="A111" s="45"/>
      <c r="B111" s="811" t="s">
        <v>487</v>
      </c>
      <c r="C111" s="811"/>
      <c r="D111" s="144"/>
    </row>
    <row r="112" spans="1:4" ht="17.25" thickBot="1">
      <c r="A112" s="195"/>
      <c r="B112" s="812" t="s">
        <v>486</v>
      </c>
      <c r="C112" s="812"/>
      <c r="D112" s="188" t="s">
        <v>485</v>
      </c>
    </row>
    <row r="113" spans="1:4">
      <c r="A113" s="798" t="s">
        <v>170</v>
      </c>
      <c r="B113" s="800" t="s">
        <v>167</v>
      </c>
      <c r="C113" s="800" t="s">
        <v>484</v>
      </c>
      <c r="D113" s="805" t="s">
        <v>168</v>
      </c>
    </row>
    <row r="114" spans="1:4" ht="17.25" thickBot="1">
      <c r="A114" s="807"/>
      <c r="B114" s="808"/>
      <c r="C114" s="808"/>
      <c r="D114" s="809"/>
    </row>
    <row r="115" spans="1:4">
      <c r="A115" s="205">
        <v>0</v>
      </c>
      <c r="B115" s="182">
        <v>0</v>
      </c>
      <c r="C115" s="204" t="s">
        <v>337</v>
      </c>
      <c r="D115" s="203">
        <v>0</v>
      </c>
    </row>
    <row r="116" spans="1:4">
      <c r="A116" s="202">
        <v>0</v>
      </c>
      <c r="B116" s="177">
        <v>0</v>
      </c>
      <c r="C116" s="201" t="s">
        <v>483</v>
      </c>
      <c r="D116" s="200">
        <v>0</v>
      </c>
    </row>
    <row r="117" spans="1:4">
      <c r="A117" s="199">
        <v>7630</v>
      </c>
      <c r="B117" s="172">
        <v>8360</v>
      </c>
      <c r="C117" s="174" t="s">
        <v>482</v>
      </c>
      <c r="D117" s="198">
        <v>8396</v>
      </c>
    </row>
    <row r="118" spans="1:4">
      <c r="A118" s="199">
        <v>7606</v>
      </c>
      <c r="B118" s="172">
        <v>8300</v>
      </c>
      <c r="C118" s="174" t="s">
        <v>481</v>
      </c>
      <c r="D118" s="198">
        <v>8336</v>
      </c>
    </row>
    <row r="119" spans="1:4">
      <c r="A119" s="199">
        <v>7606</v>
      </c>
      <c r="B119" s="172">
        <v>8300</v>
      </c>
      <c r="C119" s="174" t="s">
        <v>479</v>
      </c>
      <c r="D119" s="198">
        <v>8336</v>
      </c>
    </row>
    <row r="120" spans="1:4">
      <c r="A120" s="199">
        <v>1</v>
      </c>
      <c r="B120" s="172">
        <v>40</v>
      </c>
      <c r="C120" s="174" t="s">
        <v>478</v>
      </c>
      <c r="D120" s="198">
        <v>40</v>
      </c>
    </row>
    <row r="121" spans="1:4">
      <c r="A121" s="199">
        <v>1</v>
      </c>
      <c r="B121" s="172">
        <v>40</v>
      </c>
      <c r="C121" s="174" t="s">
        <v>477</v>
      </c>
      <c r="D121" s="198">
        <v>40</v>
      </c>
    </row>
    <row r="122" spans="1:4">
      <c r="A122" s="199">
        <v>20</v>
      </c>
      <c r="B122" s="172">
        <v>20</v>
      </c>
      <c r="C122" s="174" t="s">
        <v>476</v>
      </c>
      <c r="D122" s="198">
        <v>20</v>
      </c>
    </row>
    <row r="123" spans="1:4">
      <c r="A123" s="199">
        <v>20</v>
      </c>
      <c r="B123" s="172">
        <v>20</v>
      </c>
      <c r="C123" s="174" t="s">
        <v>475</v>
      </c>
      <c r="D123" s="198">
        <v>20</v>
      </c>
    </row>
    <row r="124" spans="1:4">
      <c r="A124" s="199">
        <v>3</v>
      </c>
      <c r="B124" s="172">
        <v>0</v>
      </c>
      <c r="C124" s="174" t="s">
        <v>473</v>
      </c>
      <c r="D124" s="198">
        <v>0</v>
      </c>
    </row>
    <row r="125" spans="1:4" ht="17.25" thickBot="1">
      <c r="A125" s="197">
        <v>3</v>
      </c>
      <c r="B125" s="167">
        <v>0</v>
      </c>
      <c r="C125" s="169" t="s">
        <v>472</v>
      </c>
      <c r="D125" s="196">
        <v>0</v>
      </c>
    </row>
  </sheetData>
  <mergeCells count="48">
    <mergeCell ref="B1:C1"/>
    <mergeCell ref="B2:C2"/>
    <mergeCell ref="B3:C3"/>
    <mergeCell ref="B4:C4"/>
    <mergeCell ref="A5:A6"/>
    <mergeCell ref="B5:B6"/>
    <mergeCell ref="C5:C6"/>
    <mergeCell ref="D5:D6"/>
    <mergeCell ref="B26:C26"/>
    <mergeCell ref="B27:C27"/>
    <mergeCell ref="B28:C28"/>
    <mergeCell ref="B29:C29"/>
    <mergeCell ref="A30:A31"/>
    <mergeCell ref="B30:B31"/>
    <mergeCell ref="C30:C31"/>
    <mergeCell ref="D30:D31"/>
    <mergeCell ref="B61:C61"/>
    <mergeCell ref="B62:C62"/>
    <mergeCell ref="B63:C63"/>
    <mergeCell ref="B64:C64"/>
    <mergeCell ref="A65:A66"/>
    <mergeCell ref="B65:B66"/>
    <mergeCell ref="C65:C66"/>
    <mergeCell ref="D65:D66"/>
    <mergeCell ref="B73:C73"/>
    <mergeCell ref="B74:C74"/>
    <mergeCell ref="B75:C75"/>
    <mergeCell ref="B76:C76"/>
    <mergeCell ref="A77:A78"/>
    <mergeCell ref="B77:B78"/>
    <mergeCell ref="C77:C78"/>
    <mergeCell ref="D77:D78"/>
    <mergeCell ref="B89:C89"/>
    <mergeCell ref="B90:C90"/>
    <mergeCell ref="B91:C91"/>
    <mergeCell ref="B92:C92"/>
    <mergeCell ref="A93:A94"/>
    <mergeCell ref="B93:B94"/>
    <mergeCell ref="C93:C94"/>
    <mergeCell ref="A113:A114"/>
    <mergeCell ref="B113:B114"/>
    <mergeCell ref="C113:C114"/>
    <mergeCell ref="D113:D114"/>
    <mergeCell ref="D93:D94"/>
    <mergeCell ref="B109:C109"/>
    <mergeCell ref="B110:C110"/>
    <mergeCell ref="B111:C111"/>
    <mergeCell ref="B112:C112"/>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5" max="16383" man="1"/>
    <brk id="60" max="16383" man="1"/>
    <brk id="72" max="16383" man="1"/>
    <brk id="88" max="16383" man="1"/>
    <brk id="108" max="16383" man="1"/>
  </rowBreak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D7CC6-544B-42B6-9C4E-6FD3685A08E6}">
  <dimension ref="A1:B122"/>
  <sheetViews>
    <sheetView workbookViewId="0">
      <selection sqref="A1:B1"/>
    </sheetView>
  </sheetViews>
  <sheetFormatPr defaultRowHeight="16.5"/>
  <cols>
    <col min="1" max="1" width="20.375" customWidth="1"/>
    <col min="2" max="2" width="60.5" customWidth="1"/>
  </cols>
  <sheetData>
    <row r="1" spans="1:2" ht="21">
      <c r="A1" s="810" t="s">
        <v>282</v>
      </c>
      <c r="B1" s="810"/>
    </row>
    <row r="2" spans="1:2" ht="21">
      <c r="A2" s="810" t="s">
        <v>281</v>
      </c>
      <c r="B2" s="810"/>
    </row>
    <row r="3" spans="1:2" ht="21">
      <c r="A3" s="811" t="s">
        <v>550</v>
      </c>
      <c r="B3" s="811"/>
    </row>
    <row r="4" spans="1:2" ht="17.25" thickBot="1">
      <c r="A4" s="812" t="s">
        <v>172</v>
      </c>
      <c r="B4" s="812"/>
    </row>
    <row r="5" spans="1:2" ht="17.25" thickBot="1">
      <c r="A5" s="813" t="s">
        <v>549</v>
      </c>
      <c r="B5" s="814"/>
    </row>
    <row r="6" spans="1:2">
      <c r="A6" s="185" t="s">
        <v>1085</v>
      </c>
      <c r="B6" s="211"/>
    </row>
    <row r="7" spans="1:2">
      <c r="A7" s="180" t="s">
        <v>686</v>
      </c>
      <c r="B7" s="210"/>
    </row>
    <row r="8" spans="1:2">
      <c r="A8" s="180" t="s">
        <v>720</v>
      </c>
      <c r="B8" s="210"/>
    </row>
    <row r="9" spans="1:2" ht="33">
      <c r="A9" s="208" t="s">
        <v>684</v>
      </c>
      <c r="B9" s="209"/>
    </row>
    <row r="10" spans="1:2" ht="49.5">
      <c r="A10" s="208" t="s">
        <v>683</v>
      </c>
      <c r="B10" s="171" t="s">
        <v>1116</v>
      </c>
    </row>
    <row r="11" spans="1:2" ht="49.5">
      <c r="A11" s="208" t="s">
        <v>718</v>
      </c>
      <c r="B11" s="171" t="s">
        <v>1115</v>
      </c>
    </row>
    <row r="12" spans="1:2" ht="33">
      <c r="A12" s="208" t="s">
        <v>716</v>
      </c>
      <c r="B12" s="171" t="s">
        <v>1114</v>
      </c>
    </row>
    <row r="13" spans="1:2" ht="49.5">
      <c r="A13" s="208" t="s">
        <v>681</v>
      </c>
      <c r="B13" s="171" t="s">
        <v>1113</v>
      </c>
    </row>
    <row r="14" spans="1:2" ht="33">
      <c r="A14" s="208" t="s">
        <v>679</v>
      </c>
      <c r="B14" s="171" t="s">
        <v>1112</v>
      </c>
    </row>
    <row r="15" spans="1:2" ht="115.5">
      <c r="A15" s="208" t="s">
        <v>677</v>
      </c>
      <c r="B15" s="171" t="s">
        <v>1111</v>
      </c>
    </row>
    <row r="16" spans="1:2" ht="33">
      <c r="A16" s="208" t="s">
        <v>711</v>
      </c>
      <c r="B16" s="171" t="s">
        <v>1110</v>
      </c>
    </row>
    <row r="17" spans="1:2" ht="33">
      <c r="A17" s="208" t="s">
        <v>675</v>
      </c>
      <c r="B17" s="209"/>
    </row>
    <row r="18" spans="1:2" ht="33">
      <c r="A18" s="208" t="s">
        <v>674</v>
      </c>
      <c r="B18" s="171" t="s">
        <v>1109</v>
      </c>
    </row>
    <row r="19" spans="1:2" ht="33">
      <c r="A19" s="208" t="s">
        <v>672</v>
      </c>
      <c r="B19" s="209"/>
    </row>
    <row r="20" spans="1:2" ht="49.5">
      <c r="A20" s="208" t="s">
        <v>671</v>
      </c>
      <c r="B20" s="171" t="s">
        <v>1108</v>
      </c>
    </row>
    <row r="21" spans="1:2" ht="33">
      <c r="A21" s="208" t="s">
        <v>669</v>
      </c>
      <c r="B21" s="209"/>
    </row>
    <row r="22" spans="1:2" ht="33">
      <c r="A22" s="208" t="s">
        <v>698</v>
      </c>
      <c r="B22" s="171" t="s">
        <v>1107</v>
      </c>
    </row>
    <row r="23" spans="1:2" ht="17.25" thickBot="1">
      <c r="A23" s="207"/>
      <c r="B23" s="206"/>
    </row>
    <row r="24" spans="1:2">
      <c r="A24" s="797"/>
      <c r="B24" s="797"/>
    </row>
    <row r="25" spans="1:2" ht="21">
      <c r="A25" s="810" t="s">
        <v>282</v>
      </c>
      <c r="B25" s="810"/>
    </row>
    <row r="26" spans="1:2" ht="21">
      <c r="A26" s="810" t="s">
        <v>281</v>
      </c>
      <c r="B26" s="810"/>
    </row>
    <row r="27" spans="1:2" ht="21">
      <c r="A27" s="811" t="s">
        <v>550</v>
      </c>
      <c r="B27" s="811"/>
    </row>
    <row r="28" spans="1:2" ht="17.25" thickBot="1">
      <c r="A28" s="812" t="s">
        <v>486</v>
      </c>
      <c r="B28" s="812"/>
    </row>
    <row r="29" spans="1:2" ht="17.25" thickBot="1">
      <c r="A29" s="813" t="s">
        <v>549</v>
      </c>
      <c r="B29" s="814"/>
    </row>
    <row r="30" spans="1:2">
      <c r="A30" s="185" t="s">
        <v>1085</v>
      </c>
      <c r="B30" s="211"/>
    </row>
    <row r="31" spans="1:2">
      <c r="A31" s="180" t="s">
        <v>547</v>
      </c>
      <c r="B31" s="210"/>
    </row>
    <row r="32" spans="1:2">
      <c r="A32" s="180" t="s">
        <v>664</v>
      </c>
      <c r="B32" s="210"/>
    </row>
    <row r="33" spans="1:2" ht="33">
      <c r="A33" s="208" t="s">
        <v>620</v>
      </c>
      <c r="B33" s="209"/>
    </row>
    <row r="34" spans="1:2" ht="33">
      <c r="A34" s="208" t="s">
        <v>663</v>
      </c>
      <c r="B34" s="171" t="s">
        <v>1031</v>
      </c>
    </row>
    <row r="35" spans="1:2" ht="49.5">
      <c r="A35" s="208" t="s">
        <v>617</v>
      </c>
      <c r="B35" s="171" t="s">
        <v>1106</v>
      </c>
    </row>
    <row r="36" spans="1:2" ht="49.5">
      <c r="A36" s="208" t="s">
        <v>615</v>
      </c>
      <c r="B36" s="171" t="s">
        <v>1105</v>
      </c>
    </row>
    <row r="37" spans="1:2" ht="33">
      <c r="A37" s="208" t="s">
        <v>613</v>
      </c>
      <c r="B37" s="171" t="s">
        <v>1028</v>
      </c>
    </row>
    <row r="38" spans="1:2" ht="66">
      <c r="A38" s="208" t="s">
        <v>611</v>
      </c>
      <c r="B38" s="171" t="s">
        <v>1104</v>
      </c>
    </row>
    <row r="39" spans="1:2" ht="33">
      <c r="A39" s="208" t="s">
        <v>545</v>
      </c>
      <c r="B39" s="209"/>
    </row>
    <row r="40" spans="1:2" ht="49.5">
      <c r="A40" s="208" t="s">
        <v>580</v>
      </c>
      <c r="B40" s="171" t="s">
        <v>1103</v>
      </c>
    </row>
    <row r="41" spans="1:2" ht="49.5">
      <c r="A41" s="208" t="s">
        <v>578</v>
      </c>
      <c r="B41" s="171" t="s">
        <v>1102</v>
      </c>
    </row>
    <row r="42" spans="1:2" ht="33">
      <c r="A42" s="208" t="s">
        <v>604</v>
      </c>
      <c r="B42" s="171" t="s">
        <v>949</v>
      </c>
    </row>
    <row r="43" spans="1:2" ht="132">
      <c r="A43" s="208" t="s">
        <v>574</v>
      </c>
      <c r="B43" s="171" t="s">
        <v>1101</v>
      </c>
    </row>
    <row r="44" spans="1:2" ht="66">
      <c r="A44" s="208" t="s">
        <v>572</v>
      </c>
      <c r="B44" s="171" t="s">
        <v>1100</v>
      </c>
    </row>
    <row r="45" spans="1:2" ht="99">
      <c r="A45" s="208" t="s">
        <v>570</v>
      </c>
      <c r="B45" s="171" t="s">
        <v>1099</v>
      </c>
    </row>
    <row r="46" spans="1:2" ht="49.5">
      <c r="A46" s="208" t="s">
        <v>544</v>
      </c>
      <c r="B46" s="171" t="s">
        <v>1067</v>
      </c>
    </row>
    <row r="47" spans="1:2" ht="33">
      <c r="A47" s="208" t="s">
        <v>542</v>
      </c>
      <c r="B47" s="209"/>
    </row>
    <row r="48" spans="1:2" ht="33">
      <c r="A48" s="208" t="s">
        <v>565</v>
      </c>
      <c r="B48" s="171" t="s">
        <v>1066</v>
      </c>
    </row>
    <row r="49" spans="1:2" ht="214.5">
      <c r="A49" s="208" t="s">
        <v>541</v>
      </c>
      <c r="B49" s="171" t="s">
        <v>1098</v>
      </c>
    </row>
    <row r="50" spans="1:2" ht="33">
      <c r="A50" s="208" t="s">
        <v>562</v>
      </c>
      <c r="B50" s="209"/>
    </row>
    <row r="51" spans="1:2" ht="49.5">
      <c r="A51" s="208" t="s">
        <v>645</v>
      </c>
      <c r="B51" s="171" t="s">
        <v>1017</v>
      </c>
    </row>
    <row r="52" spans="1:2" ht="49.5">
      <c r="A52" s="208" t="s">
        <v>561</v>
      </c>
      <c r="B52" s="171" t="s">
        <v>1097</v>
      </c>
    </row>
    <row r="53" spans="1:2" ht="66">
      <c r="A53" s="208" t="s">
        <v>642</v>
      </c>
      <c r="B53" s="171" t="s">
        <v>1096</v>
      </c>
    </row>
    <row r="54" spans="1:2" ht="33">
      <c r="A54" s="208" t="s">
        <v>539</v>
      </c>
      <c r="B54" s="209"/>
    </row>
    <row r="55" spans="1:2" ht="49.5">
      <c r="A55" s="208" t="s">
        <v>538</v>
      </c>
      <c r="B55" s="171" t="s">
        <v>1095</v>
      </c>
    </row>
    <row r="56" spans="1:2" ht="17.25" thickBot="1">
      <c r="A56" s="207"/>
      <c r="B56" s="206"/>
    </row>
    <row r="57" spans="1:2">
      <c r="A57" s="797"/>
      <c r="B57" s="797"/>
    </row>
    <row r="58" spans="1:2" ht="21">
      <c r="A58" s="810" t="s">
        <v>282</v>
      </c>
      <c r="B58" s="810"/>
    </row>
    <row r="59" spans="1:2" ht="21">
      <c r="A59" s="810" t="s">
        <v>281</v>
      </c>
      <c r="B59" s="810"/>
    </row>
    <row r="60" spans="1:2" ht="21">
      <c r="A60" s="811" t="s">
        <v>550</v>
      </c>
      <c r="B60" s="811"/>
    </row>
    <row r="61" spans="1:2" ht="17.25" thickBot="1">
      <c r="A61" s="812" t="s">
        <v>486</v>
      </c>
      <c r="B61" s="812"/>
    </row>
    <row r="62" spans="1:2" ht="17.25" thickBot="1">
      <c r="A62" s="813" t="s">
        <v>549</v>
      </c>
      <c r="B62" s="814"/>
    </row>
    <row r="63" spans="1:2">
      <c r="A63" s="185" t="s">
        <v>1085</v>
      </c>
      <c r="B63" s="211"/>
    </row>
    <row r="64" spans="1:2">
      <c r="A64" s="180" t="s">
        <v>547</v>
      </c>
      <c r="B64" s="210"/>
    </row>
    <row r="65" spans="1:2">
      <c r="A65" s="180" t="s">
        <v>621</v>
      </c>
      <c r="B65" s="210"/>
    </row>
    <row r="66" spans="1:2" ht="33">
      <c r="A66" s="208" t="s">
        <v>545</v>
      </c>
      <c r="B66" s="209"/>
    </row>
    <row r="67" spans="1:2" ht="82.5">
      <c r="A67" s="208" t="s">
        <v>570</v>
      </c>
      <c r="B67" s="171" t="s">
        <v>1094</v>
      </c>
    </row>
    <row r="68" spans="1:2" ht="17.25" thickBot="1">
      <c r="A68" s="207"/>
      <c r="B68" s="206"/>
    </row>
    <row r="69" spans="1:2">
      <c r="A69" s="797"/>
      <c r="B69" s="797"/>
    </row>
    <row r="70" spans="1:2" ht="21">
      <c r="A70" s="810" t="s">
        <v>282</v>
      </c>
      <c r="B70" s="810"/>
    </row>
    <row r="71" spans="1:2" ht="21">
      <c r="A71" s="810" t="s">
        <v>281</v>
      </c>
      <c r="B71" s="810"/>
    </row>
    <row r="72" spans="1:2" ht="21">
      <c r="A72" s="811" t="s">
        <v>550</v>
      </c>
      <c r="B72" s="811"/>
    </row>
    <row r="73" spans="1:2" ht="17.25" thickBot="1">
      <c r="A73" s="812" t="s">
        <v>486</v>
      </c>
      <c r="B73" s="812"/>
    </row>
    <row r="74" spans="1:2" ht="17.25" thickBot="1">
      <c r="A74" s="813" t="s">
        <v>549</v>
      </c>
      <c r="B74" s="814"/>
    </row>
    <row r="75" spans="1:2">
      <c r="A75" s="185" t="s">
        <v>1085</v>
      </c>
      <c r="B75" s="211"/>
    </row>
    <row r="76" spans="1:2">
      <c r="A76" s="180" t="s">
        <v>547</v>
      </c>
      <c r="B76" s="210"/>
    </row>
    <row r="77" spans="1:2">
      <c r="A77" s="180" t="s">
        <v>588</v>
      </c>
      <c r="B77" s="210"/>
    </row>
    <row r="78" spans="1:2" ht="33">
      <c r="A78" s="208" t="s">
        <v>545</v>
      </c>
      <c r="B78" s="209"/>
    </row>
    <row r="79" spans="1:2" ht="49.5">
      <c r="A79" s="208" t="s">
        <v>572</v>
      </c>
      <c r="B79" s="171" t="s">
        <v>1060</v>
      </c>
    </row>
    <row r="80" spans="1:2" ht="99">
      <c r="A80" s="208" t="s">
        <v>570</v>
      </c>
      <c r="B80" s="171" t="s">
        <v>1093</v>
      </c>
    </row>
    <row r="81" spans="1:2" ht="33">
      <c r="A81" s="208" t="s">
        <v>544</v>
      </c>
      <c r="B81" s="171" t="s">
        <v>1058</v>
      </c>
    </row>
    <row r="82" spans="1:2" ht="33">
      <c r="A82" s="208" t="s">
        <v>562</v>
      </c>
      <c r="B82" s="209"/>
    </row>
    <row r="83" spans="1:2" ht="33">
      <c r="A83" s="208" t="s">
        <v>561</v>
      </c>
      <c r="B83" s="171" t="s">
        <v>1092</v>
      </c>
    </row>
    <row r="84" spans="1:2" ht="17.25" thickBot="1">
      <c r="A84" s="207"/>
      <c r="B84" s="206"/>
    </row>
    <row r="85" spans="1:2">
      <c r="A85" s="797"/>
      <c r="B85" s="797"/>
    </row>
    <row r="86" spans="1:2" ht="21">
      <c r="A86" s="810" t="s">
        <v>282</v>
      </c>
      <c r="B86" s="810"/>
    </row>
    <row r="87" spans="1:2" ht="21">
      <c r="A87" s="810" t="s">
        <v>281</v>
      </c>
      <c r="B87" s="810"/>
    </row>
    <row r="88" spans="1:2" ht="21">
      <c r="A88" s="811" t="s">
        <v>550</v>
      </c>
      <c r="B88" s="811"/>
    </row>
    <row r="89" spans="1:2" ht="17.25" thickBot="1">
      <c r="A89" s="812" t="s">
        <v>486</v>
      </c>
      <c r="B89" s="812"/>
    </row>
    <row r="90" spans="1:2" ht="17.25" thickBot="1">
      <c r="A90" s="813" t="s">
        <v>549</v>
      </c>
      <c r="B90" s="814"/>
    </row>
    <row r="91" spans="1:2">
      <c r="A91" s="185" t="s">
        <v>1085</v>
      </c>
      <c r="B91" s="211"/>
    </row>
    <row r="92" spans="1:2">
      <c r="A92" s="180" t="s">
        <v>547</v>
      </c>
      <c r="B92" s="210"/>
    </row>
    <row r="93" spans="1:2">
      <c r="A93" s="180" t="s">
        <v>581</v>
      </c>
      <c r="B93" s="210"/>
    </row>
    <row r="94" spans="1:2" ht="33">
      <c r="A94" s="208" t="s">
        <v>545</v>
      </c>
      <c r="B94" s="209"/>
    </row>
    <row r="95" spans="1:2" ht="82.5">
      <c r="A95" s="208" t="s">
        <v>580</v>
      </c>
      <c r="B95" s="171" t="s">
        <v>1091</v>
      </c>
    </row>
    <row r="96" spans="1:2" ht="33">
      <c r="A96" s="208" t="s">
        <v>578</v>
      </c>
      <c r="B96" s="171" t="s">
        <v>1090</v>
      </c>
    </row>
    <row r="97" spans="1:2" ht="33">
      <c r="A97" s="208" t="s">
        <v>576</v>
      </c>
      <c r="B97" s="171" t="s">
        <v>1055</v>
      </c>
    </row>
    <row r="98" spans="1:2" ht="99">
      <c r="A98" s="208" t="s">
        <v>574</v>
      </c>
      <c r="B98" s="171" t="s">
        <v>1089</v>
      </c>
    </row>
    <row r="99" spans="1:2" ht="33">
      <c r="A99" s="208" t="s">
        <v>572</v>
      </c>
      <c r="B99" s="171" t="s">
        <v>1008</v>
      </c>
    </row>
    <row r="100" spans="1:2" ht="33">
      <c r="A100" s="208" t="s">
        <v>570</v>
      </c>
      <c r="B100" s="171" t="s">
        <v>1088</v>
      </c>
    </row>
    <row r="101" spans="1:2" ht="33">
      <c r="A101" s="208" t="s">
        <v>542</v>
      </c>
      <c r="B101" s="209"/>
    </row>
    <row r="102" spans="1:2" ht="33">
      <c r="A102" s="208" t="s">
        <v>565</v>
      </c>
      <c r="B102" s="171" t="s">
        <v>1087</v>
      </c>
    </row>
    <row r="103" spans="1:2" ht="66">
      <c r="A103" s="208" t="s">
        <v>536</v>
      </c>
      <c r="B103" s="209"/>
    </row>
    <row r="104" spans="1:2" ht="33">
      <c r="A104" s="208" t="s">
        <v>553</v>
      </c>
      <c r="B104" s="171" t="s">
        <v>1086</v>
      </c>
    </row>
    <row r="105" spans="1:2" ht="17.25" thickBot="1">
      <c r="A105" s="207"/>
      <c r="B105" s="206"/>
    </row>
    <row r="106" spans="1:2">
      <c r="A106" s="797"/>
      <c r="B106" s="797"/>
    </row>
    <row r="107" spans="1:2" ht="21">
      <c r="A107" s="810" t="s">
        <v>282</v>
      </c>
      <c r="B107" s="810"/>
    </row>
    <row r="108" spans="1:2" ht="21">
      <c r="A108" s="810" t="s">
        <v>281</v>
      </c>
      <c r="B108" s="810"/>
    </row>
    <row r="109" spans="1:2" ht="21">
      <c r="A109" s="811" t="s">
        <v>550</v>
      </c>
      <c r="B109" s="811"/>
    </row>
    <row r="110" spans="1:2" ht="17.25" thickBot="1">
      <c r="A110" s="812" t="s">
        <v>486</v>
      </c>
      <c r="B110" s="812"/>
    </row>
    <row r="111" spans="1:2" ht="17.25" thickBot="1">
      <c r="A111" s="813" t="s">
        <v>549</v>
      </c>
      <c r="B111" s="814"/>
    </row>
    <row r="112" spans="1:2">
      <c r="A112" s="185" t="s">
        <v>1085</v>
      </c>
      <c r="B112" s="211"/>
    </row>
    <row r="113" spans="1:2">
      <c r="A113" s="180" t="s">
        <v>547</v>
      </c>
      <c r="B113" s="210"/>
    </row>
    <row r="114" spans="1:2">
      <c r="A114" s="180" t="s">
        <v>546</v>
      </c>
      <c r="B114" s="210"/>
    </row>
    <row r="115" spans="1:2" ht="33">
      <c r="A115" s="208" t="s">
        <v>545</v>
      </c>
      <c r="B115" s="209"/>
    </row>
    <row r="116" spans="1:2" ht="148.5">
      <c r="A116" s="208" t="s">
        <v>544</v>
      </c>
      <c r="B116" s="171" t="s">
        <v>1084</v>
      </c>
    </row>
    <row r="117" spans="1:2" ht="33">
      <c r="A117" s="208" t="s">
        <v>542</v>
      </c>
      <c r="B117" s="209"/>
    </row>
    <row r="118" spans="1:2" ht="49.5">
      <c r="A118" s="208" t="s">
        <v>541</v>
      </c>
      <c r="B118" s="171" t="s">
        <v>540</v>
      </c>
    </row>
    <row r="119" spans="1:2" ht="33">
      <c r="A119" s="208" t="s">
        <v>539</v>
      </c>
      <c r="B119" s="209"/>
    </row>
    <row r="120" spans="1:2" ht="49.5">
      <c r="A120" s="208" t="s">
        <v>538</v>
      </c>
      <c r="B120" s="171" t="s">
        <v>1083</v>
      </c>
    </row>
    <row r="121" spans="1:2" ht="17.25" thickBot="1">
      <c r="A121" s="207"/>
      <c r="B121" s="206"/>
    </row>
    <row r="122" spans="1:2">
      <c r="A122" s="797"/>
      <c r="B122" s="797"/>
    </row>
  </sheetData>
  <mergeCells count="36">
    <mergeCell ref="A1:B1"/>
    <mergeCell ref="A2:B2"/>
    <mergeCell ref="A3:B3"/>
    <mergeCell ref="A4:B4"/>
    <mergeCell ref="A5:B5"/>
    <mergeCell ref="A24:B24"/>
    <mergeCell ref="A25:B25"/>
    <mergeCell ref="A26:B26"/>
    <mergeCell ref="A27:B27"/>
    <mergeCell ref="A28:B28"/>
    <mergeCell ref="A29:B29"/>
    <mergeCell ref="A57:B57"/>
    <mergeCell ref="A58:B58"/>
    <mergeCell ref="A59:B59"/>
    <mergeCell ref="A60:B60"/>
    <mergeCell ref="A61:B61"/>
    <mergeCell ref="A62:B62"/>
    <mergeCell ref="A69:B69"/>
    <mergeCell ref="A70:B70"/>
    <mergeCell ref="A71:B71"/>
    <mergeCell ref="A72:B72"/>
    <mergeCell ref="A73:B73"/>
    <mergeCell ref="A74:B74"/>
    <mergeCell ref="A85:B85"/>
    <mergeCell ref="A86:B86"/>
    <mergeCell ref="A87:B87"/>
    <mergeCell ref="A88:B88"/>
    <mergeCell ref="A89:B89"/>
    <mergeCell ref="A90:B90"/>
    <mergeCell ref="A106:B106"/>
    <mergeCell ref="A122:B122"/>
    <mergeCell ref="A107:B107"/>
    <mergeCell ref="A108:B108"/>
    <mergeCell ref="A109:B109"/>
    <mergeCell ref="A110:B110"/>
    <mergeCell ref="A111:B111"/>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24" max="16383" man="1"/>
    <brk id="57" max="16383" man="1"/>
    <brk id="69" max="16383" man="1"/>
    <brk id="85" max="16383" man="1"/>
    <brk id="106" max="16383" man="1"/>
  </rowBreak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AC64A-ECAB-4E4B-9DB7-D44D02704A8D}">
  <dimension ref="A1:D41"/>
  <sheetViews>
    <sheetView workbookViewId="0">
      <selection sqref="A1:C1"/>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723</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337</v>
      </c>
      <c r="D7" s="203">
        <v>0</v>
      </c>
    </row>
    <row r="8" spans="1:4">
      <c r="A8" s="202">
        <v>127312</v>
      </c>
      <c r="B8" s="177">
        <v>136444</v>
      </c>
      <c r="C8" s="201" t="s">
        <v>732</v>
      </c>
      <c r="D8" s="200">
        <v>101901</v>
      </c>
    </row>
    <row r="9" spans="1:4">
      <c r="A9" s="202">
        <v>107113</v>
      </c>
      <c r="B9" s="177">
        <v>99325</v>
      </c>
      <c r="C9" s="201" t="s">
        <v>731</v>
      </c>
      <c r="D9" s="200">
        <v>64937</v>
      </c>
    </row>
    <row r="10" spans="1:4">
      <c r="A10" s="199">
        <v>107113</v>
      </c>
      <c r="B10" s="172">
        <v>99325</v>
      </c>
      <c r="C10" s="174" t="s">
        <v>727</v>
      </c>
      <c r="D10" s="198">
        <v>64937</v>
      </c>
    </row>
    <row r="11" spans="1:4">
      <c r="A11" s="199">
        <v>1637</v>
      </c>
      <c r="B11" s="172">
        <v>231</v>
      </c>
      <c r="C11" s="174" t="s">
        <v>481</v>
      </c>
      <c r="D11" s="198">
        <v>100</v>
      </c>
    </row>
    <row r="12" spans="1:4">
      <c r="A12" s="199">
        <v>38</v>
      </c>
      <c r="B12" s="172">
        <v>231</v>
      </c>
      <c r="C12" s="174" t="s">
        <v>496</v>
      </c>
      <c r="D12" s="198">
        <v>100</v>
      </c>
    </row>
    <row r="13" spans="1:4">
      <c r="A13" s="199">
        <v>1599</v>
      </c>
      <c r="B13" s="172">
        <v>0</v>
      </c>
      <c r="C13" s="174" t="s">
        <v>479</v>
      </c>
      <c r="D13" s="198">
        <v>0</v>
      </c>
    </row>
    <row r="14" spans="1:4">
      <c r="A14" s="199">
        <v>103753</v>
      </c>
      <c r="B14" s="172">
        <v>95558</v>
      </c>
      <c r="C14" s="174" t="s">
        <v>476</v>
      </c>
      <c r="D14" s="198">
        <v>61301</v>
      </c>
    </row>
    <row r="15" spans="1:4">
      <c r="A15" s="199">
        <v>103753</v>
      </c>
      <c r="B15" s="172">
        <v>95558</v>
      </c>
      <c r="C15" s="174" t="s">
        <v>475</v>
      </c>
      <c r="D15" s="198">
        <v>61301</v>
      </c>
    </row>
    <row r="16" spans="1:4">
      <c r="A16" s="199">
        <v>1724</v>
      </c>
      <c r="B16" s="172">
        <v>3536</v>
      </c>
      <c r="C16" s="174" t="s">
        <v>473</v>
      </c>
      <c r="D16" s="198">
        <v>3536</v>
      </c>
    </row>
    <row r="17" spans="1:4">
      <c r="A17" s="199">
        <v>1324</v>
      </c>
      <c r="B17" s="172">
        <v>3516</v>
      </c>
      <c r="C17" s="174" t="s">
        <v>524</v>
      </c>
      <c r="D17" s="198">
        <v>3516</v>
      </c>
    </row>
    <row r="18" spans="1:4" ht="17.25" thickBot="1">
      <c r="A18" s="197">
        <v>400</v>
      </c>
      <c r="B18" s="167">
        <v>20</v>
      </c>
      <c r="C18" s="169" t="s">
        <v>472</v>
      </c>
      <c r="D18" s="196">
        <v>20</v>
      </c>
    </row>
    <row r="19" spans="1:4" ht="21">
      <c r="A19" s="45"/>
      <c r="B19" s="810" t="s">
        <v>282</v>
      </c>
      <c r="C19" s="810"/>
      <c r="D19" s="145"/>
    </row>
    <row r="20" spans="1:4" ht="21">
      <c r="A20" s="45"/>
      <c r="B20" s="810" t="s">
        <v>281</v>
      </c>
      <c r="C20" s="810"/>
      <c r="D20" s="145"/>
    </row>
    <row r="21" spans="1:4" ht="21">
      <c r="A21" s="45"/>
      <c r="B21" s="811" t="s">
        <v>723</v>
      </c>
      <c r="C21" s="811"/>
      <c r="D21" s="144"/>
    </row>
    <row r="22" spans="1:4" ht="17.25" thickBot="1">
      <c r="A22" s="195"/>
      <c r="B22" s="812" t="s">
        <v>486</v>
      </c>
      <c r="C22" s="812"/>
      <c r="D22" s="188" t="s">
        <v>485</v>
      </c>
    </row>
    <row r="23" spans="1:4">
      <c r="A23" s="798" t="s">
        <v>170</v>
      </c>
      <c r="B23" s="800" t="s">
        <v>167</v>
      </c>
      <c r="C23" s="800" t="s">
        <v>484</v>
      </c>
      <c r="D23" s="805" t="s">
        <v>168</v>
      </c>
    </row>
    <row r="24" spans="1:4" ht="17.25" thickBot="1">
      <c r="A24" s="807"/>
      <c r="B24" s="808"/>
      <c r="C24" s="808"/>
      <c r="D24" s="809"/>
    </row>
    <row r="25" spans="1:4">
      <c r="A25" s="205">
        <v>0</v>
      </c>
      <c r="B25" s="182">
        <v>0</v>
      </c>
      <c r="C25" s="204" t="s">
        <v>337</v>
      </c>
      <c r="D25" s="203">
        <v>0</v>
      </c>
    </row>
    <row r="26" spans="1:4">
      <c r="A26" s="202">
        <v>20199</v>
      </c>
      <c r="B26" s="177">
        <v>37119</v>
      </c>
      <c r="C26" s="201" t="s">
        <v>730</v>
      </c>
      <c r="D26" s="200">
        <v>36964</v>
      </c>
    </row>
    <row r="27" spans="1:4">
      <c r="A27" s="199">
        <v>20199</v>
      </c>
      <c r="B27" s="172">
        <v>37119</v>
      </c>
      <c r="C27" s="174" t="s">
        <v>727</v>
      </c>
      <c r="D27" s="198">
        <v>36964</v>
      </c>
    </row>
    <row r="28" spans="1:4">
      <c r="A28" s="199">
        <v>8576</v>
      </c>
      <c r="B28" s="172">
        <v>15148</v>
      </c>
      <c r="C28" s="174" t="s">
        <v>481</v>
      </c>
      <c r="D28" s="198">
        <v>15126</v>
      </c>
    </row>
    <row r="29" spans="1:4">
      <c r="A29" s="199">
        <v>44</v>
      </c>
      <c r="B29" s="172">
        <v>450</v>
      </c>
      <c r="C29" s="174" t="s">
        <v>500</v>
      </c>
      <c r="D29" s="198">
        <v>428</v>
      </c>
    </row>
    <row r="30" spans="1:4">
      <c r="A30" s="199">
        <v>2</v>
      </c>
      <c r="B30" s="172">
        <v>0</v>
      </c>
      <c r="C30" s="174" t="s">
        <v>499</v>
      </c>
      <c r="D30" s="198">
        <v>0</v>
      </c>
    </row>
    <row r="31" spans="1:4">
      <c r="A31" s="199">
        <v>2964</v>
      </c>
      <c r="B31" s="172">
        <v>3364</v>
      </c>
      <c r="C31" s="174" t="s">
        <v>498</v>
      </c>
      <c r="D31" s="198">
        <v>3364</v>
      </c>
    </row>
    <row r="32" spans="1:4">
      <c r="A32" s="199">
        <v>609</v>
      </c>
      <c r="B32" s="172">
        <v>1214</v>
      </c>
      <c r="C32" s="174" t="s">
        <v>497</v>
      </c>
      <c r="D32" s="198">
        <v>1214</v>
      </c>
    </row>
    <row r="33" spans="1:4">
      <c r="A33" s="199">
        <v>4941</v>
      </c>
      <c r="B33" s="172">
        <v>10080</v>
      </c>
      <c r="C33" s="174" t="s">
        <v>496</v>
      </c>
      <c r="D33" s="198">
        <v>10080</v>
      </c>
    </row>
    <row r="34" spans="1:4">
      <c r="A34" s="199">
        <v>16</v>
      </c>
      <c r="B34" s="172">
        <v>40</v>
      </c>
      <c r="C34" s="174" t="s">
        <v>479</v>
      </c>
      <c r="D34" s="198">
        <v>40</v>
      </c>
    </row>
    <row r="35" spans="1:4">
      <c r="A35" s="199">
        <v>190</v>
      </c>
      <c r="B35" s="172">
        <v>0</v>
      </c>
      <c r="C35" s="174" t="s">
        <v>478</v>
      </c>
      <c r="D35" s="198">
        <v>0</v>
      </c>
    </row>
    <row r="36" spans="1:4">
      <c r="A36" s="199">
        <v>190</v>
      </c>
      <c r="B36" s="172">
        <v>0</v>
      </c>
      <c r="C36" s="174" t="s">
        <v>477</v>
      </c>
      <c r="D36" s="198">
        <v>0</v>
      </c>
    </row>
    <row r="37" spans="1:4">
      <c r="A37" s="199">
        <v>9107</v>
      </c>
      <c r="B37" s="172">
        <v>17196</v>
      </c>
      <c r="C37" s="174" t="s">
        <v>476</v>
      </c>
      <c r="D37" s="198">
        <v>17063</v>
      </c>
    </row>
    <row r="38" spans="1:4">
      <c r="A38" s="199">
        <v>9107</v>
      </c>
      <c r="B38" s="172">
        <v>17196</v>
      </c>
      <c r="C38" s="174" t="s">
        <v>475</v>
      </c>
      <c r="D38" s="198">
        <v>17063</v>
      </c>
    </row>
    <row r="39" spans="1:4">
      <c r="A39" s="199">
        <v>2325</v>
      </c>
      <c r="B39" s="172">
        <v>4775</v>
      </c>
      <c r="C39" s="174" t="s">
        <v>473</v>
      </c>
      <c r="D39" s="198">
        <v>4775</v>
      </c>
    </row>
    <row r="40" spans="1:4">
      <c r="A40" s="199">
        <v>26</v>
      </c>
      <c r="B40" s="172">
        <v>368</v>
      </c>
      <c r="C40" s="174" t="s">
        <v>524</v>
      </c>
      <c r="D40" s="198">
        <v>368</v>
      </c>
    </row>
    <row r="41" spans="1:4" ht="17.25" thickBot="1">
      <c r="A41" s="197">
        <v>2300</v>
      </c>
      <c r="B41" s="167">
        <v>4407</v>
      </c>
      <c r="C41" s="169" t="s">
        <v>523</v>
      </c>
      <c r="D41" s="196">
        <v>4407</v>
      </c>
    </row>
  </sheetData>
  <mergeCells count="16">
    <mergeCell ref="B1:C1"/>
    <mergeCell ref="B2:C2"/>
    <mergeCell ref="B3:C3"/>
    <mergeCell ref="B4:C4"/>
    <mergeCell ref="A5:A6"/>
    <mergeCell ref="B5:B6"/>
    <mergeCell ref="C5:C6"/>
    <mergeCell ref="A23:A24"/>
    <mergeCell ref="B23:B24"/>
    <mergeCell ref="C23:C24"/>
    <mergeCell ref="D23:D24"/>
    <mergeCell ref="D5:D6"/>
    <mergeCell ref="B19:C19"/>
    <mergeCell ref="B20:C20"/>
    <mergeCell ref="B21:C21"/>
    <mergeCell ref="B22:C22"/>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8" max="16383" man="1"/>
  </rowBreak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CA6BA-D090-4FC4-AA35-77098A7B6ECF}">
  <dimension ref="A1:B38"/>
  <sheetViews>
    <sheetView workbookViewId="0">
      <selection sqref="A1:B1"/>
    </sheetView>
  </sheetViews>
  <sheetFormatPr defaultRowHeight="16.5"/>
  <cols>
    <col min="1" max="1" width="20.375" customWidth="1"/>
    <col min="2" max="2" width="60.5" customWidth="1"/>
  </cols>
  <sheetData>
    <row r="1" spans="1:2" ht="21">
      <c r="A1" s="810" t="s">
        <v>282</v>
      </c>
      <c r="B1" s="810"/>
    </row>
    <row r="2" spans="1:2" ht="21">
      <c r="A2" s="810" t="s">
        <v>281</v>
      </c>
      <c r="B2" s="810"/>
    </row>
    <row r="3" spans="1:2" ht="21">
      <c r="A3" s="811" t="s">
        <v>746</v>
      </c>
      <c r="B3" s="811"/>
    </row>
    <row r="4" spans="1:2" ht="17.25" thickBot="1">
      <c r="A4" s="812" t="s">
        <v>172</v>
      </c>
      <c r="B4" s="812"/>
    </row>
    <row r="5" spans="1:2" ht="17.25" thickBot="1">
      <c r="A5" s="813" t="s">
        <v>549</v>
      </c>
      <c r="B5" s="814"/>
    </row>
    <row r="6" spans="1:2">
      <c r="A6" s="185" t="s">
        <v>1085</v>
      </c>
      <c r="B6" s="211"/>
    </row>
    <row r="7" spans="1:2" ht="33">
      <c r="A7" s="180" t="s">
        <v>856</v>
      </c>
      <c r="B7" s="210"/>
    </row>
    <row r="8" spans="1:2">
      <c r="A8" s="180" t="s">
        <v>794</v>
      </c>
      <c r="B8" s="210"/>
    </row>
    <row r="9" spans="1:2" ht="33">
      <c r="A9" s="208" t="s">
        <v>855</v>
      </c>
      <c r="B9" s="209"/>
    </row>
    <row r="10" spans="1:2" ht="49.5">
      <c r="A10" s="208" t="s">
        <v>854</v>
      </c>
      <c r="B10" s="171" t="s">
        <v>1127</v>
      </c>
    </row>
    <row r="11" spans="1:2" ht="33">
      <c r="A11" s="208" t="s">
        <v>848</v>
      </c>
      <c r="B11" s="209"/>
    </row>
    <row r="12" spans="1:2" ht="49.5">
      <c r="A12" s="208" t="s">
        <v>847</v>
      </c>
      <c r="B12" s="171" t="s">
        <v>1126</v>
      </c>
    </row>
    <row r="13" spans="1:2" ht="33">
      <c r="A13" s="208" t="s">
        <v>845</v>
      </c>
      <c r="B13" s="209"/>
    </row>
    <row r="14" spans="1:2" ht="33">
      <c r="A14" s="208" t="s">
        <v>844</v>
      </c>
      <c r="B14" s="171" t="s">
        <v>1125</v>
      </c>
    </row>
    <row r="15" spans="1:2" ht="33">
      <c r="A15" s="208" t="s">
        <v>842</v>
      </c>
      <c r="B15" s="171" t="s">
        <v>1042</v>
      </c>
    </row>
    <row r="16" spans="1:2" ht="17.25" thickBot="1">
      <c r="A16" s="207"/>
      <c r="B16" s="206"/>
    </row>
    <row r="17" spans="1:2">
      <c r="A17" s="797"/>
      <c r="B17" s="797"/>
    </row>
    <row r="18" spans="1:2" ht="21">
      <c r="A18" s="810" t="s">
        <v>282</v>
      </c>
      <c r="B18" s="810"/>
    </row>
    <row r="19" spans="1:2" ht="21">
      <c r="A19" s="810" t="s">
        <v>281</v>
      </c>
      <c r="B19" s="810"/>
    </row>
    <row r="20" spans="1:2" ht="21">
      <c r="A20" s="811" t="s">
        <v>746</v>
      </c>
      <c r="B20" s="811"/>
    </row>
    <row r="21" spans="1:2" ht="17.25" thickBot="1">
      <c r="A21" s="812" t="s">
        <v>486</v>
      </c>
      <c r="B21" s="812"/>
    </row>
    <row r="22" spans="1:2" ht="17.25" thickBot="1">
      <c r="A22" s="813" t="s">
        <v>549</v>
      </c>
      <c r="B22" s="814"/>
    </row>
    <row r="23" spans="1:2">
      <c r="A23" s="185" t="s">
        <v>1085</v>
      </c>
      <c r="B23" s="211"/>
    </row>
    <row r="24" spans="1:2" ht="33">
      <c r="A24" s="180" t="s">
        <v>814</v>
      </c>
      <c r="B24" s="210"/>
    </row>
    <row r="25" spans="1:2">
      <c r="A25" s="180" t="s">
        <v>794</v>
      </c>
      <c r="B25" s="210"/>
    </row>
    <row r="26" spans="1:2" ht="33">
      <c r="A26" s="208" t="s">
        <v>812</v>
      </c>
      <c r="B26" s="209"/>
    </row>
    <row r="27" spans="1:2" ht="33">
      <c r="A27" s="208" t="s">
        <v>837</v>
      </c>
      <c r="B27" s="171" t="s">
        <v>1124</v>
      </c>
    </row>
    <row r="28" spans="1:2" ht="49.5">
      <c r="A28" s="208" t="s">
        <v>832</v>
      </c>
      <c r="B28" s="171" t="s">
        <v>1123</v>
      </c>
    </row>
    <row r="29" spans="1:2" ht="33">
      <c r="A29" s="208" t="s">
        <v>830</v>
      </c>
      <c r="B29" s="171" t="s">
        <v>1122</v>
      </c>
    </row>
    <row r="30" spans="1:2" ht="49.5">
      <c r="A30" s="208" t="s">
        <v>828</v>
      </c>
      <c r="B30" s="171" t="s">
        <v>1121</v>
      </c>
    </row>
    <row r="31" spans="1:2" ht="33">
      <c r="A31" s="208" t="s">
        <v>809</v>
      </c>
      <c r="B31" s="171" t="s">
        <v>1120</v>
      </c>
    </row>
    <row r="32" spans="1:2" ht="33">
      <c r="A32" s="208" t="s">
        <v>801</v>
      </c>
      <c r="B32" s="209"/>
    </row>
    <row r="33" spans="1:2" ht="49.5">
      <c r="A33" s="208" t="s">
        <v>800</v>
      </c>
      <c r="B33" s="171" t="s">
        <v>1119</v>
      </c>
    </row>
    <row r="34" spans="1:2" ht="33">
      <c r="A34" s="208" t="s">
        <v>819</v>
      </c>
      <c r="B34" s="209"/>
    </row>
    <row r="35" spans="1:2" ht="33">
      <c r="A35" s="208" t="s">
        <v>818</v>
      </c>
      <c r="B35" s="171" t="s">
        <v>1118</v>
      </c>
    </row>
    <row r="36" spans="1:2" ht="33">
      <c r="A36" s="208" t="s">
        <v>816</v>
      </c>
      <c r="B36" s="171" t="s">
        <v>1117</v>
      </c>
    </row>
    <row r="37" spans="1:2" ht="17.25" thickBot="1">
      <c r="A37" s="207"/>
      <c r="B37" s="206"/>
    </row>
    <row r="38" spans="1:2">
      <c r="A38" s="797"/>
      <c r="B38" s="797"/>
    </row>
  </sheetData>
  <mergeCells count="12">
    <mergeCell ref="A1:B1"/>
    <mergeCell ref="A2:B2"/>
    <mergeCell ref="A3:B3"/>
    <mergeCell ref="A4:B4"/>
    <mergeCell ref="A5:B5"/>
    <mergeCell ref="A22:B22"/>
    <mergeCell ref="A38:B38"/>
    <mergeCell ref="A17:B17"/>
    <mergeCell ref="A18:B18"/>
    <mergeCell ref="A19:B19"/>
    <mergeCell ref="A20:B20"/>
    <mergeCell ref="A21:B21"/>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7" max="16383" man="1"/>
  </rowBreak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11B96-CC5F-44AB-92B7-D42F813854C4}">
  <dimension ref="A1:D17"/>
  <sheetViews>
    <sheetView workbookViewId="0">
      <selection sqref="A1:C1"/>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859</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337</v>
      </c>
      <c r="D7" s="203">
        <v>0</v>
      </c>
    </row>
    <row r="8" spans="1:4">
      <c r="A8" s="202">
        <v>5977</v>
      </c>
      <c r="B8" s="177">
        <v>8250</v>
      </c>
      <c r="C8" s="201" t="s">
        <v>862</v>
      </c>
      <c r="D8" s="200">
        <v>5050</v>
      </c>
    </row>
    <row r="9" spans="1:4">
      <c r="A9" s="202">
        <v>5977</v>
      </c>
      <c r="B9" s="177">
        <v>8250</v>
      </c>
      <c r="C9" s="201" t="s">
        <v>858</v>
      </c>
      <c r="D9" s="200">
        <v>5050</v>
      </c>
    </row>
    <row r="10" spans="1:4">
      <c r="A10" s="199">
        <v>4742</v>
      </c>
      <c r="B10" s="172">
        <v>5050</v>
      </c>
      <c r="C10" s="174" t="s">
        <v>860</v>
      </c>
      <c r="D10" s="198">
        <v>5050</v>
      </c>
    </row>
    <row r="11" spans="1:4">
      <c r="A11" s="199">
        <v>4661</v>
      </c>
      <c r="B11" s="172">
        <v>5000</v>
      </c>
      <c r="C11" s="174" t="s">
        <v>481</v>
      </c>
      <c r="D11" s="198">
        <v>5000</v>
      </c>
    </row>
    <row r="12" spans="1:4">
      <c r="A12" s="199">
        <v>96</v>
      </c>
      <c r="B12" s="172">
        <v>0</v>
      </c>
      <c r="C12" s="174" t="s">
        <v>498</v>
      </c>
      <c r="D12" s="198">
        <v>0</v>
      </c>
    </row>
    <row r="13" spans="1:4">
      <c r="A13" s="199">
        <v>4565</v>
      </c>
      <c r="B13" s="172">
        <v>5000</v>
      </c>
      <c r="C13" s="174" t="s">
        <v>479</v>
      </c>
      <c r="D13" s="198">
        <v>5000</v>
      </c>
    </row>
    <row r="14" spans="1:4">
      <c r="A14" s="199">
        <v>6</v>
      </c>
      <c r="B14" s="172">
        <v>50</v>
      </c>
      <c r="C14" s="174" t="s">
        <v>478</v>
      </c>
      <c r="D14" s="198">
        <v>50</v>
      </c>
    </row>
    <row r="15" spans="1:4">
      <c r="A15" s="199">
        <v>6</v>
      </c>
      <c r="B15" s="172">
        <v>50</v>
      </c>
      <c r="C15" s="174" t="s">
        <v>477</v>
      </c>
      <c r="D15" s="198">
        <v>50</v>
      </c>
    </row>
    <row r="16" spans="1:4">
      <c r="A16" s="199">
        <v>75</v>
      </c>
      <c r="B16" s="172">
        <v>0</v>
      </c>
      <c r="C16" s="174" t="s">
        <v>476</v>
      </c>
      <c r="D16" s="198">
        <v>0</v>
      </c>
    </row>
    <row r="17" spans="1:4" ht="17.25" thickBot="1">
      <c r="A17" s="197">
        <v>75</v>
      </c>
      <c r="B17" s="167">
        <v>0</v>
      </c>
      <c r="C17" s="169" t="s">
        <v>475</v>
      </c>
      <c r="D17" s="196">
        <v>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C9414-67BA-4188-8CFA-7F14AE4D0AEC}">
  <dimension ref="A1:B14"/>
  <sheetViews>
    <sheetView workbookViewId="0">
      <selection activeCell="G10" sqref="G10"/>
    </sheetView>
  </sheetViews>
  <sheetFormatPr defaultRowHeight="16.5"/>
  <cols>
    <col min="1" max="1" width="20.375" customWidth="1"/>
    <col min="2" max="2" width="60.5" customWidth="1"/>
  </cols>
  <sheetData>
    <row r="1" spans="1:2" ht="21">
      <c r="A1" s="810" t="s">
        <v>282</v>
      </c>
      <c r="B1" s="810"/>
    </row>
    <row r="2" spans="1:2" ht="21">
      <c r="A2" s="810" t="s">
        <v>281</v>
      </c>
      <c r="B2" s="810"/>
    </row>
    <row r="3" spans="1:2" ht="21">
      <c r="A3" s="811" t="s">
        <v>883</v>
      </c>
      <c r="B3" s="811"/>
    </row>
    <row r="4" spans="1:2" ht="17.25" thickBot="1">
      <c r="A4" s="812" t="s">
        <v>172</v>
      </c>
      <c r="B4" s="812"/>
    </row>
    <row r="5" spans="1:2" ht="17.25" thickBot="1">
      <c r="A5" s="813" t="s">
        <v>549</v>
      </c>
      <c r="B5" s="814"/>
    </row>
    <row r="6" spans="1:2">
      <c r="A6" s="185" t="s">
        <v>1085</v>
      </c>
      <c r="B6" s="211"/>
    </row>
    <row r="7" spans="1:2" ht="33">
      <c r="A7" s="180" t="s">
        <v>882</v>
      </c>
      <c r="B7" s="210"/>
    </row>
    <row r="8" spans="1:2">
      <c r="A8" s="180" t="s">
        <v>889</v>
      </c>
      <c r="B8" s="210"/>
    </row>
    <row r="9" spans="1:2" ht="33">
      <c r="A9" s="208" t="s">
        <v>880</v>
      </c>
      <c r="B9" s="209"/>
    </row>
    <row r="10" spans="1:2" ht="115.5">
      <c r="A10" s="208" t="s">
        <v>877</v>
      </c>
      <c r="B10" s="171" t="s">
        <v>1129</v>
      </c>
    </row>
    <row r="11" spans="1:2" ht="33">
      <c r="A11" s="208" t="s">
        <v>875</v>
      </c>
      <c r="B11" s="209"/>
    </row>
    <row r="12" spans="1:2" ht="82.5">
      <c r="A12" s="208" t="s">
        <v>874</v>
      </c>
      <c r="B12" s="171" t="s">
        <v>1128</v>
      </c>
    </row>
    <row r="13" spans="1:2" ht="17.25" thickBot="1">
      <c r="A13" s="207"/>
      <c r="B13" s="206"/>
    </row>
    <row r="14" spans="1:2">
      <c r="A14" s="797"/>
      <c r="B14" s="797"/>
    </row>
  </sheetData>
  <mergeCells count="6">
    <mergeCell ref="A14:B14"/>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38B87-DC8F-4149-A157-45603F113787}">
  <dimension ref="A1:D118"/>
  <sheetViews>
    <sheetView workbookViewId="0">
      <selection sqref="A1:C1"/>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487</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343</v>
      </c>
      <c r="D7" s="203">
        <v>0</v>
      </c>
    </row>
    <row r="8" spans="1:4">
      <c r="A8" s="202">
        <v>47519</v>
      </c>
      <c r="B8" s="177">
        <v>71402</v>
      </c>
      <c r="C8" s="201" t="s">
        <v>533</v>
      </c>
      <c r="D8" s="200">
        <v>76500</v>
      </c>
    </row>
    <row r="9" spans="1:4">
      <c r="A9" s="202">
        <v>484</v>
      </c>
      <c r="B9" s="177">
        <v>909</v>
      </c>
      <c r="C9" s="201" t="s">
        <v>526</v>
      </c>
      <c r="D9" s="200">
        <v>909</v>
      </c>
    </row>
    <row r="10" spans="1:4">
      <c r="A10" s="199">
        <v>484</v>
      </c>
      <c r="B10" s="172">
        <v>909</v>
      </c>
      <c r="C10" s="174" t="s">
        <v>528</v>
      </c>
      <c r="D10" s="198">
        <v>909</v>
      </c>
    </row>
    <row r="11" spans="1:4">
      <c r="A11" s="199">
        <v>198</v>
      </c>
      <c r="B11" s="172">
        <v>520</v>
      </c>
      <c r="C11" s="174" t="s">
        <v>481</v>
      </c>
      <c r="D11" s="198">
        <v>520</v>
      </c>
    </row>
    <row r="12" spans="1:4">
      <c r="A12" s="199">
        <v>0</v>
      </c>
      <c r="B12" s="172">
        <v>210</v>
      </c>
      <c r="C12" s="174" t="s">
        <v>500</v>
      </c>
      <c r="D12" s="198">
        <v>210</v>
      </c>
    </row>
    <row r="13" spans="1:4">
      <c r="A13" s="199">
        <v>180</v>
      </c>
      <c r="B13" s="172">
        <v>170</v>
      </c>
      <c r="C13" s="174" t="s">
        <v>498</v>
      </c>
      <c r="D13" s="198">
        <v>170</v>
      </c>
    </row>
    <row r="14" spans="1:4">
      <c r="A14" s="199">
        <v>18</v>
      </c>
      <c r="B14" s="172">
        <v>20</v>
      </c>
      <c r="C14" s="174" t="s">
        <v>497</v>
      </c>
      <c r="D14" s="198">
        <v>20</v>
      </c>
    </row>
    <row r="15" spans="1:4">
      <c r="A15" s="199">
        <v>0</v>
      </c>
      <c r="B15" s="172">
        <v>100</v>
      </c>
      <c r="C15" s="174" t="s">
        <v>496</v>
      </c>
      <c r="D15" s="198">
        <v>100</v>
      </c>
    </row>
    <row r="16" spans="1:4">
      <c r="A16" s="199">
        <v>0</v>
      </c>
      <c r="B16" s="172">
        <v>20</v>
      </c>
      <c r="C16" s="174" t="s">
        <v>479</v>
      </c>
      <c r="D16" s="198">
        <v>20</v>
      </c>
    </row>
    <row r="17" spans="1:4">
      <c r="A17" s="199">
        <v>0</v>
      </c>
      <c r="B17" s="172">
        <v>21</v>
      </c>
      <c r="C17" s="174" t="s">
        <v>478</v>
      </c>
      <c r="D17" s="198">
        <v>21</v>
      </c>
    </row>
    <row r="18" spans="1:4">
      <c r="A18" s="199">
        <v>0</v>
      </c>
      <c r="B18" s="172">
        <v>21</v>
      </c>
      <c r="C18" s="174" t="s">
        <v>477</v>
      </c>
      <c r="D18" s="198">
        <v>21</v>
      </c>
    </row>
    <row r="19" spans="1:4">
      <c r="A19" s="199">
        <v>188</v>
      </c>
      <c r="B19" s="172">
        <v>188</v>
      </c>
      <c r="C19" s="174" t="s">
        <v>476</v>
      </c>
      <c r="D19" s="198">
        <v>188</v>
      </c>
    </row>
    <row r="20" spans="1:4">
      <c r="A20" s="199">
        <v>188</v>
      </c>
      <c r="B20" s="172">
        <v>188</v>
      </c>
      <c r="C20" s="174" t="s">
        <v>475</v>
      </c>
      <c r="D20" s="198">
        <v>188</v>
      </c>
    </row>
    <row r="21" spans="1:4">
      <c r="A21" s="199">
        <v>98</v>
      </c>
      <c r="B21" s="172">
        <v>180</v>
      </c>
      <c r="C21" s="174" t="s">
        <v>473</v>
      </c>
      <c r="D21" s="198">
        <v>180</v>
      </c>
    </row>
    <row r="22" spans="1:4">
      <c r="A22" s="199">
        <v>0</v>
      </c>
      <c r="B22" s="172">
        <v>30</v>
      </c>
      <c r="C22" s="174" t="s">
        <v>524</v>
      </c>
      <c r="D22" s="198">
        <v>30</v>
      </c>
    </row>
    <row r="23" spans="1:4" ht="17.25" thickBot="1">
      <c r="A23" s="197">
        <v>98</v>
      </c>
      <c r="B23" s="167">
        <v>150</v>
      </c>
      <c r="C23" s="169" t="s">
        <v>523</v>
      </c>
      <c r="D23" s="196">
        <v>150</v>
      </c>
    </row>
    <row r="24" spans="1:4" ht="21">
      <c r="A24" s="45"/>
      <c r="B24" s="810" t="s">
        <v>282</v>
      </c>
      <c r="C24" s="810"/>
      <c r="D24" s="145"/>
    </row>
    <row r="25" spans="1:4" ht="21">
      <c r="A25" s="45"/>
      <c r="B25" s="810" t="s">
        <v>281</v>
      </c>
      <c r="C25" s="810"/>
      <c r="D25" s="145"/>
    </row>
    <row r="26" spans="1:4" ht="21">
      <c r="A26" s="45"/>
      <c r="B26" s="811" t="s">
        <v>487</v>
      </c>
      <c r="C26" s="811"/>
      <c r="D26" s="144"/>
    </row>
    <row r="27" spans="1:4" ht="17.25" thickBot="1">
      <c r="A27" s="195"/>
      <c r="B27" s="812" t="s">
        <v>486</v>
      </c>
      <c r="C27" s="812"/>
      <c r="D27" s="188" t="s">
        <v>485</v>
      </c>
    </row>
    <row r="28" spans="1:4">
      <c r="A28" s="798" t="s">
        <v>170</v>
      </c>
      <c r="B28" s="800" t="s">
        <v>167</v>
      </c>
      <c r="C28" s="800" t="s">
        <v>484</v>
      </c>
      <c r="D28" s="805" t="s">
        <v>168</v>
      </c>
    </row>
    <row r="29" spans="1:4" ht="17.25" thickBot="1">
      <c r="A29" s="807"/>
      <c r="B29" s="808"/>
      <c r="C29" s="808"/>
      <c r="D29" s="809"/>
    </row>
    <row r="30" spans="1:4">
      <c r="A30" s="205">
        <v>0</v>
      </c>
      <c r="B30" s="182">
        <v>0</v>
      </c>
      <c r="C30" s="204" t="s">
        <v>343</v>
      </c>
      <c r="D30" s="203">
        <v>0</v>
      </c>
    </row>
    <row r="31" spans="1:4">
      <c r="A31" s="202">
        <v>47034</v>
      </c>
      <c r="B31" s="177">
        <v>70493</v>
      </c>
      <c r="C31" s="201" t="s">
        <v>483</v>
      </c>
      <c r="D31" s="200">
        <v>75591</v>
      </c>
    </row>
    <row r="32" spans="1:4">
      <c r="A32" s="199">
        <v>16642</v>
      </c>
      <c r="B32" s="172">
        <v>20942</v>
      </c>
      <c r="C32" s="174" t="s">
        <v>522</v>
      </c>
      <c r="D32" s="198">
        <v>21382</v>
      </c>
    </row>
    <row r="33" spans="1:4">
      <c r="A33" s="199">
        <v>10227</v>
      </c>
      <c r="B33" s="172">
        <v>14017</v>
      </c>
      <c r="C33" s="174" t="s">
        <v>513</v>
      </c>
      <c r="D33" s="198">
        <v>14113</v>
      </c>
    </row>
    <row r="34" spans="1:4">
      <c r="A34" s="199">
        <v>6204</v>
      </c>
      <c r="B34" s="172">
        <v>8269</v>
      </c>
      <c r="C34" s="174" t="s">
        <v>521</v>
      </c>
      <c r="D34" s="198">
        <v>8269</v>
      </c>
    </row>
    <row r="35" spans="1:4">
      <c r="A35" s="199">
        <v>1326</v>
      </c>
      <c r="B35" s="172">
        <v>1690</v>
      </c>
      <c r="C35" s="174" t="s">
        <v>511</v>
      </c>
      <c r="D35" s="198">
        <v>1690</v>
      </c>
    </row>
    <row r="36" spans="1:4">
      <c r="A36" s="199">
        <v>1440</v>
      </c>
      <c r="B36" s="172">
        <v>1727</v>
      </c>
      <c r="C36" s="174" t="s">
        <v>510</v>
      </c>
      <c r="D36" s="198">
        <v>1727</v>
      </c>
    </row>
    <row r="37" spans="1:4">
      <c r="A37" s="199">
        <v>506</v>
      </c>
      <c r="B37" s="172">
        <v>820</v>
      </c>
      <c r="C37" s="174" t="s">
        <v>509</v>
      </c>
      <c r="D37" s="198">
        <v>878</v>
      </c>
    </row>
    <row r="38" spans="1:4">
      <c r="A38" s="199">
        <v>750</v>
      </c>
      <c r="B38" s="172">
        <v>1511</v>
      </c>
      <c r="C38" s="174" t="s">
        <v>508</v>
      </c>
      <c r="D38" s="198">
        <v>1549</v>
      </c>
    </row>
    <row r="39" spans="1:4">
      <c r="A39" s="199">
        <v>1782</v>
      </c>
      <c r="B39" s="172">
        <v>2398</v>
      </c>
      <c r="C39" s="174" t="s">
        <v>481</v>
      </c>
      <c r="D39" s="198">
        <v>2480</v>
      </c>
    </row>
    <row r="40" spans="1:4">
      <c r="A40" s="199">
        <v>317</v>
      </c>
      <c r="B40" s="172">
        <v>600</v>
      </c>
      <c r="C40" s="174" t="s">
        <v>500</v>
      </c>
      <c r="D40" s="198">
        <v>600</v>
      </c>
    </row>
    <row r="41" spans="1:4">
      <c r="A41" s="199">
        <v>34</v>
      </c>
      <c r="B41" s="172">
        <v>100</v>
      </c>
      <c r="C41" s="174" t="s">
        <v>499</v>
      </c>
      <c r="D41" s="198">
        <v>100</v>
      </c>
    </row>
    <row r="42" spans="1:4">
      <c r="A42" s="199">
        <v>0</v>
      </c>
      <c r="B42" s="172">
        <v>1</v>
      </c>
      <c r="C42" s="174" t="s">
        <v>480</v>
      </c>
      <c r="D42" s="198">
        <v>0</v>
      </c>
    </row>
    <row r="43" spans="1:4">
      <c r="A43" s="199">
        <v>0</v>
      </c>
      <c r="B43" s="172">
        <v>20</v>
      </c>
      <c r="C43" s="174" t="s">
        <v>502</v>
      </c>
      <c r="D43" s="198">
        <v>20</v>
      </c>
    </row>
    <row r="44" spans="1:4">
      <c r="A44" s="199">
        <v>274</v>
      </c>
      <c r="B44" s="172">
        <v>249</v>
      </c>
      <c r="C44" s="174" t="s">
        <v>498</v>
      </c>
      <c r="D44" s="198">
        <v>249</v>
      </c>
    </row>
    <row r="45" spans="1:4">
      <c r="A45" s="199">
        <v>29</v>
      </c>
      <c r="B45" s="172">
        <v>84</v>
      </c>
      <c r="C45" s="174" t="s">
        <v>497</v>
      </c>
      <c r="D45" s="198">
        <v>87</v>
      </c>
    </row>
    <row r="46" spans="1:4">
      <c r="A46" s="199">
        <v>1098</v>
      </c>
      <c r="B46" s="172">
        <v>1329</v>
      </c>
      <c r="C46" s="174" t="s">
        <v>496</v>
      </c>
      <c r="D46" s="198">
        <v>1394</v>
      </c>
    </row>
    <row r="47" spans="1:4">
      <c r="A47" s="199">
        <v>29</v>
      </c>
      <c r="B47" s="172">
        <v>15</v>
      </c>
      <c r="C47" s="174" t="s">
        <v>479</v>
      </c>
      <c r="D47" s="198">
        <v>30</v>
      </c>
    </row>
    <row r="48" spans="1:4">
      <c r="A48" s="199">
        <v>625</v>
      </c>
      <c r="B48" s="172">
        <v>669</v>
      </c>
      <c r="C48" s="174" t="s">
        <v>478</v>
      </c>
      <c r="D48" s="198">
        <v>668</v>
      </c>
    </row>
    <row r="49" spans="1:4">
      <c r="A49" s="199">
        <v>58</v>
      </c>
      <c r="B49" s="172">
        <v>259</v>
      </c>
      <c r="C49" s="174" t="s">
        <v>494</v>
      </c>
      <c r="D49" s="198">
        <v>258</v>
      </c>
    </row>
    <row r="50" spans="1:4">
      <c r="A50" s="199">
        <v>566</v>
      </c>
      <c r="B50" s="172">
        <v>410</v>
      </c>
      <c r="C50" s="174" t="s">
        <v>477</v>
      </c>
      <c r="D50" s="198">
        <v>410</v>
      </c>
    </row>
    <row r="51" spans="1:4">
      <c r="A51" s="199">
        <v>2122</v>
      </c>
      <c r="B51" s="172">
        <v>2110</v>
      </c>
      <c r="C51" s="174" t="s">
        <v>493</v>
      </c>
      <c r="D51" s="198">
        <v>2130</v>
      </c>
    </row>
    <row r="52" spans="1:4">
      <c r="A52" s="199">
        <v>0</v>
      </c>
      <c r="B52" s="172">
        <v>0</v>
      </c>
      <c r="C52" s="174" t="s">
        <v>519</v>
      </c>
      <c r="D52" s="198">
        <v>20</v>
      </c>
    </row>
    <row r="53" spans="1:4">
      <c r="A53" s="199">
        <v>0</v>
      </c>
      <c r="B53" s="172">
        <v>49</v>
      </c>
      <c r="C53" s="174" t="s">
        <v>492</v>
      </c>
      <c r="D53" s="198">
        <v>49</v>
      </c>
    </row>
    <row r="54" spans="1:4">
      <c r="A54" s="199">
        <v>2122</v>
      </c>
      <c r="B54" s="172">
        <v>2061</v>
      </c>
      <c r="C54" s="174" t="s">
        <v>505</v>
      </c>
      <c r="D54" s="198">
        <v>2061</v>
      </c>
    </row>
    <row r="55" spans="1:4">
      <c r="A55" s="199">
        <v>1870</v>
      </c>
      <c r="B55" s="172">
        <v>1748</v>
      </c>
      <c r="C55" s="174" t="s">
        <v>476</v>
      </c>
      <c r="D55" s="198">
        <v>1991</v>
      </c>
    </row>
    <row r="56" spans="1:4">
      <c r="A56" s="199">
        <v>1870</v>
      </c>
      <c r="B56" s="172">
        <v>1748</v>
      </c>
      <c r="C56" s="174" t="s">
        <v>475</v>
      </c>
      <c r="D56" s="198">
        <v>1987</v>
      </c>
    </row>
    <row r="57" spans="1:4">
      <c r="A57" s="199">
        <v>0</v>
      </c>
      <c r="B57" s="172">
        <v>0</v>
      </c>
      <c r="C57" s="174" t="s">
        <v>474</v>
      </c>
      <c r="D57" s="198">
        <v>4</v>
      </c>
    </row>
    <row r="58" spans="1:4">
      <c r="A58" s="199">
        <v>17</v>
      </c>
      <c r="B58" s="172">
        <v>0</v>
      </c>
      <c r="C58" s="174" t="s">
        <v>473</v>
      </c>
      <c r="D58" s="198">
        <v>0</v>
      </c>
    </row>
    <row r="59" spans="1:4" ht="17.25" thickBot="1">
      <c r="A59" s="197">
        <v>17</v>
      </c>
      <c r="B59" s="167">
        <v>0</v>
      </c>
      <c r="C59" s="169" t="s">
        <v>472</v>
      </c>
      <c r="D59" s="196">
        <v>0</v>
      </c>
    </row>
    <row r="60" spans="1:4" ht="21">
      <c r="A60" s="45"/>
      <c r="B60" s="810" t="s">
        <v>282</v>
      </c>
      <c r="C60" s="810"/>
      <c r="D60" s="145"/>
    </row>
    <row r="61" spans="1:4" ht="21">
      <c r="A61" s="45"/>
      <c r="B61" s="810" t="s">
        <v>281</v>
      </c>
      <c r="C61" s="810"/>
      <c r="D61" s="145"/>
    </row>
    <row r="62" spans="1:4" ht="21">
      <c r="A62" s="45"/>
      <c r="B62" s="811" t="s">
        <v>487</v>
      </c>
      <c r="C62" s="811"/>
      <c r="D62" s="144"/>
    </row>
    <row r="63" spans="1:4" ht="17.25" thickBot="1">
      <c r="A63" s="195"/>
      <c r="B63" s="812" t="s">
        <v>486</v>
      </c>
      <c r="C63" s="812"/>
      <c r="D63" s="188" t="s">
        <v>485</v>
      </c>
    </row>
    <row r="64" spans="1:4">
      <c r="A64" s="798" t="s">
        <v>170</v>
      </c>
      <c r="B64" s="800" t="s">
        <v>167</v>
      </c>
      <c r="C64" s="800" t="s">
        <v>484</v>
      </c>
      <c r="D64" s="805" t="s">
        <v>168</v>
      </c>
    </row>
    <row r="65" spans="1:4" ht="17.25" thickBot="1">
      <c r="A65" s="807"/>
      <c r="B65" s="808"/>
      <c r="C65" s="808"/>
      <c r="D65" s="809"/>
    </row>
    <row r="66" spans="1:4">
      <c r="A66" s="205">
        <v>0</v>
      </c>
      <c r="B66" s="182">
        <v>0</v>
      </c>
      <c r="C66" s="204" t="s">
        <v>343</v>
      </c>
      <c r="D66" s="203">
        <v>0</v>
      </c>
    </row>
    <row r="67" spans="1:4">
      <c r="A67" s="202">
        <v>0</v>
      </c>
      <c r="B67" s="177">
        <v>0</v>
      </c>
      <c r="C67" s="201" t="s">
        <v>483</v>
      </c>
      <c r="D67" s="200">
        <v>0</v>
      </c>
    </row>
    <row r="68" spans="1:4">
      <c r="A68" s="199">
        <v>3515</v>
      </c>
      <c r="B68" s="172">
        <v>4346</v>
      </c>
      <c r="C68" s="174" t="s">
        <v>514</v>
      </c>
      <c r="D68" s="198">
        <v>4346</v>
      </c>
    </row>
    <row r="69" spans="1:4">
      <c r="A69" s="199">
        <v>3515</v>
      </c>
      <c r="B69" s="172">
        <v>4346</v>
      </c>
      <c r="C69" s="174" t="s">
        <v>481</v>
      </c>
      <c r="D69" s="198">
        <v>4346</v>
      </c>
    </row>
    <row r="70" spans="1:4" ht="17.25" thickBot="1">
      <c r="A70" s="197">
        <v>3515</v>
      </c>
      <c r="B70" s="167">
        <v>4346</v>
      </c>
      <c r="C70" s="169" t="s">
        <v>496</v>
      </c>
      <c r="D70" s="196">
        <v>4346</v>
      </c>
    </row>
    <row r="71" spans="1:4" ht="21">
      <c r="A71" s="45"/>
      <c r="B71" s="810" t="s">
        <v>282</v>
      </c>
      <c r="C71" s="810"/>
      <c r="D71" s="145"/>
    </row>
    <row r="72" spans="1:4" ht="21">
      <c r="A72" s="45"/>
      <c r="B72" s="810" t="s">
        <v>281</v>
      </c>
      <c r="C72" s="810"/>
      <c r="D72" s="145"/>
    </row>
    <row r="73" spans="1:4" ht="21">
      <c r="A73" s="45"/>
      <c r="B73" s="811" t="s">
        <v>487</v>
      </c>
      <c r="C73" s="811"/>
      <c r="D73" s="144"/>
    </row>
    <row r="74" spans="1:4" ht="17.25" thickBot="1">
      <c r="A74" s="195"/>
      <c r="B74" s="812" t="s">
        <v>486</v>
      </c>
      <c r="C74" s="812"/>
      <c r="D74" s="188" t="s">
        <v>485</v>
      </c>
    </row>
    <row r="75" spans="1:4">
      <c r="A75" s="798" t="s">
        <v>170</v>
      </c>
      <c r="B75" s="800" t="s">
        <v>167</v>
      </c>
      <c r="C75" s="800" t="s">
        <v>484</v>
      </c>
      <c r="D75" s="805" t="s">
        <v>168</v>
      </c>
    </row>
    <row r="76" spans="1:4" ht="17.25" thickBot="1">
      <c r="A76" s="807"/>
      <c r="B76" s="808"/>
      <c r="C76" s="808"/>
      <c r="D76" s="809"/>
    </row>
    <row r="77" spans="1:4">
      <c r="A77" s="205">
        <v>0</v>
      </c>
      <c r="B77" s="182">
        <v>0</v>
      </c>
      <c r="C77" s="204" t="s">
        <v>343</v>
      </c>
      <c r="D77" s="203">
        <v>0</v>
      </c>
    </row>
    <row r="78" spans="1:4">
      <c r="A78" s="202">
        <v>0</v>
      </c>
      <c r="B78" s="177">
        <v>0</v>
      </c>
      <c r="C78" s="201" t="s">
        <v>483</v>
      </c>
      <c r="D78" s="200">
        <v>0</v>
      </c>
    </row>
    <row r="79" spans="1:4">
      <c r="A79" s="199">
        <v>4715</v>
      </c>
      <c r="B79" s="172">
        <v>5550</v>
      </c>
      <c r="C79" s="174" t="s">
        <v>503</v>
      </c>
      <c r="D79" s="198">
        <v>5550</v>
      </c>
    </row>
    <row r="80" spans="1:4">
      <c r="A80" s="199">
        <v>4715</v>
      </c>
      <c r="B80" s="172">
        <v>5550</v>
      </c>
      <c r="C80" s="174" t="s">
        <v>481</v>
      </c>
      <c r="D80" s="198">
        <v>5550</v>
      </c>
    </row>
    <row r="81" spans="1:4">
      <c r="A81" s="199">
        <v>15</v>
      </c>
      <c r="B81" s="172">
        <v>40</v>
      </c>
      <c r="C81" s="174" t="s">
        <v>497</v>
      </c>
      <c r="D81" s="198">
        <v>40</v>
      </c>
    </row>
    <row r="82" spans="1:4" ht="17.25" thickBot="1">
      <c r="A82" s="197">
        <v>4700</v>
      </c>
      <c r="B82" s="167">
        <v>5510</v>
      </c>
      <c r="C82" s="169" t="s">
        <v>496</v>
      </c>
      <c r="D82" s="196">
        <v>5510</v>
      </c>
    </row>
    <row r="83" spans="1:4" ht="21">
      <c r="A83" s="45"/>
      <c r="B83" s="810" t="s">
        <v>282</v>
      </c>
      <c r="C83" s="810"/>
      <c r="D83" s="145"/>
    </row>
    <row r="84" spans="1:4" ht="21">
      <c r="A84" s="45"/>
      <c r="B84" s="810" t="s">
        <v>281</v>
      </c>
      <c r="C84" s="810"/>
      <c r="D84" s="145"/>
    </row>
    <row r="85" spans="1:4" ht="21">
      <c r="A85" s="45"/>
      <c r="B85" s="811" t="s">
        <v>487</v>
      </c>
      <c r="C85" s="811"/>
      <c r="D85" s="144"/>
    </row>
    <row r="86" spans="1:4" ht="17.25" thickBot="1">
      <c r="A86" s="195"/>
      <c r="B86" s="812" t="s">
        <v>486</v>
      </c>
      <c r="C86" s="812"/>
      <c r="D86" s="188" t="s">
        <v>485</v>
      </c>
    </row>
    <row r="87" spans="1:4">
      <c r="A87" s="798" t="s">
        <v>170</v>
      </c>
      <c r="B87" s="800" t="s">
        <v>167</v>
      </c>
      <c r="C87" s="800" t="s">
        <v>484</v>
      </c>
      <c r="D87" s="805" t="s">
        <v>168</v>
      </c>
    </row>
    <row r="88" spans="1:4" ht="17.25" thickBot="1">
      <c r="A88" s="807"/>
      <c r="B88" s="808"/>
      <c r="C88" s="808"/>
      <c r="D88" s="809"/>
    </row>
    <row r="89" spans="1:4">
      <c r="A89" s="205">
        <v>0</v>
      </c>
      <c r="B89" s="182">
        <v>0</v>
      </c>
      <c r="C89" s="204" t="s">
        <v>343</v>
      </c>
      <c r="D89" s="203">
        <v>0</v>
      </c>
    </row>
    <row r="90" spans="1:4">
      <c r="A90" s="202">
        <v>0</v>
      </c>
      <c r="B90" s="177">
        <v>0</v>
      </c>
      <c r="C90" s="201" t="s">
        <v>483</v>
      </c>
      <c r="D90" s="200">
        <v>0</v>
      </c>
    </row>
    <row r="91" spans="1:4">
      <c r="A91" s="199">
        <v>9318</v>
      </c>
      <c r="B91" s="172">
        <v>21325</v>
      </c>
      <c r="C91" s="174" t="s">
        <v>501</v>
      </c>
      <c r="D91" s="198">
        <v>22967</v>
      </c>
    </row>
    <row r="92" spans="1:4">
      <c r="A92" s="199">
        <v>9318</v>
      </c>
      <c r="B92" s="172">
        <v>21292</v>
      </c>
      <c r="C92" s="174" t="s">
        <v>481</v>
      </c>
      <c r="D92" s="198">
        <v>21834</v>
      </c>
    </row>
    <row r="93" spans="1:4">
      <c r="A93" s="199">
        <v>690</v>
      </c>
      <c r="B93" s="172">
        <v>8340</v>
      </c>
      <c r="C93" s="174" t="s">
        <v>500</v>
      </c>
      <c r="D93" s="198">
        <v>8340</v>
      </c>
    </row>
    <row r="94" spans="1:4">
      <c r="A94" s="199">
        <v>52</v>
      </c>
      <c r="B94" s="172">
        <v>22</v>
      </c>
      <c r="C94" s="174" t="s">
        <v>499</v>
      </c>
      <c r="D94" s="198">
        <v>24</v>
      </c>
    </row>
    <row r="95" spans="1:4">
      <c r="A95" s="199">
        <v>0</v>
      </c>
      <c r="B95" s="172">
        <v>10</v>
      </c>
      <c r="C95" s="174" t="s">
        <v>480</v>
      </c>
      <c r="D95" s="198">
        <v>10</v>
      </c>
    </row>
    <row r="96" spans="1:4">
      <c r="A96" s="199">
        <v>2806</v>
      </c>
      <c r="B96" s="172">
        <v>7020</v>
      </c>
      <c r="C96" s="174" t="s">
        <v>498</v>
      </c>
      <c r="D96" s="198">
        <v>7520</v>
      </c>
    </row>
    <row r="97" spans="1:4">
      <c r="A97" s="199">
        <v>655</v>
      </c>
      <c r="B97" s="172">
        <v>800</v>
      </c>
      <c r="C97" s="174" t="s">
        <v>497</v>
      </c>
      <c r="D97" s="198">
        <v>800</v>
      </c>
    </row>
    <row r="98" spans="1:4">
      <c r="A98" s="199">
        <v>5114</v>
      </c>
      <c r="B98" s="172">
        <v>4670</v>
      </c>
      <c r="C98" s="174" t="s">
        <v>496</v>
      </c>
      <c r="D98" s="198">
        <v>4670</v>
      </c>
    </row>
    <row r="99" spans="1:4">
      <c r="A99" s="199">
        <v>0</v>
      </c>
      <c r="B99" s="172">
        <v>430</v>
      </c>
      <c r="C99" s="174" t="s">
        <v>479</v>
      </c>
      <c r="D99" s="198">
        <v>470</v>
      </c>
    </row>
    <row r="100" spans="1:4">
      <c r="A100" s="199">
        <v>0</v>
      </c>
      <c r="B100" s="172">
        <v>33</v>
      </c>
      <c r="C100" s="174" t="s">
        <v>478</v>
      </c>
      <c r="D100" s="198">
        <v>33</v>
      </c>
    </row>
    <row r="101" spans="1:4">
      <c r="A101" s="199">
        <v>0</v>
      </c>
      <c r="B101" s="172">
        <v>33</v>
      </c>
      <c r="C101" s="174" t="s">
        <v>494</v>
      </c>
      <c r="D101" s="198">
        <v>33</v>
      </c>
    </row>
    <row r="102" spans="1:4" ht="33">
      <c r="A102" s="199">
        <v>0</v>
      </c>
      <c r="B102" s="172">
        <v>0</v>
      </c>
      <c r="C102" s="174" t="s">
        <v>471</v>
      </c>
      <c r="D102" s="198">
        <v>1100</v>
      </c>
    </row>
    <row r="103" spans="1:4" ht="17.25" thickBot="1">
      <c r="A103" s="197">
        <v>0</v>
      </c>
      <c r="B103" s="167">
        <v>0</v>
      </c>
      <c r="C103" s="169" t="s">
        <v>491</v>
      </c>
      <c r="D103" s="196">
        <v>1100</v>
      </c>
    </row>
    <row r="104" spans="1:4" ht="21">
      <c r="A104" s="45"/>
      <c r="B104" s="810" t="s">
        <v>282</v>
      </c>
      <c r="C104" s="810"/>
      <c r="D104" s="145"/>
    </row>
    <row r="105" spans="1:4" ht="21">
      <c r="A105" s="45"/>
      <c r="B105" s="810" t="s">
        <v>281</v>
      </c>
      <c r="C105" s="810"/>
      <c r="D105" s="145"/>
    </row>
    <row r="106" spans="1:4" ht="21">
      <c r="A106" s="45"/>
      <c r="B106" s="811" t="s">
        <v>487</v>
      </c>
      <c r="C106" s="811"/>
      <c r="D106" s="144"/>
    </row>
    <row r="107" spans="1:4" ht="17.25" thickBot="1">
      <c r="A107" s="195"/>
      <c r="B107" s="812" t="s">
        <v>486</v>
      </c>
      <c r="C107" s="812"/>
      <c r="D107" s="188" t="s">
        <v>485</v>
      </c>
    </row>
    <row r="108" spans="1:4">
      <c r="A108" s="798" t="s">
        <v>170</v>
      </c>
      <c r="B108" s="800" t="s">
        <v>167</v>
      </c>
      <c r="C108" s="800" t="s">
        <v>484</v>
      </c>
      <c r="D108" s="805" t="s">
        <v>168</v>
      </c>
    </row>
    <row r="109" spans="1:4" ht="17.25" thickBot="1">
      <c r="A109" s="807"/>
      <c r="B109" s="808"/>
      <c r="C109" s="808"/>
      <c r="D109" s="809"/>
    </row>
    <row r="110" spans="1:4">
      <c r="A110" s="205">
        <v>0</v>
      </c>
      <c r="B110" s="182">
        <v>0</v>
      </c>
      <c r="C110" s="204" t="s">
        <v>343</v>
      </c>
      <c r="D110" s="203">
        <v>0</v>
      </c>
    </row>
    <row r="111" spans="1:4">
      <c r="A111" s="202">
        <v>0</v>
      </c>
      <c r="B111" s="177">
        <v>0</v>
      </c>
      <c r="C111" s="201" t="s">
        <v>483</v>
      </c>
      <c r="D111" s="200">
        <v>0</v>
      </c>
    </row>
    <row r="112" spans="1:4">
      <c r="A112" s="199">
        <v>12844</v>
      </c>
      <c r="B112" s="172">
        <v>18330</v>
      </c>
      <c r="C112" s="174" t="s">
        <v>482</v>
      </c>
      <c r="D112" s="198">
        <v>21346</v>
      </c>
    </row>
    <row r="113" spans="1:4">
      <c r="A113" s="199">
        <v>12816</v>
      </c>
      <c r="B113" s="172">
        <v>18303</v>
      </c>
      <c r="C113" s="174" t="s">
        <v>481</v>
      </c>
      <c r="D113" s="198">
        <v>21319</v>
      </c>
    </row>
    <row r="114" spans="1:4">
      <c r="A114" s="199">
        <v>12816</v>
      </c>
      <c r="B114" s="172">
        <v>18303</v>
      </c>
      <c r="C114" s="174" t="s">
        <v>479</v>
      </c>
      <c r="D114" s="198">
        <v>21319</v>
      </c>
    </row>
    <row r="115" spans="1:4">
      <c r="A115" s="199">
        <v>2</v>
      </c>
      <c r="B115" s="172">
        <v>0</v>
      </c>
      <c r="C115" s="174" t="s">
        <v>478</v>
      </c>
      <c r="D115" s="198">
        <v>0</v>
      </c>
    </row>
    <row r="116" spans="1:4">
      <c r="A116" s="199">
        <v>2</v>
      </c>
      <c r="B116" s="172">
        <v>0</v>
      </c>
      <c r="C116" s="174" t="s">
        <v>477</v>
      </c>
      <c r="D116" s="198">
        <v>0</v>
      </c>
    </row>
    <row r="117" spans="1:4">
      <c r="A117" s="199">
        <v>27</v>
      </c>
      <c r="B117" s="172">
        <v>27</v>
      </c>
      <c r="C117" s="174" t="s">
        <v>476</v>
      </c>
      <c r="D117" s="198">
        <v>27</v>
      </c>
    </row>
    <row r="118" spans="1:4" ht="17.25" thickBot="1">
      <c r="A118" s="197">
        <v>27</v>
      </c>
      <c r="B118" s="167">
        <v>27</v>
      </c>
      <c r="C118" s="169" t="s">
        <v>475</v>
      </c>
      <c r="D118" s="196">
        <v>27</v>
      </c>
    </row>
  </sheetData>
  <mergeCells count="48">
    <mergeCell ref="B1:C1"/>
    <mergeCell ref="B2:C2"/>
    <mergeCell ref="B3:C3"/>
    <mergeCell ref="B4:C4"/>
    <mergeCell ref="A5:A6"/>
    <mergeCell ref="B5:B6"/>
    <mergeCell ref="C5:C6"/>
    <mergeCell ref="D5:D6"/>
    <mergeCell ref="B24:C24"/>
    <mergeCell ref="B25:C25"/>
    <mergeCell ref="B26:C26"/>
    <mergeCell ref="B27:C27"/>
    <mergeCell ref="A28:A29"/>
    <mergeCell ref="B28:B29"/>
    <mergeCell ref="C28:C29"/>
    <mergeCell ref="D28:D29"/>
    <mergeCell ref="B60:C60"/>
    <mergeCell ref="B61:C61"/>
    <mergeCell ref="B62:C62"/>
    <mergeCell ref="B63:C63"/>
    <mergeCell ref="A64:A65"/>
    <mergeCell ref="B64:B65"/>
    <mergeCell ref="C64:C65"/>
    <mergeCell ref="D64:D65"/>
    <mergeCell ref="B71:C71"/>
    <mergeCell ref="B72:C72"/>
    <mergeCell ref="B73:C73"/>
    <mergeCell ref="B74:C74"/>
    <mergeCell ref="A75:A76"/>
    <mergeCell ref="B75:B76"/>
    <mergeCell ref="C75:C76"/>
    <mergeCell ref="D75:D76"/>
    <mergeCell ref="B83:C83"/>
    <mergeCell ref="B84:C84"/>
    <mergeCell ref="B85:C85"/>
    <mergeCell ref="B86:C86"/>
    <mergeCell ref="A87:A88"/>
    <mergeCell ref="B87:B88"/>
    <mergeCell ref="C87:C88"/>
    <mergeCell ref="A108:A109"/>
    <mergeCell ref="B108:B109"/>
    <mergeCell ref="C108:C109"/>
    <mergeCell ref="D108:D109"/>
    <mergeCell ref="D87:D88"/>
    <mergeCell ref="B104:C104"/>
    <mergeCell ref="B105:C105"/>
    <mergeCell ref="B106:C106"/>
    <mergeCell ref="B107:C107"/>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3" max="16383" man="1"/>
    <brk id="59" max="16383" man="1"/>
    <brk id="70" max="16383" man="1"/>
    <brk id="82" max="16383" man="1"/>
    <brk id="103" max="16383" man="1"/>
  </rowBreak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63A18-BDFF-4750-A582-E61949126D81}">
  <dimension ref="A1:B118"/>
  <sheetViews>
    <sheetView workbookViewId="0">
      <selection sqref="A1:C1"/>
    </sheetView>
  </sheetViews>
  <sheetFormatPr defaultRowHeight="16.5"/>
  <cols>
    <col min="1" max="1" width="20.375" customWidth="1"/>
    <col min="2" max="2" width="60.5" customWidth="1"/>
  </cols>
  <sheetData>
    <row r="1" spans="1:2" ht="21">
      <c r="A1" s="810" t="s">
        <v>282</v>
      </c>
      <c r="B1" s="810"/>
    </row>
    <row r="2" spans="1:2" ht="21">
      <c r="A2" s="810" t="s">
        <v>281</v>
      </c>
      <c r="B2" s="810"/>
    </row>
    <row r="3" spans="1:2" ht="21">
      <c r="A3" s="811" t="s">
        <v>550</v>
      </c>
      <c r="B3" s="811"/>
    </row>
    <row r="4" spans="1:2" ht="17.25" thickBot="1">
      <c r="A4" s="812" t="s">
        <v>172</v>
      </c>
      <c r="B4" s="812"/>
    </row>
    <row r="5" spans="1:2" ht="17.25" thickBot="1">
      <c r="A5" s="813" t="s">
        <v>549</v>
      </c>
      <c r="B5" s="814"/>
    </row>
    <row r="6" spans="1:2">
      <c r="A6" s="185" t="s">
        <v>1132</v>
      </c>
      <c r="B6" s="211"/>
    </row>
    <row r="7" spans="1:2">
      <c r="A7" s="180" t="s">
        <v>686</v>
      </c>
      <c r="B7" s="210"/>
    </row>
    <row r="8" spans="1:2">
      <c r="A8" s="180" t="s">
        <v>696</v>
      </c>
      <c r="B8" s="210"/>
    </row>
    <row r="9" spans="1:2" ht="33">
      <c r="A9" s="208" t="s">
        <v>684</v>
      </c>
      <c r="B9" s="209"/>
    </row>
    <row r="10" spans="1:2" ht="33">
      <c r="A10" s="208" t="s">
        <v>683</v>
      </c>
      <c r="B10" s="171" t="s">
        <v>1165</v>
      </c>
    </row>
    <row r="11" spans="1:2" ht="33">
      <c r="A11" s="208" t="s">
        <v>681</v>
      </c>
      <c r="B11" s="171" t="s">
        <v>1164</v>
      </c>
    </row>
    <row r="12" spans="1:2" ht="33">
      <c r="A12" s="208" t="s">
        <v>679</v>
      </c>
      <c r="B12" s="171" t="s">
        <v>1163</v>
      </c>
    </row>
    <row r="13" spans="1:2" ht="33">
      <c r="A13" s="208" t="s">
        <v>694</v>
      </c>
      <c r="B13" s="171" t="s">
        <v>1162</v>
      </c>
    </row>
    <row r="14" spans="1:2" ht="33">
      <c r="A14" s="208" t="s">
        <v>677</v>
      </c>
      <c r="B14" s="171" t="s">
        <v>1161</v>
      </c>
    </row>
    <row r="15" spans="1:2" ht="33">
      <c r="A15" s="208" t="s">
        <v>675</v>
      </c>
      <c r="B15" s="209"/>
    </row>
    <row r="16" spans="1:2" ht="33">
      <c r="A16" s="208" t="s">
        <v>674</v>
      </c>
      <c r="B16" s="171" t="s">
        <v>1160</v>
      </c>
    </row>
    <row r="17" spans="1:2" ht="33">
      <c r="A17" s="208" t="s">
        <v>672</v>
      </c>
      <c r="B17" s="209"/>
    </row>
    <row r="18" spans="1:2" ht="49.5">
      <c r="A18" s="208" t="s">
        <v>671</v>
      </c>
      <c r="B18" s="171" t="s">
        <v>1159</v>
      </c>
    </row>
    <row r="19" spans="1:2" ht="33">
      <c r="A19" s="208" t="s">
        <v>669</v>
      </c>
      <c r="B19" s="209"/>
    </row>
    <row r="20" spans="1:2" ht="33">
      <c r="A20" s="208" t="s">
        <v>668</v>
      </c>
      <c r="B20" s="171" t="s">
        <v>1158</v>
      </c>
    </row>
    <row r="21" spans="1:2" ht="33">
      <c r="A21" s="208" t="s">
        <v>666</v>
      </c>
      <c r="B21" s="171" t="s">
        <v>1157</v>
      </c>
    </row>
    <row r="22" spans="1:2" ht="17.25" thickBot="1">
      <c r="A22" s="207"/>
      <c r="B22" s="206"/>
    </row>
    <row r="23" spans="1:2">
      <c r="A23" s="797"/>
      <c r="B23" s="797"/>
    </row>
    <row r="24" spans="1:2" ht="21">
      <c r="A24" s="810" t="s">
        <v>282</v>
      </c>
      <c r="B24" s="810"/>
    </row>
    <row r="25" spans="1:2" ht="21">
      <c r="A25" s="810" t="s">
        <v>281</v>
      </c>
      <c r="B25" s="810"/>
    </row>
    <row r="26" spans="1:2" ht="21">
      <c r="A26" s="811" t="s">
        <v>550</v>
      </c>
      <c r="B26" s="811"/>
    </row>
    <row r="27" spans="1:2" ht="17.25" thickBot="1">
      <c r="A27" s="812" t="s">
        <v>486</v>
      </c>
      <c r="B27" s="812"/>
    </row>
    <row r="28" spans="1:2" ht="17.25" thickBot="1">
      <c r="A28" s="813" t="s">
        <v>549</v>
      </c>
      <c r="B28" s="814"/>
    </row>
    <row r="29" spans="1:2">
      <c r="A29" s="185" t="s">
        <v>1132</v>
      </c>
      <c r="B29" s="211"/>
    </row>
    <row r="30" spans="1:2">
      <c r="A30" s="180" t="s">
        <v>547</v>
      </c>
      <c r="B30" s="210"/>
    </row>
    <row r="31" spans="1:2">
      <c r="A31" s="180" t="s">
        <v>664</v>
      </c>
      <c r="B31" s="210"/>
    </row>
    <row r="32" spans="1:2" ht="33">
      <c r="A32" s="208" t="s">
        <v>620</v>
      </c>
      <c r="B32" s="209"/>
    </row>
    <row r="33" spans="1:2" ht="33">
      <c r="A33" s="208" t="s">
        <v>663</v>
      </c>
      <c r="B33" s="171" t="s">
        <v>1031</v>
      </c>
    </row>
    <row r="34" spans="1:2" ht="49.5">
      <c r="A34" s="208" t="s">
        <v>617</v>
      </c>
      <c r="B34" s="171" t="s">
        <v>1106</v>
      </c>
    </row>
    <row r="35" spans="1:2" ht="49.5">
      <c r="A35" s="208" t="s">
        <v>615</v>
      </c>
      <c r="B35" s="171" t="s">
        <v>1156</v>
      </c>
    </row>
    <row r="36" spans="1:2" ht="33">
      <c r="A36" s="208" t="s">
        <v>613</v>
      </c>
      <c r="B36" s="171" t="s">
        <v>1028</v>
      </c>
    </row>
    <row r="37" spans="1:2" ht="66">
      <c r="A37" s="208" t="s">
        <v>611</v>
      </c>
      <c r="B37" s="171" t="s">
        <v>1104</v>
      </c>
    </row>
    <row r="38" spans="1:2" ht="33">
      <c r="A38" s="208" t="s">
        <v>545</v>
      </c>
      <c r="B38" s="209"/>
    </row>
    <row r="39" spans="1:2" ht="33">
      <c r="A39" s="208" t="s">
        <v>580</v>
      </c>
      <c r="B39" s="171" t="s">
        <v>1155</v>
      </c>
    </row>
    <row r="40" spans="1:2" ht="49.5">
      <c r="A40" s="208" t="s">
        <v>578</v>
      </c>
      <c r="B40" s="171" t="s">
        <v>1154</v>
      </c>
    </row>
    <row r="41" spans="1:2" ht="33">
      <c r="A41" s="208" t="s">
        <v>604</v>
      </c>
      <c r="B41" s="171" t="s">
        <v>949</v>
      </c>
    </row>
    <row r="42" spans="1:2" ht="148.5">
      <c r="A42" s="208" t="s">
        <v>574</v>
      </c>
      <c r="B42" s="171" t="s">
        <v>1153</v>
      </c>
    </row>
    <row r="43" spans="1:2" ht="49.5">
      <c r="A43" s="208" t="s">
        <v>572</v>
      </c>
      <c r="B43" s="171" t="s">
        <v>1152</v>
      </c>
    </row>
    <row r="44" spans="1:2" ht="99">
      <c r="A44" s="208" t="s">
        <v>570</v>
      </c>
      <c r="B44" s="171" t="s">
        <v>1151</v>
      </c>
    </row>
    <row r="45" spans="1:2" ht="66">
      <c r="A45" s="208" t="s">
        <v>544</v>
      </c>
      <c r="B45" s="171" t="s">
        <v>1150</v>
      </c>
    </row>
    <row r="46" spans="1:2" ht="33">
      <c r="A46" s="208" t="s">
        <v>542</v>
      </c>
      <c r="B46" s="209"/>
    </row>
    <row r="47" spans="1:2" ht="33">
      <c r="A47" s="208" t="s">
        <v>565</v>
      </c>
      <c r="B47" s="171" t="s">
        <v>1066</v>
      </c>
    </row>
    <row r="48" spans="1:2" ht="214.5">
      <c r="A48" s="208" t="s">
        <v>541</v>
      </c>
      <c r="B48" s="171" t="s">
        <v>1149</v>
      </c>
    </row>
    <row r="49" spans="1:2" ht="33">
      <c r="A49" s="208" t="s">
        <v>562</v>
      </c>
      <c r="B49" s="209"/>
    </row>
    <row r="50" spans="1:2" ht="33">
      <c r="A50" s="208" t="s">
        <v>645</v>
      </c>
      <c r="B50" s="171" t="s">
        <v>1148</v>
      </c>
    </row>
    <row r="51" spans="1:2" ht="49.5">
      <c r="A51" s="208" t="s">
        <v>561</v>
      </c>
      <c r="B51" s="171" t="s">
        <v>1147</v>
      </c>
    </row>
    <row r="52" spans="1:2" ht="82.5">
      <c r="A52" s="208" t="s">
        <v>642</v>
      </c>
      <c r="B52" s="171" t="s">
        <v>1146</v>
      </c>
    </row>
    <row r="53" spans="1:2" ht="33">
      <c r="A53" s="208" t="s">
        <v>539</v>
      </c>
      <c r="B53" s="209"/>
    </row>
    <row r="54" spans="1:2" ht="66">
      <c r="A54" s="208" t="s">
        <v>538</v>
      </c>
      <c r="B54" s="171" t="s">
        <v>1145</v>
      </c>
    </row>
    <row r="55" spans="1:2" ht="33">
      <c r="A55" s="208" t="s">
        <v>558</v>
      </c>
      <c r="B55" s="171" t="s">
        <v>938</v>
      </c>
    </row>
    <row r="56" spans="1:2" ht="17.25" thickBot="1">
      <c r="A56" s="207"/>
      <c r="B56" s="206"/>
    </row>
    <row r="57" spans="1:2">
      <c r="A57" s="797"/>
      <c r="B57" s="797"/>
    </row>
    <row r="58" spans="1:2" ht="21">
      <c r="A58" s="810" t="s">
        <v>282</v>
      </c>
      <c r="B58" s="810"/>
    </row>
    <row r="59" spans="1:2" ht="21">
      <c r="A59" s="810" t="s">
        <v>281</v>
      </c>
      <c r="B59" s="810"/>
    </row>
    <row r="60" spans="1:2" ht="21">
      <c r="A60" s="811" t="s">
        <v>550</v>
      </c>
      <c r="B60" s="811"/>
    </row>
    <row r="61" spans="1:2" ht="17.25" thickBot="1">
      <c r="A61" s="812" t="s">
        <v>486</v>
      </c>
      <c r="B61" s="812"/>
    </row>
    <row r="62" spans="1:2" ht="17.25" thickBot="1">
      <c r="A62" s="813" t="s">
        <v>549</v>
      </c>
      <c r="B62" s="814"/>
    </row>
    <row r="63" spans="1:2">
      <c r="A63" s="185" t="s">
        <v>1132</v>
      </c>
      <c r="B63" s="211"/>
    </row>
    <row r="64" spans="1:2">
      <c r="A64" s="180" t="s">
        <v>547</v>
      </c>
      <c r="B64" s="210"/>
    </row>
    <row r="65" spans="1:2">
      <c r="A65" s="180" t="s">
        <v>621</v>
      </c>
      <c r="B65" s="210"/>
    </row>
    <row r="66" spans="1:2" ht="33">
      <c r="A66" s="208" t="s">
        <v>545</v>
      </c>
      <c r="B66" s="209"/>
    </row>
    <row r="67" spans="1:2" ht="66">
      <c r="A67" s="208" t="s">
        <v>570</v>
      </c>
      <c r="B67" s="171" t="s">
        <v>1144</v>
      </c>
    </row>
    <row r="68" spans="1:2" ht="17.25" thickBot="1">
      <c r="A68" s="207"/>
      <c r="B68" s="206"/>
    </row>
    <row r="69" spans="1:2">
      <c r="A69" s="797"/>
      <c r="B69" s="797"/>
    </row>
    <row r="70" spans="1:2" ht="21">
      <c r="A70" s="810" t="s">
        <v>282</v>
      </c>
      <c r="B70" s="810"/>
    </row>
    <row r="71" spans="1:2" ht="21">
      <c r="A71" s="810" t="s">
        <v>281</v>
      </c>
      <c r="B71" s="810"/>
    </row>
    <row r="72" spans="1:2" ht="21">
      <c r="A72" s="811" t="s">
        <v>550</v>
      </c>
      <c r="B72" s="811"/>
    </row>
    <row r="73" spans="1:2" ht="17.25" thickBot="1">
      <c r="A73" s="812" t="s">
        <v>486</v>
      </c>
      <c r="B73" s="812"/>
    </row>
    <row r="74" spans="1:2" ht="17.25" thickBot="1">
      <c r="A74" s="813" t="s">
        <v>549</v>
      </c>
      <c r="B74" s="814"/>
    </row>
    <row r="75" spans="1:2">
      <c r="A75" s="185" t="s">
        <v>1132</v>
      </c>
      <c r="B75" s="211"/>
    </row>
    <row r="76" spans="1:2">
      <c r="A76" s="180" t="s">
        <v>547</v>
      </c>
      <c r="B76" s="210"/>
    </row>
    <row r="77" spans="1:2">
      <c r="A77" s="180" t="s">
        <v>588</v>
      </c>
      <c r="B77" s="210"/>
    </row>
    <row r="78" spans="1:2" ht="33">
      <c r="A78" s="208" t="s">
        <v>545</v>
      </c>
      <c r="B78" s="209"/>
    </row>
    <row r="79" spans="1:2" ht="49.5">
      <c r="A79" s="208" t="s">
        <v>572</v>
      </c>
      <c r="B79" s="171" t="s">
        <v>1143</v>
      </c>
    </row>
    <row r="80" spans="1:2" ht="115.5">
      <c r="A80" s="208" t="s">
        <v>570</v>
      </c>
      <c r="B80" s="171" t="s">
        <v>1142</v>
      </c>
    </row>
    <row r="81" spans="1:2" ht="17.25" thickBot="1">
      <c r="A81" s="207"/>
      <c r="B81" s="206"/>
    </row>
    <row r="82" spans="1:2">
      <c r="A82" s="797"/>
      <c r="B82" s="797"/>
    </row>
    <row r="83" spans="1:2" ht="21">
      <c r="A83" s="810" t="s">
        <v>282</v>
      </c>
      <c r="B83" s="810"/>
    </row>
    <row r="84" spans="1:2" ht="21">
      <c r="A84" s="810" t="s">
        <v>281</v>
      </c>
      <c r="B84" s="810"/>
    </row>
    <row r="85" spans="1:2" ht="21">
      <c r="A85" s="811" t="s">
        <v>550</v>
      </c>
      <c r="B85" s="811"/>
    </row>
    <row r="86" spans="1:2" ht="17.25" thickBot="1">
      <c r="A86" s="812" t="s">
        <v>486</v>
      </c>
      <c r="B86" s="812"/>
    </row>
    <row r="87" spans="1:2" ht="17.25" thickBot="1">
      <c r="A87" s="813" t="s">
        <v>549</v>
      </c>
      <c r="B87" s="814"/>
    </row>
    <row r="88" spans="1:2">
      <c r="A88" s="185" t="s">
        <v>1132</v>
      </c>
      <c r="B88" s="211"/>
    </row>
    <row r="89" spans="1:2">
      <c r="A89" s="180" t="s">
        <v>547</v>
      </c>
      <c r="B89" s="210"/>
    </row>
    <row r="90" spans="1:2">
      <c r="A90" s="180" t="s">
        <v>581</v>
      </c>
      <c r="B90" s="210"/>
    </row>
    <row r="91" spans="1:2" ht="33">
      <c r="A91" s="208" t="s">
        <v>545</v>
      </c>
      <c r="B91" s="209"/>
    </row>
    <row r="92" spans="1:2" ht="66">
      <c r="A92" s="208" t="s">
        <v>580</v>
      </c>
      <c r="B92" s="171" t="s">
        <v>1141</v>
      </c>
    </row>
    <row r="93" spans="1:2" ht="33">
      <c r="A93" s="208" t="s">
        <v>578</v>
      </c>
      <c r="B93" s="171" t="s">
        <v>1140</v>
      </c>
    </row>
    <row r="94" spans="1:2" ht="33">
      <c r="A94" s="208" t="s">
        <v>576</v>
      </c>
      <c r="B94" s="171" t="s">
        <v>1139</v>
      </c>
    </row>
    <row r="95" spans="1:2" ht="132">
      <c r="A95" s="208" t="s">
        <v>574</v>
      </c>
      <c r="B95" s="171" t="s">
        <v>1138</v>
      </c>
    </row>
    <row r="96" spans="1:2" ht="33">
      <c r="A96" s="208" t="s">
        <v>572</v>
      </c>
      <c r="B96" s="171" t="s">
        <v>1137</v>
      </c>
    </row>
    <row r="97" spans="1:2" ht="49.5">
      <c r="A97" s="208" t="s">
        <v>570</v>
      </c>
      <c r="B97" s="171" t="s">
        <v>1136</v>
      </c>
    </row>
    <row r="98" spans="1:2" ht="82.5">
      <c r="A98" s="208" t="s">
        <v>544</v>
      </c>
      <c r="B98" s="171" t="s">
        <v>1135</v>
      </c>
    </row>
    <row r="99" spans="1:2" ht="33">
      <c r="A99" s="208" t="s">
        <v>542</v>
      </c>
      <c r="B99" s="209"/>
    </row>
    <row r="100" spans="1:2" ht="33">
      <c r="A100" s="208" t="s">
        <v>565</v>
      </c>
      <c r="B100" s="171" t="s">
        <v>1134</v>
      </c>
    </row>
    <row r="101" spans="1:2" ht="66">
      <c r="A101" s="208" t="s">
        <v>536</v>
      </c>
      <c r="B101" s="209"/>
    </row>
    <row r="102" spans="1:2" ht="66">
      <c r="A102" s="208" t="s">
        <v>553</v>
      </c>
      <c r="B102" s="171" t="s">
        <v>1133</v>
      </c>
    </row>
    <row r="103" spans="1:2" ht="17.25" thickBot="1">
      <c r="A103" s="207"/>
      <c r="B103" s="206"/>
    </row>
    <row r="104" spans="1:2">
      <c r="A104" s="797"/>
      <c r="B104" s="797"/>
    </row>
    <row r="105" spans="1:2" ht="21">
      <c r="A105" s="810" t="s">
        <v>282</v>
      </c>
      <c r="B105" s="810"/>
    </row>
    <row r="106" spans="1:2" ht="21">
      <c r="A106" s="810" t="s">
        <v>281</v>
      </c>
      <c r="B106" s="810"/>
    </row>
    <row r="107" spans="1:2" ht="21">
      <c r="A107" s="811" t="s">
        <v>550</v>
      </c>
      <c r="B107" s="811"/>
    </row>
    <row r="108" spans="1:2" ht="17.25" thickBot="1">
      <c r="A108" s="812" t="s">
        <v>486</v>
      </c>
      <c r="B108" s="812"/>
    </row>
    <row r="109" spans="1:2" ht="17.25" thickBot="1">
      <c r="A109" s="813" t="s">
        <v>549</v>
      </c>
      <c r="B109" s="814"/>
    </row>
    <row r="110" spans="1:2">
      <c r="A110" s="185" t="s">
        <v>1132</v>
      </c>
      <c r="B110" s="211"/>
    </row>
    <row r="111" spans="1:2">
      <c r="A111" s="180" t="s">
        <v>547</v>
      </c>
      <c r="B111" s="210"/>
    </row>
    <row r="112" spans="1:2">
      <c r="A112" s="180" t="s">
        <v>546</v>
      </c>
      <c r="B112" s="210"/>
    </row>
    <row r="113" spans="1:2" ht="33">
      <c r="A113" s="208" t="s">
        <v>545</v>
      </c>
      <c r="B113" s="209"/>
    </row>
    <row r="114" spans="1:2" ht="132">
      <c r="A114" s="208" t="s">
        <v>544</v>
      </c>
      <c r="B114" s="171" t="s">
        <v>1131</v>
      </c>
    </row>
    <row r="115" spans="1:2" ht="33">
      <c r="A115" s="208" t="s">
        <v>539</v>
      </c>
      <c r="B115" s="209"/>
    </row>
    <row r="116" spans="1:2" ht="49.5">
      <c r="A116" s="208" t="s">
        <v>538</v>
      </c>
      <c r="B116" s="171" t="s">
        <v>1130</v>
      </c>
    </row>
    <row r="117" spans="1:2" ht="17.25" thickBot="1">
      <c r="A117" s="207"/>
      <c r="B117" s="206"/>
    </row>
    <row r="118" spans="1:2">
      <c r="A118" s="797"/>
      <c r="B118" s="797"/>
    </row>
  </sheetData>
  <mergeCells count="36">
    <mergeCell ref="A1:B1"/>
    <mergeCell ref="A2:B2"/>
    <mergeCell ref="A3:B3"/>
    <mergeCell ref="A4:B4"/>
    <mergeCell ref="A5:B5"/>
    <mergeCell ref="A23:B23"/>
    <mergeCell ref="A24:B24"/>
    <mergeCell ref="A25:B25"/>
    <mergeCell ref="A26:B26"/>
    <mergeCell ref="A27:B27"/>
    <mergeCell ref="A28:B28"/>
    <mergeCell ref="A57:B57"/>
    <mergeCell ref="A58:B58"/>
    <mergeCell ref="A59:B59"/>
    <mergeCell ref="A60:B60"/>
    <mergeCell ref="A61:B61"/>
    <mergeCell ref="A62:B62"/>
    <mergeCell ref="A69:B69"/>
    <mergeCell ref="A70:B70"/>
    <mergeCell ref="A71:B71"/>
    <mergeCell ref="A72:B72"/>
    <mergeCell ref="A73:B73"/>
    <mergeCell ref="A74:B74"/>
    <mergeCell ref="A82:B82"/>
    <mergeCell ref="A83:B83"/>
    <mergeCell ref="A84:B84"/>
    <mergeCell ref="A85:B85"/>
    <mergeCell ref="A86:B86"/>
    <mergeCell ref="A87:B87"/>
    <mergeCell ref="A104:B104"/>
    <mergeCell ref="A118:B118"/>
    <mergeCell ref="A105:B105"/>
    <mergeCell ref="A106:B106"/>
    <mergeCell ref="A107:B107"/>
    <mergeCell ref="A108:B108"/>
    <mergeCell ref="A109:B109"/>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23" max="16383" man="1"/>
    <brk id="57" max="16383" man="1"/>
    <brk id="69" max="16383" man="1"/>
    <brk id="82" max="16383" man="1"/>
    <brk id="104" max="16383" man="1"/>
  </rowBreak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E571C-657B-4D9B-8A32-159F0F2FDCE4}">
  <dimension ref="A1:D62"/>
  <sheetViews>
    <sheetView workbookViewId="0">
      <selection sqref="A1:C1"/>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723</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343</v>
      </c>
      <c r="D7" s="203">
        <v>0</v>
      </c>
    </row>
    <row r="8" spans="1:4">
      <c r="A8" s="202">
        <v>258725</v>
      </c>
      <c r="B8" s="177">
        <v>243856</v>
      </c>
      <c r="C8" s="201" t="s">
        <v>732</v>
      </c>
      <c r="D8" s="200">
        <v>272426</v>
      </c>
    </row>
    <row r="9" spans="1:4">
      <c r="A9" s="202">
        <v>40541</v>
      </c>
      <c r="B9" s="177">
        <v>38311</v>
      </c>
      <c r="C9" s="201" t="s">
        <v>731</v>
      </c>
      <c r="D9" s="200">
        <v>38215</v>
      </c>
    </row>
    <row r="10" spans="1:4">
      <c r="A10" s="199">
        <v>40541</v>
      </c>
      <c r="B10" s="172">
        <v>38311</v>
      </c>
      <c r="C10" s="174" t="s">
        <v>727</v>
      </c>
      <c r="D10" s="198">
        <v>38215</v>
      </c>
    </row>
    <row r="11" spans="1:4">
      <c r="A11" s="199">
        <v>51</v>
      </c>
      <c r="B11" s="172">
        <v>432</v>
      </c>
      <c r="C11" s="174" t="s">
        <v>481</v>
      </c>
      <c r="D11" s="198">
        <v>148</v>
      </c>
    </row>
    <row r="12" spans="1:4">
      <c r="A12" s="199">
        <v>51</v>
      </c>
      <c r="B12" s="172">
        <v>432</v>
      </c>
      <c r="C12" s="174" t="s">
        <v>496</v>
      </c>
      <c r="D12" s="198">
        <v>148</v>
      </c>
    </row>
    <row r="13" spans="1:4">
      <c r="A13" s="199">
        <v>31699</v>
      </c>
      <c r="B13" s="172">
        <v>26598</v>
      </c>
      <c r="C13" s="174" t="s">
        <v>476</v>
      </c>
      <c r="D13" s="198">
        <v>26786</v>
      </c>
    </row>
    <row r="14" spans="1:4">
      <c r="A14" s="199">
        <v>31699</v>
      </c>
      <c r="B14" s="172">
        <v>26598</v>
      </c>
      <c r="C14" s="174" t="s">
        <v>475</v>
      </c>
      <c r="D14" s="198">
        <v>26786</v>
      </c>
    </row>
    <row r="15" spans="1:4">
      <c r="A15" s="199">
        <v>8791</v>
      </c>
      <c r="B15" s="172">
        <v>11281</v>
      </c>
      <c r="C15" s="174" t="s">
        <v>473</v>
      </c>
      <c r="D15" s="198">
        <v>11281</v>
      </c>
    </row>
    <row r="16" spans="1:4">
      <c r="A16" s="199">
        <v>8791</v>
      </c>
      <c r="B16" s="172">
        <v>11261</v>
      </c>
      <c r="C16" s="174" t="s">
        <v>524</v>
      </c>
      <c r="D16" s="198">
        <v>11261</v>
      </c>
    </row>
    <row r="17" spans="1:4" ht="17.25" thickBot="1">
      <c r="A17" s="197">
        <v>0</v>
      </c>
      <c r="B17" s="167">
        <v>20</v>
      </c>
      <c r="C17" s="169" t="s">
        <v>472</v>
      </c>
      <c r="D17" s="196">
        <v>20</v>
      </c>
    </row>
    <row r="18" spans="1:4" ht="21">
      <c r="A18" s="45"/>
      <c r="B18" s="810" t="s">
        <v>282</v>
      </c>
      <c r="C18" s="810"/>
      <c r="D18" s="145"/>
    </row>
    <row r="19" spans="1:4" ht="21">
      <c r="A19" s="45"/>
      <c r="B19" s="810" t="s">
        <v>281</v>
      </c>
      <c r="C19" s="810"/>
      <c r="D19" s="145"/>
    </row>
    <row r="20" spans="1:4" ht="21">
      <c r="A20" s="45"/>
      <c r="B20" s="811" t="s">
        <v>723</v>
      </c>
      <c r="C20" s="811"/>
      <c r="D20" s="144"/>
    </row>
    <row r="21" spans="1:4" ht="17.25" thickBot="1">
      <c r="A21" s="195"/>
      <c r="B21" s="812" t="s">
        <v>486</v>
      </c>
      <c r="C21" s="812"/>
      <c r="D21" s="188" t="s">
        <v>485</v>
      </c>
    </row>
    <row r="22" spans="1:4">
      <c r="A22" s="798" t="s">
        <v>170</v>
      </c>
      <c r="B22" s="800" t="s">
        <v>167</v>
      </c>
      <c r="C22" s="800" t="s">
        <v>484</v>
      </c>
      <c r="D22" s="805" t="s">
        <v>168</v>
      </c>
    </row>
    <row r="23" spans="1:4" ht="17.25" thickBot="1">
      <c r="A23" s="807"/>
      <c r="B23" s="808"/>
      <c r="C23" s="808"/>
      <c r="D23" s="809"/>
    </row>
    <row r="24" spans="1:4">
      <c r="A24" s="205">
        <v>0</v>
      </c>
      <c r="B24" s="182">
        <v>0</v>
      </c>
      <c r="C24" s="204" t="s">
        <v>343</v>
      </c>
      <c r="D24" s="203">
        <v>0</v>
      </c>
    </row>
    <row r="25" spans="1:4">
      <c r="A25" s="202">
        <v>218148</v>
      </c>
      <c r="B25" s="177">
        <v>205543</v>
      </c>
      <c r="C25" s="201" t="s">
        <v>730</v>
      </c>
      <c r="D25" s="200">
        <v>232955</v>
      </c>
    </row>
    <row r="26" spans="1:4">
      <c r="A26" s="199">
        <v>218148</v>
      </c>
      <c r="B26" s="172">
        <v>205543</v>
      </c>
      <c r="C26" s="174" t="s">
        <v>727</v>
      </c>
      <c r="D26" s="198">
        <v>232955</v>
      </c>
    </row>
    <row r="27" spans="1:4">
      <c r="A27" s="199">
        <v>43166</v>
      </c>
      <c r="B27" s="172">
        <v>44625</v>
      </c>
      <c r="C27" s="174" t="s">
        <v>481</v>
      </c>
      <c r="D27" s="198">
        <v>44440</v>
      </c>
    </row>
    <row r="28" spans="1:4">
      <c r="A28" s="199">
        <v>5207</v>
      </c>
      <c r="B28" s="172">
        <v>820</v>
      </c>
      <c r="C28" s="174" t="s">
        <v>500</v>
      </c>
      <c r="D28" s="198">
        <v>780</v>
      </c>
    </row>
    <row r="29" spans="1:4">
      <c r="A29" s="199">
        <v>16</v>
      </c>
      <c r="B29" s="172">
        <v>0</v>
      </c>
      <c r="C29" s="174" t="s">
        <v>499</v>
      </c>
      <c r="D29" s="198">
        <v>0</v>
      </c>
    </row>
    <row r="30" spans="1:4">
      <c r="A30" s="199">
        <v>18878</v>
      </c>
      <c r="B30" s="172">
        <v>16654</v>
      </c>
      <c r="C30" s="174" t="s">
        <v>498</v>
      </c>
      <c r="D30" s="198">
        <v>16581</v>
      </c>
    </row>
    <row r="31" spans="1:4">
      <c r="A31" s="199">
        <v>3517</v>
      </c>
      <c r="B31" s="172">
        <v>3469</v>
      </c>
      <c r="C31" s="174" t="s">
        <v>497</v>
      </c>
      <c r="D31" s="198">
        <v>3501</v>
      </c>
    </row>
    <row r="32" spans="1:4">
      <c r="A32" s="199">
        <v>15497</v>
      </c>
      <c r="B32" s="172">
        <v>23000</v>
      </c>
      <c r="C32" s="174" t="s">
        <v>496</v>
      </c>
      <c r="D32" s="198">
        <v>22896</v>
      </c>
    </row>
    <row r="33" spans="1:4">
      <c r="A33" s="199">
        <v>52</v>
      </c>
      <c r="B33" s="172">
        <v>682</v>
      </c>
      <c r="C33" s="174" t="s">
        <v>479</v>
      </c>
      <c r="D33" s="198">
        <v>682</v>
      </c>
    </row>
    <row r="34" spans="1:4">
      <c r="A34" s="199">
        <v>75</v>
      </c>
      <c r="B34" s="172">
        <v>0</v>
      </c>
      <c r="C34" s="174" t="s">
        <v>478</v>
      </c>
      <c r="D34" s="198">
        <v>0</v>
      </c>
    </row>
    <row r="35" spans="1:4">
      <c r="A35" s="199">
        <v>66</v>
      </c>
      <c r="B35" s="172">
        <v>0</v>
      </c>
      <c r="C35" s="174" t="s">
        <v>494</v>
      </c>
      <c r="D35" s="198">
        <v>0</v>
      </c>
    </row>
    <row r="36" spans="1:4">
      <c r="A36" s="199">
        <v>9</v>
      </c>
      <c r="B36" s="172">
        <v>0</v>
      </c>
      <c r="C36" s="174" t="s">
        <v>477</v>
      </c>
      <c r="D36" s="198">
        <v>0</v>
      </c>
    </row>
    <row r="37" spans="1:4">
      <c r="A37" s="199">
        <v>162094</v>
      </c>
      <c r="B37" s="172">
        <v>118640</v>
      </c>
      <c r="C37" s="174" t="s">
        <v>476</v>
      </c>
      <c r="D37" s="198">
        <v>143089</v>
      </c>
    </row>
    <row r="38" spans="1:4">
      <c r="A38" s="199">
        <v>162094</v>
      </c>
      <c r="B38" s="172">
        <v>118640</v>
      </c>
      <c r="C38" s="174" t="s">
        <v>475</v>
      </c>
      <c r="D38" s="198">
        <v>143089</v>
      </c>
    </row>
    <row r="39" spans="1:4">
      <c r="A39" s="199">
        <v>12813</v>
      </c>
      <c r="B39" s="172">
        <v>42278</v>
      </c>
      <c r="C39" s="174" t="s">
        <v>473</v>
      </c>
      <c r="D39" s="198">
        <v>45426</v>
      </c>
    </row>
    <row r="40" spans="1:4">
      <c r="A40" s="199">
        <v>3294</v>
      </c>
      <c r="B40" s="172">
        <v>12330</v>
      </c>
      <c r="C40" s="174" t="s">
        <v>524</v>
      </c>
      <c r="D40" s="198">
        <v>12274</v>
      </c>
    </row>
    <row r="41" spans="1:4">
      <c r="A41" s="199">
        <v>9504</v>
      </c>
      <c r="B41" s="172">
        <v>29948</v>
      </c>
      <c r="C41" s="174" t="s">
        <v>523</v>
      </c>
      <c r="D41" s="198">
        <v>33152</v>
      </c>
    </row>
    <row r="42" spans="1:4" ht="17.25" thickBot="1">
      <c r="A42" s="197">
        <v>14</v>
      </c>
      <c r="B42" s="167">
        <v>0</v>
      </c>
      <c r="C42" s="169" t="s">
        <v>472</v>
      </c>
      <c r="D42" s="196">
        <v>0</v>
      </c>
    </row>
    <row r="43" spans="1:4" ht="21">
      <c r="A43" s="45"/>
      <c r="B43" s="810" t="s">
        <v>282</v>
      </c>
      <c r="C43" s="810"/>
      <c r="D43" s="145"/>
    </row>
    <row r="44" spans="1:4" ht="21">
      <c r="A44" s="45"/>
      <c r="B44" s="810" t="s">
        <v>281</v>
      </c>
      <c r="C44" s="810"/>
      <c r="D44" s="145"/>
    </row>
    <row r="45" spans="1:4" ht="21">
      <c r="A45" s="45"/>
      <c r="B45" s="811" t="s">
        <v>723</v>
      </c>
      <c r="C45" s="811"/>
      <c r="D45" s="144"/>
    </row>
    <row r="46" spans="1:4" ht="17.25" thickBot="1">
      <c r="A46" s="195"/>
      <c r="B46" s="812" t="s">
        <v>486</v>
      </c>
      <c r="C46" s="812"/>
      <c r="D46" s="188" t="s">
        <v>485</v>
      </c>
    </row>
    <row r="47" spans="1:4">
      <c r="A47" s="798" t="s">
        <v>170</v>
      </c>
      <c r="B47" s="800" t="s">
        <v>167</v>
      </c>
      <c r="C47" s="800" t="s">
        <v>484</v>
      </c>
      <c r="D47" s="805" t="s">
        <v>168</v>
      </c>
    </row>
    <row r="48" spans="1:4" ht="17.25" thickBot="1">
      <c r="A48" s="807"/>
      <c r="B48" s="808"/>
      <c r="C48" s="808"/>
      <c r="D48" s="809"/>
    </row>
    <row r="49" spans="1:4">
      <c r="A49" s="205">
        <v>0</v>
      </c>
      <c r="B49" s="182">
        <v>0</v>
      </c>
      <c r="C49" s="204" t="s">
        <v>343</v>
      </c>
      <c r="D49" s="203">
        <v>0</v>
      </c>
    </row>
    <row r="50" spans="1:4">
      <c r="A50" s="202">
        <v>37</v>
      </c>
      <c r="B50" s="177">
        <v>2</v>
      </c>
      <c r="C50" s="201" t="s">
        <v>728</v>
      </c>
      <c r="D50" s="200">
        <v>1256</v>
      </c>
    </row>
    <row r="51" spans="1:4">
      <c r="A51" s="199">
        <v>37</v>
      </c>
      <c r="B51" s="172">
        <v>2</v>
      </c>
      <c r="C51" s="174" t="s">
        <v>727</v>
      </c>
      <c r="D51" s="198">
        <v>1256</v>
      </c>
    </row>
    <row r="52" spans="1:4">
      <c r="A52" s="199">
        <v>31</v>
      </c>
      <c r="B52" s="172">
        <v>0</v>
      </c>
      <c r="C52" s="174" t="s">
        <v>481</v>
      </c>
      <c r="D52" s="198">
        <v>397</v>
      </c>
    </row>
    <row r="53" spans="1:4">
      <c r="A53" s="199">
        <v>0</v>
      </c>
      <c r="B53" s="172">
        <v>0</v>
      </c>
      <c r="C53" s="174" t="s">
        <v>500</v>
      </c>
      <c r="D53" s="198">
        <v>201</v>
      </c>
    </row>
    <row r="54" spans="1:4">
      <c r="A54" s="199">
        <v>31</v>
      </c>
      <c r="B54" s="172">
        <v>0</v>
      </c>
      <c r="C54" s="174" t="s">
        <v>498</v>
      </c>
      <c r="D54" s="198">
        <v>73</v>
      </c>
    </row>
    <row r="55" spans="1:4">
      <c r="A55" s="199">
        <v>0</v>
      </c>
      <c r="B55" s="172">
        <v>0</v>
      </c>
      <c r="C55" s="174" t="s">
        <v>497</v>
      </c>
      <c r="D55" s="198">
        <v>16</v>
      </c>
    </row>
    <row r="56" spans="1:4">
      <c r="A56" s="199">
        <v>0</v>
      </c>
      <c r="B56" s="172">
        <v>0</v>
      </c>
      <c r="C56" s="174" t="s">
        <v>496</v>
      </c>
      <c r="D56" s="198">
        <v>104</v>
      </c>
    </row>
    <row r="57" spans="1:4">
      <c r="A57" s="199">
        <v>0</v>
      </c>
      <c r="B57" s="172">
        <v>0</v>
      </c>
      <c r="C57" s="174" t="s">
        <v>479</v>
      </c>
      <c r="D57" s="198">
        <v>3</v>
      </c>
    </row>
    <row r="58" spans="1:4">
      <c r="A58" s="199">
        <v>5</v>
      </c>
      <c r="B58" s="172">
        <v>2</v>
      </c>
      <c r="C58" s="174" t="s">
        <v>476</v>
      </c>
      <c r="D58" s="198">
        <v>652</v>
      </c>
    </row>
    <row r="59" spans="1:4">
      <c r="A59" s="199">
        <v>5</v>
      </c>
      <c r="B59" s="172">
        <v>2</v>
      </c>
      <c r="C59" s="174" t="s">
        <v>475</v>
      </c>
      <c r="D59" s="198">
        <v>652</v>
      </c>
    </row>
    <row r="60" spans="1:4">
      <c r="A60" s="199">
        <v>0</v>
      </c>
      <c r="B60" s="172">
        <v>0</v>
      </c>
      <c r="C60" s="174" t="s">
        <v>473</v>
      </c>
      <c r="D60" s="198">
        <v>207</v>
      </c>
    </row>
    <row r="61" spans="1:4">
      <c r="A61" s="199">
        <v>0</v>
      </c>
      <c r="B61" s="172">
        <v>0</v>
      </c>
      <c r="C61" s="174" t="s">
        <v>524</v>
      </c>
      <c r="D61" s="198">
        <v>56</v>
      </c>
    </row>
    <row r="62" spans="1:4" ht="17.25" thickBot="1">
      <c r="A62" s="197">
        <v>0</v>
      </c>
      <c r="B62" s="167">
        <v>0</v>
      </c>
      <c r="C62" s="169" t="s">
        <v>523</v>
      </c>
      <c r="D62" s="196">
        <v>151</v>
      </c>
    </row>
  </sheetData>
  <mergeCells count="24">
    <mergeCell ref="B1:C1"/>
    <mergeCell ref="B2:C2"/>
    <mergeCell ref="B3:C3"/>
    <mergeCell ref="B4:C4"/>
    <mergeCell ref="A5:A6"/>
    <mergeCell ref="B5:B6"/>
    <mergeCell ref="C5:C6"/>
    <mergeCell ref="D5:D6"/>
    <mergeCell ref="B18:C18"/>
    <mergeCell ref="B19:C19"/>
    <mergeCell ref="B20:C20"/>
    <mergeCell ref="B21:C21"/>
    <mergeCell ref="A22:A23"/>
    <mergeCell ref="B22:B23"/>
    <mergeCell ref="C22:C23"/>
    <mergeCell ref="D22:D23"/>
    <mergeCell ref="D47:D48"/>
    <mergeCell ref="B43:C43"/>
    <mergeCell ref="B44:C44"/>
    <mergeCell ref="B45:C45"/>
    <mergeCell ref="B46:C46"/>
    <mergeCell ref="A47:A48"/>
    <mergeCell ref="B47:B48"/>
    <mergeCell ref="C47:C48"/>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2" manualBreakCount="2">
    <brk id="17" max="16383" man="1"/>
    <brk id="42" max="16383" man="1"/>
  </rowBreak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72BBD-0DC1-40B4-93B5-5492AAEF1E5F}">
  <dimension ref="A1:B59"/>
  <sheetViews>
    <sheetView workbookViewId="0">
      <selection sqref="A1:C1"/>
    </sheetView>
  </sheetViews>
  <sheetFormatPr defaultRowHeight="16.5"/>
  <cols>
    <col min="1" max="1" width="20.375" customWidth="1"/>
    <col min="2" max="2" width="60.5" customWidth="1"/>
  </cols>
  <sheetData>
    <row r="1" spans="1:2" ht="21">
      <c r="A1" s="810" t="s">
        <v>282</v>
      </c>
      <c r="B1" s="810"/>
    </row>
    <row r="2" spans="1:2" ht="21">
      <c r="A2" s="810" t="s">
        <v>281</v>
      </c>
      <c r="B2" s="810"/>
    </row>
    <row r="3" spans="1:2" ht="21">
      <c r="A3" s="811" t="s">
        <v>746</v>
      </c>
      <c r="B3" s="811"/>
    </row>
    <row r="4" spans="1:2" ht="17.25" thickBot="1">
      <c r="A4" s="812" t="s">
        <v>172</v>
      </c>
      <c r="B4" s="812"/>
    </row>
    <row r="5" spans="1:2" ht="17.25" thickBot="1">
      <c r="A5" s="813" t="s">
        <v>549</v>
      </c>
      <c r="B5" s="814"/>
    </row>
    <row r="6" spans="1:2">
      <c r="A6" s="185" t="s">
        <v>1132</v>
      </c>
      <c r="B6" s="211"/>
    </row>
    <row r="7" spans="1:2" ht="33">
      <c r="A7" s="180" t="s">
        <v>856</v>
      </c>
      <c r="B7" s="210"/>
    </row>
    <row r="8" spans="1:2">
      <c r="A8" s="180" t="s">
        <v>794</v>
      </c>
      <c r="B8" s="210"/>
    </row>
    <row r="9" spans="1:2" ht="33">
      <c r="A9" s="208" t="s">
        <v>855</v>
      </c>
      <c r="B9" s="209"/>
    </row>
    <row r="10" spans="1:2" ht="49.5">
      <c r="A10" s="208" t="s">
        <v>854</v>
      </c>
      <c r="B10" s="171" t="s">
        <v>1184</v>
      </c>
    </row>
    <row r="11" spans="1:2" ht="33">
      <c r="A11" s="208" t="s">
        <v>848</v>
      </c>
      <c r="B11" s="209"/>
    </row>
    <row r="12" spans="1:2" ht="49.5">
      <c r="A12" s="208" t="s">
        <v>847</v>
      </c>
      <c r="B12" s="171" t="s">
        <v>1183</v>
      </c>
    </row>
    <row r="13" spans="1:2" ht="33">
      <c r="A13" s="208" t="s">
        <v>845</v>
      </c>
      <c r="B13" s="209"/>
    </row>
    <row r="14" spans="1:2" ht="33">
      <c r="A14" s="208" t="s">
        <v>844</v>
      </c>
      <c r="B14" s="171" t="s">
        <v>1182</v>
      </c>
    </row>
    <row r="15" spans="1:2" ht="33">
      <c r="A15" s="208" t="s">
        <v>842</v>
      </c>
      <c r="B15" s="171" t="s">
        <v>1042</v>
      </c>
    </row>
    <row r="16" spans="1:2" ht="17.25" thickBot="1">
      <c r="A16" s="207"/>
      <c r="B16" s="206"/>
    </row>
    <row r="17" spans="1:2">
      <c r="A17" s="797"/>
      <c r="B17" s="797"/>
    </row>
    <row r="18" spans="1:2" ht="21">
      <c r="A18" s="810" t="s">
        <v>282</v>
      </c>
      <c r="B18" s="810"/>
    </row>
    <row r="19" spans="1:2" ht="21">
      <c r="A19" s="810" t="s">
        <v>281</v>
      </c>
      <c r="B19" s="810"/>
    </row>
    <row r="20" spans="1:2" ht="21">
      <c r="A20" s="811" t="s">
        <v>746</v>
      </c>
      <c r="B20" s="811"/>
    </row>
    <row r="21" spans="1:2" ht="17.25" thickBot="1">
      <c r="A21" s="812" t="s">
        <v>486</v>
      </c>
      <c r="B21" s="812"/>
    </row>
    <row r="22" spans="1:2" ht="17.25" thickBot="1">
      <c r="A22" s="813" t="s">
        <v>549</v>
      </c>
      <c r="B22" s="814"/>
    </row>
    <row r="23" spans="1:2">
      <c r="A23" s="185" t="s">
        <v>1132</v>
      </c>
      <c r="B23" s="211"/>
    </row>
    <row r="24" spans="1:2" ht="33">
      <c r="A24" s="180" t="s">
        <v>814</v>
      </c>
      <c r="B24" s="210"/>
    </row>
    <row r="25" spans="1:2">
      <c r="A25" s="180" t="s">
        <v>794</v>
      </c>
      <c r="B25" s="210"/>
    </row>
    <row r="26" spans="1:2" ht="33">
      <c r="A26" s="208" t="s">
        <v>812</v>
      </c>
      <c r="B26" s="209"/>
    </row>
    <row r="27" spans="1:2" ht="33">
      <c r="A27" s="208" t="s">
        <v>837</v>
      </c>
      <c r="B27" s="171" t="s">
        <v>1181</v>
      </c>
    </row>
    <row r="28" spans="1:2" ht="82.5">
      <c r="A28" s="208" t="s">
        <v>832</v>
      </c>
      <c r="B28" s="171" t="s">
        <v>1180</v>
      </c>
    </row>
    <row r="29" spans="1:2" ht="33">
      <c r="A29" s="208" t="s">
        <v>830</v>
      </c>
      <c r="B29" s="171" t="s">
        <v>1179</v>
      </c>
    </row>
    <row r="30" spans="1:2" ht="49.5">
      <c r="A30" s="208" t="s">
        <v>828</v>
      </c>
      <c r="B30" s="171" t="s">
        <v>1178</v>
      </c>
    </row>
    <row r="31" spans="1:2" ht="49.5">
      <c r="A31" s="208" t="s">
        <v>809</v>
      </c>
      <c r="B31" s="171" t="s">
        <v>1177</v>
      </c>
    </row>
    <row r="32" spans="1:2" ht="33">
      <c r="A32" s="208" t="s">
        <v>801</v>
      </c>
      <c r="B32" s="209"/>
    </row>
    <row r="33" spans="1:2" ht="49.5">
      <c r="A33" s="208" t="s">
        <v>800</v>
      </c>
      <c r="B33" s="171" t="s">
        <v>1176</v>
      </c>
    </row>
    <row r="34" spans="1:2" ht="33">
      <c r="A34" s="208" t="s">
        <v>819</v>
      </c>
      <c r="B34" s="209"/>
    </row>
    <row r="35" spans="1:2" ht="33">
      <c r="A35" s="208" t="s">
        <v>818</v>
      </c>
      <c r="B35" s="171" t="s">
        <v>1175</v>
      </c>
    </row>
    <row r="36" spans="1:2" ht="33">
      <c r="A36" s="208" t="s">
        <v>816</v>
      </c>
      <c r="B36" s="171" t="s">
        <v>1174</v>
      </c>
    </row>
    <row r="37" spans="1:2" ht="17.25" thickBot="1">
      <c r="A37" s="207"/>
      <c r="B37" s="206"/>
    </row>
    <row r="38" spans="1:2">
      <c r="A38" s="797"/>
      <c r="B38" s="797"/>
    </row>
    <row r="39" spans="1:2" ht="21">
      <c r="A39" s="810" t="s">
        <v>282</v>
      </c>
      <c r="B39" s="810"/>
    </row>
    <row r="40" spans="1:2" ht="21">
      <c r="A40" s="810" t="s">
        <v>281</v>
      </c>
      <c r="B40" s="810"/>
    </row>
    <row r="41" spans="1:2" ht="21">
      <c r="A41" s="811" t="s">
        <v>746</v>
      </c>
      <c r="B41" s="811"/>
    </row>
    <row r="42" spans="1:2" ht="17.25" thickBot="1">
      <c r="A42" s="812" t="s">
        <v>486</v>
      </c>
      <c r="B42" s="812"/>
    </row>
    <row r="43" spans="1:2" ht="17.25" thickBot="1">
      <c r="A43" s="813" t="s">
        <v>549</v>
      </c>
      <c r="B43" s="814"/>
    </row>
    <row r="44" spans="1:2">
      <c r="A44" s="185" t="s">
        <v>1132</v>
      </c>
      <c r="B44" s="211"/>
    </row>
    <row r="45" spans="1:2" ht="33">
      <c r="A45" s="180" t="s">
        <v>795</v>
      </c>
      <c r="B45" s="210"/>
    </row>
    <row r="46" spans="1:2">
      <c r="A46" s="180" t="s">
        <v>794</v>
      </c>
      <c r="B46" s="210"/>
    </row>
    <row r="47" spans="1:2" ht="33">
      <c r="A47" s="208" t="s">
        <v>793</v>
      </c>
      <c r="B47" s="209"/>
    </row>
    <row r="48" spans="1:2" ht="49.5">
      <c r="A48" s="208" t="s">
        <v>792</v>
      </c>
      <c r="B48" s="171" t="s">
        <v>1173</v>
      </c>
    </row>
    <row r="49" spans="1:2" ht="33">
      <c r="A49" s="208" t="s">
        <v>788</v>
      </c>
      <c r="B49" s="171" t="s">
        <v>1172</v>
      </c>
    </row>
    <row r="50" spans="1:2" ht="49.5">
      <c r="A50" s="208" t="s">
        <v>786</v>
      </c>
      <c r="B50" s="171" t="s">
        <v>1171</v>
      </c>
    </row>
    <row r="51" spans="1:2" ht="49.5">
      <c r="A51" s="208" t="s">
        <v>784</v>
      </c>
      <c r="B51" s="171" t="s">
        <v>1170</v>
      </c>
    </row>
    <row r="52" spans="1:2" ht="49.5">
      <c r="A52" s="208" t="s">
        <v>782</v>
      </c>
      <c r="B52" s="171" t="s">
        <v>1169</v>
      </c>
    </row>
    <row r="53" spans="1:2" ht="33">
      <c r="A53" s="208" t="s">
        <v>774</v>
      </c>
      <c r="B53" s="209"/>
    </row>
    <row r="54" spans="1:2" ht="66">
      <c r="A54" s="208" t="s">
        <v>773</v>
      </c>
      <c r="B54" s="171" t="s">
        <v>1168</v>
      </c>
    </row>
    <row r="55" spans="1:2" ht="33">
      <c r="A55" s="208" t="s">
        <v>771</v>
      </c>
      <c r="B55" s="209"/>
    </row>
    <row r="56" spans="1:2" ht="33">
      <c r="A56" s="208" t="s">
        <v>770</v>
      </c>
      <c r="B56" s="171" t="s">
        <v>1167</v>
      </c>
    </row>
    <row r="57" spans="1:2" ht="33">
      <c r="A57" s="208" t="s">
        <v>768</v>
      </c>
      <c r="B57" s="171" t="s">
        <v>1166</v>
      </c>
    </row>
    <row r="58" spans="1:2" ht="17.25" thickBot="1">
      <c r="A58" s="207"/>
      <c r="B58" s="206"/>
    </row>
    <row r="59" spans="1:2">
      <c r="A59" s="797"/>
      <c r="B59" s="797"/>
    </row>
  </sheetData>
  <mergeCells count="18">
    <mergeCell ref="A1:B1"/>
    <mergeCell ref="A2:B2"/>
    <mergeCell ref="A3:B3"/>
    <mergeCell ref="A4:B4"/>
    <mergeCell ref="A5:B5"/>
    <mergeCell ref="A17:B17"/>
    <mergeCell ref="A18:B18"/>
    <mergeCell ref="A19:B19"/>
    <mergeCell ref="A20:B20"/>
    <mergeCell ref="A21:B21"/>
    <mergeCell ref="A42:B42"/>
    <mergeCell ref="A43:B43"/>
    <mergeCell ref="A59:B59"/>
    <mergeCell ref="A22:B22"/>
    <mergeCell ref="A38:B38"/>
    <mergeCell ref="A39:B39"/>
    <mergeCell ref="A40:B40"/>
    <mergeCell ref="A41:B41"/>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2" manualBreakCount="2">
    <brk id="17" max="16383" man="1"/>
    <brk id="38" max="16383" man="1"/>
  </row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74239-E86E-4941-AFB1-99C0DA0160E5}">
  <dimension ref="A1:D13"/>
  <sheetViews>
    <sheetView workbookViewId="0">
      <selection sqref="A1:C1"/>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859</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343</v>
      </c>
      <c r="D7" s="203">
        <v>0</v>
      </c>
    </row>
    <row r="8" spans="1:4">
      <c r="A8" s="202">
        <v>0</v>
      </c>
      <c r="B8" s="177">
        <v>1253</v>
      </c>
      <c r="C8" s="201" t="s">
        <v>862</v>
      </c>
      <c r="D8" s="200">
        <v>1253</v>
      </c>
    </row>
    <row r="9" spans="1:4">
      <c r="A9" s="202">
        <v>0</v>
      </c>
      <c r="B9" s="177">
        <v>1253</v>
      </c>
      <c r="C9" s="201" t="s">
        <v>858</v>
      </c>
      <c r="D9" s="200">
        <v>1253</v>
      </c>
    </row>
    <row r="10" spans="1:4">
      <c r="A10" s="199">
        <v>0</v>
      </c>
      <c r="B10" s="172">
        <v>1253</v>
      </c>
      <c r="C10" s="174" t="s">
        <v>861</v>
      </c>
      <c r="D10" s="198">
        <v>1253</v>
      </c>
    </row>
    <row r="11" spans="1:4">
      <c r="A11" s="199">
        <v>0</v>
      </c>
      <c r="B11" s="172">
        <v>1253</v>
      </c>
      <c r="C11" s="174" t="s">
        <v>481</v>
      </c>
      <c r="D11" s="198">
        <v>1253</v>
      </c>
    </row>
    <row r="12" spans="1:4">
      <c r="A12" s="199">
        <v>0</v>
      </c>
      <c r="B12" s="172">
        <v>297</v>
      </c>
      <c r="C12" s="174" t="s">
        <v>480</v>
      </c>
      <c r="D12" s="198">
        <v>297</v>
      </c>
    </row>
    <row r="13" spans="1:4" ht="17.25" thickBot="1">
      <c r="A13" s="197">
        <v>0</v>
      </c>
      <c r="B13" s="167">
        <v>956</v>
      </c>
      <c r="C13" s="169" t="s">
        <v>520</v>
      </c>
      <c r="D13" s="196">
        <v>956</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64C2A-8FB9-4B54-BBE3-3D1C4BDB7B42}">
  <dimension ref="A1:B13"/>
  <sheetViews>
    <sheetView workbookViewId="0">
      <selection activeCell="G14" sqref="G14"/>
    </sheetView>
  </sheetViews>
  <sheetFormatPr defaultRowHeight="16.5"/>
  <cols>
    <col min="1" max="1" width="20.375" customWidth="1"/>
    <col min="2" max="2" width="60.5" customWidth="1"/>
  </cols>
  <sheetData>
    <row r="1" spans="1:2" ht="21">
      <c r="A1" s="810" t="s">
        <v>282</v>
      </c>
      <c r="B1" s="810"/>
    </row>
    <row r="2" spans="1:2" ht="21">
      <c r="A2" s="810" t="s">
        <v>281</v>
      </c>
      <c r="B2" s="810"/>
    </row>
    <row r="3" spans="1:2" ht="21">
      <c r="A3" s="811" t="s">
        <v>883</v>
      </c>
      <c r="B3" s="811"/>
    </row>
    <row r="4" spans="1:2" ht="17.25" thickBot="1">
      <c r="A4" s="812" t="s">
        <v>172</v>
      </c>
      <c r="B4" s="812"/>
    </row>
    <row r="5" spans="1:2" ht="17.25" thickBot="1">
      <c r="A5" s="813" t="s">
        <v>549</v>
      </c>
      <c r="B5" s="814"/>
    </row>
    <row r="6" spans="1:2">
      <c r="A6" s="185" t="s">
        <v>1132</v>
      </c>
      <c r="B6" s="211"/>
    </row>
    <row r="7" spans="1:2" ht="33">
      <c r="A7" s="180" t="s">
        <v>882</v>
      </c>
      <c r="B7" s="210"/>
    </row>
    <row r="8" spans="1:2">
      <c r="A8" s="180" t="s">
        <v>900</v>
      </c>
      <c r="B8" s="210"/>
    </row>
    <row r="9" spans="1:2" ht="33">
      <c r="A9" s="208" t="s">
        <v>880</v>
      </c>
      <c r="B9" s="209"/>
    </row>
    <row r="10" spans="1:2" ht="66">
      <c r="A10" s="208" t="s">
        <v>899</v>
      </c>
      <c r="B10" s="171" t="s">
        <v>1187</v>
      </c>
    </row>
    <row r="11" spans="1:2" ht="49.5">
      <c r="A11" s="208" t="s">
        <v>1186</v>
      </c>
      <c r="B11" s="171" t="s">
        <v>1185</v>
      </c>
    </row>
    <row r="12" spans="1:2" ht="17.25" thickBot="1">
      <c r="A12" s="207"/>
      <c r="B12" s="206"/>
    </row>
    <row r="13" spans="1:2">
      <c r="A13" s="797"/>
      <c r="B13" s="797"/>
    </row>
  </sheetData>
  <mergeCells count="6">
    <mergeCell ref="A13:B13"/>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CB90C-55F8-4391-A647-F5F070FAA0DF}">
  <dimension ref="A1:D76"/>
  <sheetViews>
    <sheetView topLeftCell="A31" workbookViewId="0">
      <selection activeCell="H29" sqref="H29"/>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1192</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1191</v>
      </c>
      <c r="D7" s="203">
        <v>0</v>
      </c>
    </row>
    <row r="8" spans="1:4">
      <c r="A8" s="202">
        <v>473274</v>
      </c>
      <c r="B8" s="177">
        <v>532199</v>
      </c>
      <c r="C8" s="201" t="s">
        <v>1197</v>
      </c>
      <c r="D8" s="200">
        <v>527960</v>
      </c>
    </row>
    <row r="9" spans="1:4">
      <c r="A9" s="202">
        <v>468481</v>
      </c>
      <c r="B9" s="177">
        <v>526532</v>
      </c>
      <c r="C9" s="201" t="s">
        <v>1196</v>
      </c>
      <c r="D9" s="200">
        <v>522293</v>
      </c>
    </row>
    <row r="10" spans="1:4">
      <c r="A10" s="199">
        <v>468481</v>
      </c>
      <c r="B10" s="172">
        <v>526532</v>
      </c>
      <c r="C10" s="174" t="s">
        <v>1189</v>
      </c>
      <c r="D10" s="198">
        <v>522293</v>
      </c>
    </row>
    <row r="11" spans="1:4">
      <c r="A11" s="199">
        <v>371050</v>
      </c>
      <c r="B11" s="172">
        <v>409684</v>
      </c>
      <c r="C11" s="174" t="s">
        <v>513</v>
      </c>
      <c r="D11" s="198">
        <v>431253</v>
      </c>
    </row>
    <row r="12" spans="1:4">
      <c r="A12" s="199">
        <v>211515</v>
      </c>
      <c r="B12" s="172">
        <v>228527</v>
      </c>
      <c r="C12" s="174" t="s">
        <v>521</v>
      </c>
      <c r="D12" s="198">
        <v>243781</v>
      </c>
    </row>
    <row r="13" spans="1:4">
      <c r="A13" s="199">
        <v>6942</v>
      </c>
      <c r="B13" s="172">
        <v>7585</v>
      </c>
      <c r="C13" s="174" t="s">
        <v>512</v>
      </c>
      <c r="D13" s="198">
        <v>7585</v>
      </c>
    </row>
    <row r="14" spans="1:4">
      <c r="A14" s="199">
        <v>1649</v>
      </c>
      <c r="B14" s="172">
        <v>1765</v>
      </c>
      <c r="C14" s="174" t="s">
        <v>511</v>
      </c>
      <c r="D14" s="198">
        <v>1808</v>
      </c>
    </row>
    <row r="15" spans="1:4">
      <c r="A15" s="199">
        <v>14935</v>
      </c>
      <c r="B15" s="172">
        <v>16122</v>
      </c>
      <c r="C15" s="174" t="s">
        <v>1195</v>
      </c>
      <c r="D15" s="198">
        <v>16122</v>
      </c>
    </row>
    <row r="16" spans="1:4">
      <c r="A16" s="199">
        <v>44781</v>
      </c>
      <c r="B16" s="172">
        <v>50678</v>
      </c>
      <c r="C16" s="174" t="s">
        <v>510</v>
      </c>
      <c r="D16" s="198">
        <v>53923</v>
      </c>
    </row>
    <row r="17" spans="1:4">
      <c r="A17" s="199">
        <v>67290</v>
      </c>
      <c r="B17" s="172">
        <v>75715</v>
      </c>
      <c r="C17" s="174" t="s">
        <v>509</v>
      </c>
      <c r="D17" s="198">
        <v>77196</v>
      </c>
    </row>
    <row r="18" spans="1:4">
      <c r="A18" s="199">
        <v>23937</v>
      </c>
      <c r="B18" s="172">
        <v>29292</v>
      </c>
      <c r="C18" s="174" t="s">
        <v>508</v>
      </c>
      <c r="D18" s="198">
        <v>30838</v>
      </c>
    </row>
    <row r="19" spans="1:4">
      <c r="A19" s="199">
        <v>48408</v>
      </c>
      <c r="B19" s="172">
        <v>52315</v>
      </c>
      <c r="C19" s="174" t="s">
        <v>481</v>
      </c>
      <c r="D19" s="198">
        <v>42567</v>
      </c>
    </row>
    <row r="20" spans="1:4">
      <c r="A20" s="199">
        <v>5209</v>
      </c>
      <c r="B20" s="172">
        <v>7614</v>
      </c>
      <c r="C20" s="174" t="s">
        <v>500</v>
      </c>
      <c r="D20" s="198">
        <v>7614</v>
      </c>
    </row>
    <row r="21" spans="1:4">
      <c r="A21" s="199">
        <v>471</v>
      </c>
      <c r="B21" s="172">
        <v>660</v>
      </c>
      <c r="C21" s="174" t="s">
        <v>499</v>
      </c>
      <c r="D21" s="198">
        <v>660</v>
      </c>
    </row>
    <row r="22" spans="1:4">
      <c r="A22" s="199">
        <v>727</v>
      </c>
      <c r="B22" s="172">
        <v>1179</v>
      </c>
      <c r="C22" s="174" t="s">
        <v>480</v>
      </c>
      <c r="D22" s="198">
        <v>2443</v>
      </c>
    </row>
    <row r="23" spans="1:4">
      <c r="A23" s="199">
        <v>968</v>
      </c>
      <c r="B23" s="172">
        <v>730</v>
      </c>
      <c r="C23" s="174" t="s">
        <v>1188</v>
      </c>
      <c r="D23" s="198">
        <v>896</v>
      </c>
    </row>
    <row r="24" spans="1:4">
      <c r="A24" s="199">
        <v>25346</v>
      </c>
      <c r="B24" s="172">
        <v>23708</v>
      </c>
      <c r="C24" s="174" t="s">
        <v>498</v>
      </c>
      <c r="D24" s="198">
        <v>9916</v>
      </c>
    </row>
    <row r="25" spans="1:4">
      <c r="A25" s="199">
        <v>19</v>
      </c>
      <c r="B25" s="172">
        <v>30</v>
      </c>
      <c r="C25" s="174" t="s">
        <v>497</v>
      </c>
      <c r="D25" s="198">
        <v>30</v>
      </c>
    </row>
    <row r="26" spans="1:4">
      <c r="A26" s="199">
        <v>6753</v>
      </c>
      <c r="B26" s="172">
        <v>9133</v>
      </c>
      <c r="C26" s="174" t="s">
        <v>496</v>
      </c>
      <c r="D26" s="198">
        <v>10281</v>
      </c>
    </row>
    <row r="27" spans="1:4">
      <c r="A27" s="199">
        <v>8914</v>
      </c>
      <c r="B27" s="172">
        <v>9261</v>
      </c>
      <c r="C27" s="174" t="s">
        <v>479</v>
      </c>
      <c r="D27" s="198">
        <v>10727</v>
      </c>
    </row>
    <row r="28" spans="1:4">
      <c r="A28" s="199">
        <v>13851</v>
      </c>
      <c r="B28" s="172">
        <v>9387</v>
      </c>
      <c r="C28" s="174" t="s">
        <v>478</v>
      </c>
      <c r="D28" s="198">
        <v>10310</v>
      </c>
    </row>
    <row r="29" spans="1:4">
      <c r="A29" s="199">
        <v>33</v>
      </c>
      <c r="B29" s="172">
        <v>280</v>
      </c>
      <c r="C29" s="174" t="s">
        <v>494</v>
      </c>
      <c r="D29" s="198">
        <v>280</v>
      </c>
    </row>
    <row r="30" spans="1:4">
      <c r="A30" s="199">
        <v>13818</v>
      </c>
      <c r="B30" s="172">
        <v>9107</v>
      </c>
      <c r="C30" s="174" t="s">
        <v>477</v>
      </c>
      <c r="D30" s="198">
        <v>10030</v>
      </c>
    </row>
    <row r="31" spans="1:4">
      <c r="A31" s="199">
        <v>3082</v>
      </c>
      <c r="B31" s="172">
        <v>3025</v>
      </c>
      <c r="C31" s="174" t="s">
        <v>493</v>
      </c>
      <c r="D31" s="198">
        <v>3285</v>
      </c>
    </row>
    <row r="32" spans="1:4">
      <c r="A32" s="199">
        <v>2013</v>
      </c>
      <c r="B32" s="172">
        <v>1864</v>
      </c>
      <c r="C32" s="174" t="s">
        <v>516</v>
      </c>
      <c r="D32" s="198">
        <v>2044</v>
      </c>
    </row>
    <row r="33" spans="1:4">
      <c r="A33" s="199">
        <v>485</v>
      </c>
      <c r="B33" s="172">
        <v>753</v>
      </c>
      <c r="C33" s="174" t="s">
        <v>492</v>
      </c>
      <c r="D33" s="198">
        <v>833</v>
      </c>
    </row>
    <row r="34" spans="1:4">
      <c r="A34" s="199">
        <v>584</v>
      </c>
      <c r="B34" s="172">
        <v>408</v>
      </c>
      <c r="C34" s="174" t="s">
        <v>505</v>
      </c>
      <c r="D34" s="198">
        <v>408</v>
      </c>
    </row>
    <row r="35" spans="1:4">
      <c r="A35" s="199">
        <v>30778</v>
      </c>
      <c r="B35" s="172">
        <v>49202</v>
      </c>
      <c r="C35" s="174" t="s">
        <v>476</v>
      </c>
      <c r="D35" s="198">
        <v>31897</v>
      </c>
    </row>
    <row r="36" spans="1:4">
      <c r="A36" s="199">
        <v>30359</v>
      </c>
      <c r="B36" s="172">
        <v>48872</v>
      </c>
      <c r="C36" s="174" t="s">
        <v>475</v>
      </c>
      <c r="D36" s="198">
        <v>31414</v>
      </c>
    </row>
    <row r="37" spans="1:4">
      <c r="A37" s="199">
        <v>419</v>
      </c>
      <c r="B37" s="172">
        <v>330</v>
      </c>
      <c r="C37" s="174" t="s">
        <v>474</v>
      </c>
      <c r="D37" s="198">
        <v>483</v>
      </c>
    </row>
    <row r="38" spans="1:4">
      <c r="A38" s="199">
        <v>48</v>
      </c>
      <c r="B38" s="172">
        <v>90</v>
      </c>
      <c r="C38" s="174" t="s">
        <v>473</v>
      </c>
      <c r="D38" s="198">
        <v>90</v>
      </c>
    </row>
    <row r="39" spans="1:4">
      <c r="A39" s="199">
        <v>48</v>
      </c>
      <c r="B39" s="172">
        <v>90</v>
      </c>
      <c r="C39" s="174" t="s">
        <v>472</v>
      </c>
      <c r="D39" s="198">
        <v>90</v>
      </c>
    </row>
    <row r="40" spans="1:4" ht="33">
      <c r="A40" s="199">
        <v>855</v>
      </c>
      <c r="B40" s="172">
        <v>2748</v>
      </c>
      <c r="C40" s="174" t="s">
        <v>471</v>
      </c>
      <c r="D40" s="198">
        <v>2810</v>
      </c>
    </row>
    <row r="41" spans="1:4">
      <c r="A41" s="199">
        <v>152</v>
      </c>
      <c r="B41" s="172">
        <v>1170</v>
      </c>
      <c r="C41" s="174" t="s">
        <v>529</v>
      </c>
      <c r="D41" s="198">
        <v>1232</v>
      </c>
    </row>
    <row r="42" spans="1:4">
      <c r="A42" s="199">
        <v>19</v>
      </c>
      <c r="B42" s="172">
        <v>562</v>
      </c>
      <c r="C42" s="174" t="s">
        <v>470</v>
      </c>
      <c r="D42" s="198">
        <v>562</v>
      </c>
    </row>
    <row r="43" spans="1:4" ht="33">
      <c r="A43" s="199">
        <v>0</v>
      </c>
      <c r="B43" s="172">
        <v>179</v>
      </c>
      <c r="C43" s="174" t="s">
        <v>518</v>
      </c>
      <c r="D43" s="198">
        <v>179</v>
      </c>
    </row>
    <row r="44" spans="1:4">
      <c r="A44" s="199">
        <v>685</v>
      </c>
      <c r="B44" s="172">
        <v>837</v>
      </c>
      <c r="C44" s="174" t="s">
        <v>1194</v>
      </c>
      <c r="D44" s="198">
        <v>837</v>
      </c>
    </row>
    <row r="45" spans="1:4">
      <c r="A45" s="199">
        <v>409</v>
      </c>
      <c r="B45" s="172">
        <v>81</v>
      </c>
      <c r="C45" s="174" t="s">
        <v>350</v>
      </c>
      <c r="D45" s="198">
        <v>81</v>
      </c>
    </row>
    <row r="46" spans="1:4" ht="17.25" thickBot="1">
      <c r="A46" s="197">
        <v>409</v>
      </c>
      <c r="B46" s="167">
        <v>81</v>
      </c>
      <c r="C46" s="169" t="s">
        <v>515</v>
      </c>
      <c r="D46" s="196">
        <v>81</v>
      </c>
    </row>
    <row r="47" spans="1:4" ht="21">
      <c r="A47" s="45"/>
      <c r="B47" s="810" t="s">
        <v>1193</v>
      </c>
      <c r="C47" s="810"/>
      <c r="D47" s="145"/>
    </row>
    <row r="48" spans="1:4" ht="21">
      <c r="A48" s="45"/>
      <c r="B48" s="810" t="s">
        <v>281</v>
      </c>
      <c r="C48" s="810"/>
      <c r="D48" s="145"/>
    </row>
    <row r="49" spans="1:4" ht="21">
      <c r="A49" s="45"/>
      <c r="B49" s="811" t="s">
        <v>1192</v>
      </c>
      <c r="C49" s="811"/>
      <c r="D49" s="144"/>
    </row>
    <row r="50" spans="1:4" ht="17.25" thickBot="1">
      <c r="A50" s="195"/>
      <c r="B50" s="812" t="s">
        <v>486</v>
      </c>
      <c r="C50" s="812"/>
      <c r="D50" s="188" t="s">
        <v>485</v>
      </c>
    </row>
    <row r="51" spans="1:4">
      <c r="A51" s="798" t="s">
        <v>170</v>
      </c>
      <c r="B51" s="800" t="s">
        <v>167</v>
      </c>
      <c r="C51" s="800" t="s">
        <v>484</v>
      </c>
      <c r="D51" s="805" t="s">
        <v>168</v>
      </c>
    </row>
    <row r="52" spans="1:4" ht="17.25" thickBot="1">
      <c r="A52" s="807"/>
      <c r="B52" s="808"/>
      <c r="C52" s="808"/>
      <c r="D52" s="809"/>
    </row>
    <row r="53" spans="1:4">
      <c r="A53" s="205">
        <v>0</v>
      </c>
      <c r="B53" s="182">
        <v>0</v>
      </c>
      <c r="C53" s="204" t="s">
        <v>1191</v>
      </c>
      <c r="D53" s="203">
        <v>0</v>
      </c>
    </row>
    <row r="54" spans="1:4">
      <c r="A54" s="202">
        <v>4793</v>
      </c>
      <c r="B54" s="177">
        <v>5667</v>
      </c>
      <c r="C54" s="201" t="s">
        <v>1190</v>
      </c>
      <c r="D54" s="200">
        <v>5667</v>
      </c>
    </row>
    <row r="55" spans="1:4">
      <c r="A55" s="199">
        <v>4793</v>
      </c>
      <c r="B55" s="172">
        <v>5667</v>
      </c>
      <c r="C55" s="174" t="s">
        <v>1189</v>
      </c>
      <c r="D55" s="198">
        <v>5667</v>
      </c>
    </row>
    <row r="56" spans="1:4">
      <c r="A56" s="199">
        <v>126</v>
      </c>
      <c r="B56" s="172">
        <v>108</v>
      </c>
      <c r="C56" s="174" t="s">
        <v>513</v>
      </c>
      <c r="D56" s="198">
        <v>108</v>
      </c>
    </row>
    <row r="57" spans="1:4">
      <c r="A57" s="199">
        <v>105</v>
      </c>
      <c r="B57" s="172">
        <v>108</v>
      </c>
      <c r="C57" s="174" t="s">
        <v>512</v>
      </c>
      <c r="D57" s="198">
        <v>108</v>
      </c>
    </row>
    <row r="58" spans="1:4">
      <c r="A58" s="199">
        <v>21</v>
      </c>
      <c r="B58" s="172">
        <v>0</v>
      </c>
      <c r="C58" s="174" t="s">
        <v>508</v>
      </c>
      <c r="D58" s="198">
        <v>0</v>
      </c>
    </row>
    <row r="59" spans="1:4">
      <c r="A59" s="199">
        <v>3371</v>
      </c>
      <c r="B59" s="172">
        <v>4349</v>
      </c>
      <c r="C59" s="174" t="s">
        <v>481</v>
      </c>
      <c r="D59" s="198">
        <v>3876</v>
      </c>
    </row>
    <row r="60" spans="1:4">
      <c r="A60" s="199">
        <v>193</v>
      </c>
      <c r="B60" s="172">
        <v>208</v>
      </c>
      <c r="C60" s="174" t="s">
        <v>500</v>
      </c>
      <c r="D60" s="198">
        <v>208</v>
      </c>
    </row>
    <row r="61" spans="1:4">
      <c r="A61" s="199">
        <v>3</v>
      </c>
      <c r="B61" s="172">
        <v>0</v>
      </c>
      <c r="C61" s="174" t="s">
        <v>499</v>
      </c>
      <c r="D61" s="198">
        <v>0</v>
      </c>
    </row>
    <row r="62" spans="1:4">
      <c r="A62" s="199">
        <v>289</v>
      </c>
      <c r="B62" s="172">
        <v>230</v>
      </c>
      <c r="C62" s="174" t="s">
        <v>480</v>
      </c>
      <c r="D62" s="198">
        <v>340</v>
      </c>
    </row>
    <row r="63" spans="1:4">
      <c r="A63" s="199">
        <v>127</v>
      </c>
      <c r="B63" s="172">
        <v>170</v>
      </c>
      <c r="C63" s="174" t="s">
        <v>1188</v>
      </c>
      <c r="D63" s="198">
        <v>450</v>
      </c>
    </row>
    <row r="64" spans="1:4">
      <c r="A64" s="199">
        <v>0</v>
      </c>
      <c r="B64" s="172">
        <v>70</v>
      </c>
      <c r="C64" s="174" t="s">
        <v>498</v>
      </c>
      <c r="D64" s="198">
        <v>50</v>
      </c>
    </row>
    <row r="65" spans="1:4">
      <c r="A65" s="199">
        <v>1275</v>
      </c>
      <c r="B65" s="172">
        <v>2667</v>
      </c>
      <c r="C65" s="174" t="s">
        <v>496</v>
      </c>
      <c r="D65" s="198">
        <v>1660</v>
      </c>
    </row>
    <row r="66" spans="1:4">
      <c r="A66" s="199">
        <v>1483</v>
      </c>
      <c r="B66" s="172">
        <v>1004</v>
      </c>
      <c r="C66" s="174" t="s">
        <v>479</v>
      </c>
      <c r="D66" s="198">
        <v>1168</v>
      </c>
    </row>
    <row r="67" spans="1:4">
      <c r="A67" s="199">
        <v>1024</v>
      </c>
      <c r="B67" s="172">
        <v>680</v>
      </c>
      <c r="C67" s="174" t="s">
        <v>478</v>
      </c>
      <c r="D67" s="198">
        <v>1093</v>
      </c>
    </row>
    <row r="68" spans="1:4">
      <c r="A68" s="199">
        <v>11</v>
      </c>
      <c r="B68" s="172">
        <v>0</v>
      </c>
      <c r="C68" s="174" t="s">
        <v>494</v>
      </c>
      <c r="D68" s="198">
        <v>0</v>
      </c>
    </row>
    <row r="69" spans="1:4">
      <c r="A69" s="199">
        <v>1014</v>
      </c>
      <c r="B69" s="172">
        <v>680</v>
      </c>
      <c r="C69" s="174" t="s">
        <v>477</v>
      </c>
      <c r="D69" s="198">
        <v>1093</v>
      </c>
    </row>
    <row r="70" spans="1:4">
      <c r="A70" s="199">
        <v>213</v>
      </c>
      <c r="B70" s="172">
        <v>370</v>
      </c>
      <c r="C70" s="174" t="s">
        <v>493</v>
      </c>
      <c r="D70" s="198">
        <v>430</v>
      </c>
    </row>
    <row r="71" spans="1:4">
      <c r="A71" s="199">
        <v>6</v>
      </c>
      <c r="B71" s="172">
        <v>0</v>
      </c>
      <c r="C71" s="174" t="s">
        <v>516</v>
      </c>
      <c r="D71" s="198">
        <v>60</v>
      </c>
    </row>
    <row r="72" spans="1:4">
      <c r="A72" s="199">
        <v>207</v>
      </c>
      <c r="B72" s="172">
        <v>370</v>
      </c>
      <c r="C72" s="174" t="s">
        <v>492</v>
      </c>
      <c r="D72" s="198">
        <v>370</v>
      </c>
    </row>
    <row r="73" spans="1:4" ht="33">
      <c r="A73" s="199">
        <v>59</v>
      </c>
      <c r="B73" s="172">
        <v>0</v>
      </c>
      <c r="C73" s="174" t="s">
        <v>471</v>
      </c>
      <c r="D73" s="198">
        <v>0</v>
      </c>
    </row>
    <row r="74" spans="1:4" ht="33">
      <c r="A74" s="199">
        <v>59</v>
      </c>
      <c r="B74" s="172">
        <v>0</v>
      </c>
      <c r="C74" s="174" t="s">
        <v>518</v>
      </c>
      <c r="D74" s="198">
        <v>0</v>
      </c>
    </row>
    <row r="75" spans="1:4">
      <c r="A75" s="199">
        <v>0</v>
      </c>
      <c r="B75" s="172">
        <v>160</v>
      </c>
      <c r="C75" s="174" t="s">
        <v>350</v>
      </c>
      <c r="D75" s="198">
        <v>160</v>
      </c>
    </row>
    <row r="76" spans="1:4" ht="17.25" thickBot="1">
      <c r="A76" s="197">
        <v>0</v>
      </c>
      <c r="B76" s="167">
        <v>160</v>
      </c>
      <c r="C76" s="169" t="s">
        <v>515</v>
      </c>
      <c r="D76" s="196">
        <v>160</v>
      </c>
    </row>
  </sheetData>
  <mergeCells count="16">
    <mergeCell ref="A51:A52"/>
    <mergeCell ref="B51:B52"/>
    <mergeCell ref="C51:C52"/>
    <mergeCell ref="D51:D52"/>
    <mergeCell ref="B1:C1"/>
    <mergeCell ref="B2:C2"/>
    <mergeCell ref="B3:C3"/>
    <mergeCell ref="B4:C4"/>
    <mergeCell ref="A5:A6"/>
    <mergeCell ref="B5:B6"/>
    <mergeCell ref="C5:C6"/>
    <mergeCell ref="D5:D6"/>
    <mergeCell ref="B47:C47"/>
    <mergeCell ref="B48:C48"/>
    <mergeCell ref="B49:C49"/>
    <mergeCell ref="B50:C50"/>
  </mergeCells>
  <phoneticPr fontId="3" type="noConversion"/>
  <pageMargins left="0.78740157480314965" right="0.78740157480314965" top="0.78740157480314965" bottom="0.78740157480314965" header="0.59055118110236227" footer="0.59055118110236227"/>
  <pageSetup paperSize="9" scale="90" orientation="portrait" horizontalDpi="180" verticalDpi="180" r:id="rId1"/>
  <headerFooter alignWithMargins="0"/>
  <rowBreaks count="1" manualBreakCount="1">
    <brk id="46" max="16383" man="1"/>
  </rowBreak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21C9-CA9E-4EDE-95B4-0B7AE912126B}">
  <dimension ref="A1:B72"/>
  <sheetViews>
    <sheetView workbookViewId="0">
      <selection sqref="A1:B1"/>
    </sheetView>
  </sheetViews>
  <sheetFormatPr defaultRowHeight="16.5"/>
  <cols>
    <col min="1" max="1" width="22.875" customWidth="1"/>
    <col min="2" max="2" width="80.625" customWidth="1"/>
  </cols>
  <sheetData>
    <row r="1" spans="1:2" ht="21">
      <c r="A1" s="810" t="s">
        <v>282</v>
      </c>
      <c r="B1" s="810"/>
    </row>
    <row r="2" spans="1:2" ht="21">
      <c r="A2" s="810" t="s">
        <v>281</v>
      </c>
      <c r="B2" s="810"/>
    </row>
    <row r="3" spans="1:2" ht="21">
      <c r="A3" s="811" t="s">
        <v>1227</v>
      </c>
      <c r="B3" s="811"/>
    </row>
    <row r="4" spans="1:2" ht="17.25" thickBot="1">
      <c r="A4" s="812" t="s">
        <v>172</v>
      </c>
      <c r="B4" s="812"/>
    </row>
    <row r="5" spans="1:2" ht="17.25" thickBot="1">
      <c r="A5" s="813" t="s">
        <v>549</v>
      </c>
      <c r="B5" s="814"/>
    </row>
    <row r="6" spans="1:2">
      <c r="A6" s="185" t="s">
        <v>176</v>
      </c>
      <c r="B6" s="211"/>
    </row>
    <row r="7" spans="1:2" ht="36" customHeight="1">
      <c r="A7" s="180" t="s">
        <v>1292</v>
      </c>
      <c r="B7" s="210"/>
    </row>
    <row r="8" spans="1:2" ht="25.5" customHeight="1">
      <c r="A8" s="180" t="s">
        <v>1225</v>
      </c>
      <c r="B8" s="210"/>
    </row>
    <row r="9" spans="1:2" ht="28.5" customHeight="1">
      <c r="A9" s="208" t="s">
        <v>1291</v>
      </c>
      <c r="B9" s="209"/>
    </row>
    <row r="10" spans="1:2" ht="54" customHeight="1">
      <c r="A10" s="208" t="s">
        <v>1290</v>
      </c>
      <c r="B10" s="171" t="s">
        <v>1289</v>
      </c>
    </row>
    <row r="11" spans="1:2" ht="75.75" customHeight="1">
      <c r="A11" s="208" t="s">
        <v>1288</v>
      </c>
      <c r="B11" s="171" t="s">
        <v>1287</v>
      </c>
    </row>
    <row r="12" spans="1:2" ht="76.5" customHeight="1">
      <c r="A12" s="208" t="s">
        <v>1286</v>
      </c>
      <c r="B12" s="171" t="s">
        <v>1285</v>
      </c>
    </row>
    <row r="13" spans="1:2" ht="58.5" customHeight="1">
      <c r="A13" s="208" t="s">
        <v>1284</v>
      </c>
      <c r="B13" s="171" t="s">
        <v>1283</v>
      </c>
    </row>
    <row r="14" spans="1:2" ht="66" customHeight="1">
      <c r="A14" s="208" t="s">
        <v>1282</v>
      </c>
      <c r="B14" s="171" t="s">
        <v>1281</v>
      </c>
    </row>
    <row r="15" spans="1:2" ht="68.25" customHeight="1">
      <c r="A15" s="208" t="s">
        <v>1280</v>
      </c>
      <c r="B15" s="171" t="s">
        <v>1279</v>
      </c>
    </row>
    <row r="16" spans="1:2" ht="94.5" customHeight="1">
      <c r="A16" s="208" t="s">
        <v>1278</v>
      </c>
      <c r="B16" s="171" t="s">
        <v>1277</v>
      </c>
    </row>
    <row r="17" spans="1:2" ht="40.5" customHeight="1">
      <c r="A17" s="208" t="s">
        <v>1276</v>
      </c>
      <c r="B17" s="209"/>
    </row>
    <row r="18" spans="1:2" ht="58.5" customHeight="1">
      <c r="A18" s="208" t="s">
        <v>1275</v>
      </c>
      <c r="B18" s="171" t="s">
        <v>1274</v>
      </c>
    </row>
    <row r="19" spans="1:2" ht="65.25" customHeight="1">
      <c r="A19" s="208" t="s">
        <v>1273</v>
      </c>
      <c r="B19" s="171" t="s">
        <v>1272</v>
      </c>
    </row>
    <row r="20" spans="1:2" ht="165">
      <c r="A20" s="208" t="s">
        <v>1271</v>
      </c>
      <c r="B20" s="171" t="s">
        <v>1270</v>
      </c>
    </row>
    <row r="21" spans="1:2" ht="69.75" customHeight="1">
      <c r="A21" s="208" t="s">
        <v>1269</v>
      </c>
      <c r="B21" s="171" t="s">
        <v>1268</v>
      </c>
    </row>
    <row r="22" spans="1:2" ht="78.75" customHeight="1">
      <c r="A22" s="208" t="s">
        <v>1267</v>
      </c>
      <c r="B22" s="171" t="s">
        <v>1266</v>
      </c>
    </row>
    <row r="23" spans="1:2" ht="63.75" customHeight="1">
      <c r="A23" s="208" t="s">
        <v>1265</v>
      </c>
      <c r="B23" s="171" t="s">
        <v>1264</v>
      </c>
    </row>
    <row r="24" spans="1:2" ht="148.5">
      <c r="A24" s="208" t="s">
        <v>1263</v>
      </c>
      <c r="B24" s="171" t="s">
        <v>1262</v>
      </c>
    </row>
    <row r="25" spans="1:2" ht="264">
      <c r="A25" s="208" t="s">
        <v>1261</v>
      </c>
      <c r="B25" s="171" t="s">
        <v>1260</v>
      </c>
    </row>
    <row r="26" spans="1:2" ht="33">
      <c r="A26" s="208" t="s">
        <v>1259</v>
      </c>
      <c r="B26" s="209"/>
    </row>
    <row r="27" spans="1:2" ht="33">
      <c r="A27" s="208" t="s">
        <v>1258</v>
      </c>
      <c r="B27" s="171" t="s">
        <v>1257</v>
      </c>
    </row>
    <row r="28" spans="1:2" ht="165">
      <c r="A28" s="208" t="s">
        <v>1256</v>
      </c>
      <c r="B28" s="171" t="s">
        <v>1255</v>
      </c>
    </row>
    <row r="29" spans="1:2" ht="53.25" customHeight="1">
      <c r="A29" s="208" t="s">
        <v>1254</v>
      </c>
      <c r="B29" s="209"/>
    </row>
    <row r="30" spans="1:2" ht="78" customHeight="1">
      <c r="A30" s="208" t="s">
        <v>1253</v>
      </c>
      <c r="B30" s="171" t="s">
        <v>1252</v>
      </c>
    </row>
    <row r="31" spans="1:2" ht="80.25" customHeight="1">
      <c r="A31" s="208" t="s">
        <v>1251</v>
      </c>
      <c r="B31" s="171" t="s">
        <v>1250</v>
      </c>
    </row>
    <row r="32" spans="1:2" ht="66.75" customHeight="1">
      <c r="A32" s="208" t="s">
        <v>1249</v>
      </c>
      <c r="B32" s="171" t="s">
        <v>1248</v>
      </c>
    </row>
    <row r="33" spans="1:2" ht="44.25" customHeight="1">
      <c r="A33" s="208" t="s">
        <v>1247</v>
      </c>
      <c r="B33" s="209"/>
    </row>
    <row r="34" spans="1:2" ht="80.25" customHeight="1">
      <c r="A34" s="208" t="s">
        <v>1246</v>
      </c>
      <c r="B34" s="171" t="s">
        <v>1245</v>
      </c>
    </row>
    <row r="35" spans="1:2" ht="70.5" customHeight="1">
      <c r="A35" s="208" t="s">
        <v>1244</v>
      </c>
      <c r="B35" s="171" t="s">
        <v>1243</v>
      </c>
    </row>
    <row r="36" spans="1:2" ht="56.25" customHeight="1">
      <c r="A36" s="208" t="s">
        <v>1242</v>
      </c>
      <c r="B36" s="209"/>
    </row>
    <row r="37" spans="1:2" ht="61.5" customHeight="1">
      <c r="A37" s="208" t="s">
        <v>1241</v>
      </c>
      <c r="B37" s="171" t="s">
        <v>1240</v>
      </c>
    </row>
    <row r="38" spans="1:2" ht="73.5" customHeight="1">
      <c r="A38" s="208" t="s">
        <v>1239</v>
      </c>
      <c r="B38" s="209"/>
    </row>
    <row r="39" spans="1:2" ht="137.25" customHeight="1">
      <c r="A39" s="208" t="s">
        <v>1238</v>
      </c>
      <c r="B39" s="171" t="s">
        <v>1237</v>
      </c>
    </row>
    <row r="40" spans="1:2" ht="78.75" customHeight="1">
      <c r="A40" s="208" t="s">
        <v>1236</v>
      </c>
      <c r="B40" s="171" t="s">
        <v>1235</v>
      </c>
    </row>
    <row r="41" spans="1:2" ht="73.5" customHeight="1">
      <c r="A41" s="208" t="s">
        <v>1234</v>
      </c>
      <c r="B41" s="171" t="s">
        <v>1233</v>
      </c>
    </row>
    <row r="42" spans="1:2" ht="96" customHeight="1">
      <c r="A42" s="208" t="s">
        <v>1232</v>
      </c>
      <c r="B42" s="171" t="s">
        <v>1231</v>
      </c>
    </row>
    <row r="43" spans="1:2" ht="39" customHeight="1">
      <c r="A43" s="208" t="s">
        <v>1230</v>
      </c>
      <c r="B43" s="209"/>
    </row>
    <row r="44" spans="1:2" ht="71.25" customHeight="1">
      <c r="A44" s="208" t="s">
        <v>1229</v>
      </c>
      <c r="B44" s="171" t="s">
        <v>1228</v>
      </c>
    </row>
    <row r="45" spans="1:2" ht="17.25" thickBot="1">
      <c r="A45" s="207"/>
      <c r="B45" s="206"/>
    </row>
    <row r="46" spans="1:2">
      <c r="A46" s="797"/>
      <c r="B46" s="797"/>
    </row>
    <row r="47" spans="1:2" ht="21">
      <c r="A47" s="810" t="s">
        <v>1193</v>
      </c>
      <c r="B47" s="810"/>
    </row>
    <row r="48" spans="1:2" ht="21">
      <c r="A48" s="810" t="s">
        <v>281</v>
      </c>
      <c r="B48" s="810"/>
    </row>
    <row r="49" spans="1:2" ht="21">
      <c r="A49" s="811" t="s">
        <v>1227</v>
      </c>
      <c r="B49" s="811"/>
    </row>
    <row r="50" spans="1:2" ht="17.25" thickBot="1">
      <c r="A50" s="812" t="s">
        <v>486</v>
      </c>
      <c r="B50" s="812"/>
    </row>
    <row r="51" spans="1:2" ht="17.25" thickBot="1">
      <c r="A51" s="813" t="s">
        <v>549</v>
      </c>
      <c r="B51" s="814"/>
    </row>
    <row r="52" spans="1:2">
      <c r="A52" s="185" t="s">
        <v>176</v>
      </c>
      <c r="B52" s="211"/>
    </row>
    <row r="53" spans="1:2" ht="45" customHeight="1">
      <c r="A53" s="180" t="s">
        <v>1226</v>
      </c>
      <c r="B53" s="210"/>
    </row>
    <row r="54" spans="1:2" ht="39.75" customHeight="1">
      <c r="A54" s="180" t="s">
        <v>1225</v>
      </c>
      <c r="B54" s="210"/>
    </row>
    <row r="55" spans="1:2" ht="48.75" customHeight="1">
      <c r="A55" s="208" t="s">
        <v>1224</v>
      </c>
      <c r="B55" s="209"/>
    </row>
    <row r="56" spans="1:2" ht="67.5" customHeight="1">
      <c r="A56" s="208" t="s">
        <v>1223</v>
      </c>
      <c r="B56" s="171" t="s">
        <v>1222</v>
      </c>
    </row>
    <row r="57" spans="1:2">
      <c r="A57" s="180" t="s">
        <v>1221</v>
      </c>
      <c r="B57" s="210"/>
    </row>
    <row r="58" spans="1:2" ht="38.25" customHeight="1">
      <c r="A58" s="180" t="s">
        <v>1220</v>
      </c>
      <c r="B58" s="210" t="s">
        <v>1219</v>
      </c>
    </row>
    <row r="59" spans="1:2" ht="57.75" customHeight="1">
      <c r="A59" s="208" t="s">
        <v>1218</v>
      </c>
      <c r="B59" s="171" t="s">
        <v>1217</v>
      </c>
    </row>
    <row r="60" spans="1:2" ht="68.25" customHeight="1">
      <c r="A60" s="208" t="s">
        <v>1216</v>
      </c>
      <c r="B60" s="171" t="s">
        <v>1215</v>
      </c>
    </row>
    <row r="61" spans="1:2" ht="79.5" customHeight="1">
      <c r="A61" s="208" t="s">
        <v>1214</v>
      </c>
      <c r="B61" s="171" t="s">
        <v>1213</v>
      </c>
    </row>
    <row r="62" spans="1:2" ht="109.5" customHeight="1">
      <c r="A62" s="208" t="s">
        <v>1212</v>
      </c>
      <c r="B62" s="171" t="s">
        <v>1211</v>
      </c>
    </row>
    <row r="63" spans="1:2" ht="93.75" customHeight="1">
      <c r="A63" s="208" t="s">
        <v>1210</v>
      </c>
      <c r="B63" s="171" t="s">
        <v>1209</v>
      </c>
    </row>
    <row r="64" spans="1:2" ht="43.5" customHeight="1">
      <c r="A64" s="208" t="s">
        <v>1208</v>
      </c>
      <c r="B64" s="209"/>
    </row>
    <row r="65" spans="1:2" ht="82.5" customHeight="1">
      <c r="A65" s="208" t="s">
        <v>1207</v>
      </c>
      <c r="B65" s="171" t="s">
        <v>1206</v>
      </c>
    </row>
    <row r="66" spans="1:2" ht="47.25" customHeight="1">
      <c r="A66" s="208" t="s">
        <v>1205</v>
      </c>
      <c r="B66" s="209"/>
    </row>
    <row r="67" spans="1:2" ht="74.25" customHeight="1">
      <c r="A67" s="208" t="s">
        <v>1204</v>
      </c>
      <c r="B67" s="171" t="s">
        <v>1203</v>
      </c>
    </row>
    <row r="68" spans="1:2" ht="83.25" customHeight="1">
      <c r="A68" s="208" t="s">
        <v>1202</v>
      </c>
      <c r="B68" s="171" t="s">
        <v>1201</v>
      </c>
    </row>
    <row r="69" spans="1:2" ht="42.75" customHeight="1">
      <c r="A69" s="208" t="s">
        <v>1200</v>
      </c>
      <c r="B69" s="209"/>
    </row>
    <row r="70" spans="1:2" ht="60.75" customHeight="1">
      <c r="A70" s="208" t="s">
        <v>1199</v>
      </c>
      <c r="B70" s="171" t="s">
        <v>1198</v>
      </c>
    </row>
    <row r="71" spans="1:2" ht="17.25" thickBot="1">
      <c r="A71" s="207"/>
      <c r="B71" s="206"/>
    </row>
    <row r="72" spans="1:2">
      <c r="A72" s="797"/>
      <c r="B72" s="797"/>
    </row>
  </sheetData>
  <mergeCells count="12">
    <mergeCell ref="A72:B72"/>
    <mergeCell ref="A1:B1"/>
    <mergeCell ref="A2:B2"/>
    <mergeCell ref="A3:B3"/>
    <mergeCell ref="A4:B4"/>
    <mergeCell ref="A5:B5"/>
    <mergeCell ref="A46:B46"/>
    <mergeCell ref="A47:B47"/>
    <mergeCell ref="A48:B48"/>
    <mergeCell ref="A49:B49"/>
    <mergeCell ref="A50:B50"/>
    <mergeCell ref="A51:B51"/>
  </mergeCells>
  <phoneticPr fontId="3" type="noConversion"/>
  <printOptions horizontalCentered="1" verticalCentered="1"/>
  <pageMargins left="0.78740157480314965" right="0.78740157480314965" top="0.78740157480314965" bottom="0.78740157480314965" header="0.59055118110236227" footer="0.59055118110236227"/>
  <pageSetup paperSize="9" scale="80" orientation="portrait" horizontalDpi="180" verticalDpi="180" r:id="rId1"/>
  <headerFooter alignWithMargins="0">
    <oddFooter>第 &amp;P 頁</oddFooter>
  </headerFooter>
  <rowBreaks count="1" manualBreakCount="1">
    <brk id="46" max="16383" man="1"/>
  </rowBreak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9F393-D2F6-4853-A553-7FF1E4B12B51}">
  <dimension ref="A1:D39"/>
  <sheetViews>
    <sheetView topLeftCell="A19" workbookViewId="0">
      <selection sqref="A1:C1"/>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1294</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1191</v>
      </c>
      <c r="D7" s="203">
        <v>0</v>
      </c>
    </row>
    <row r="8" spans="1:4">
      <c r="A8" s="202">
        <v>5972</v>
      </c>
      <c r="B8" s="177">
        <v>4159</v>
      </c>
      <c r="C8" s="201" t="s">
        <v>1296</v>
      </c>
      <c r="D8" s="200">
        <v>6424</v>
      </c>
    </row>
    <row r="9" spans="1:4">
      <c r="A9" s="202">
        <v>485</v>
      </c>
      <c r="B9" s="177">
        <v>740</v>
      </c>
      <c r="C9" s="201" t="s">
        <v>1295</v>
      </c>
      <c r="D9" s="200">
        <v>740</v>
      </c>
    </row>
    <row r="10" spans="1:4">
      <c r="A10" s="199">
        <v>485</v>
      </c>
      <c r="B10" s="172">
        <v>740</v>
      </c>
      <c r="C10" s="174" t="s">
        <v>1189</v>
      </c>
      <c r="D10" s="198">
        <v>740</v>
      </c>
    </row>
    <row r="11" spans="1:4" ht="33">
      <c r="A11" s="199">
        <v>485</v>
      </c>
      <c r="B11" s="172">
        <v>740</v>
      </c>
      <c r="C11" s="174" t="s">
        <v>471</v>
      </c>
      <c r="D11" s="198">
        <v>740</v>
      </c>
    </row>
    <row r="12" spans="1:4" ht="17.25" thickBot="1">
      <c r="A12" s="197">
        <v>485</v>
      </c>
      <c r="B12" s="167">
        <v>740</v>
      </c>
      <c r="C12" s="169" t="s">
        <v>470</v>
      </c>
      <c r="D12" s="196">
        <v>740</v>
      </c>
    </row>
    <row r="13" spans="1:4" ht="21">
      <c r="A13" s="45"/>
      <c r="B13" s="810" t="s">
        <v>1193</v>
      </c>
      <c r="C13" s="810"/>
      <c r="D13" s="145"/>
    </row>
    <row r="14" spans="1:4" ht="21">
      <c r="A14" s="45"/>
      <c r="B14" s="810" t="s">
        <v>281</v>
      </c>
      <c r="C14" s="810"/>
      <c r="D14" s="145"/>
    </row>
    <row r="15" spans="1:4" ht="21">
      <c r="A15" s="45"/>
      <c r="B15" s="811" t="s">
        <v>1294</v>
      </c>
      <c r="C15" s="811"/>
      <c r="D15" s="144"/>
    </row>
    <row r="16" spans="1:4" ht="17.25" thickBot="1">
      <c r="A16" s="195"/>
      <c r="B16" s="812" t="s">
        <v>486</v>
      </c>
      <c r="C16" s="812"/>
      <c r="D16" s="188" t="s">
        <v>485</v>
      </c>
    </row>
    <row r="17" spans="1:4">
      <c r="A17" s="798" t="s">
        <v>170</v>
      </c>
      <c r="B17" s="800" t="s">
        <v>167</v>
      </c>
      <c r="C17" s="800" t="s">
        <v>484</v>
      </c>
      <c r="D17" s="805" t="s">
        <v>168</v>
      </c>
    </row>
    <row r="18" spans="1:4" ht="17.25" thickBot="1">
      <c r="A18" s="807"/>
      <c r="B18" s="808"/>
      <c r="C18" s="808"/>
      <c r="D18" s="809"/>
    </row>
    <row r="19" spans="1:4">
      <c r="A19" s="205">
        <v>0</v>
      </c>
      <c r="B19" s="182">
        <v>0</v>
      </c>
      <c r="C19" s="204" t="s">
        <v>1191</v>
      </c>
      <c r="D19" s="203">
        <v>0</v>
      </c>
    </row>
    <row r="20" spans="1:4">
      <c r="A20" s="202">
        <v>5487</v>
      </c>
      <c r="B20" s="177">
        <v>3419</v>
      </c>
      <c r="C20" s="201" t="s">
        <v>1293</v>
      </c>
      <c r="D20" s="200">
        <v>5684</v>
      </c>
    </row>
    <row r="21" spans="1:4">
      <c r="A21" s="199">
        <v>5487</v>
      </c>
      <c r="B21" s="172">
        <v>3419</v>
      </c>
      <c r="C21" s="174" t="s">
        <v>1189</v>
      </c>
      <c r="D21" s="198">
        <v>5684</v>
      </c>
    </row>
    <row r="22" spans="1:4">
      <c r="A22" s="199">
        <v>644</v>
      </c>
      <c r="B22" s="172">
        <v>914</v>
      </c>
      <c r="C22" s="174" t="s">
        <v>513</v>
      </c>
      <c r="D22" s="198">
        <v>914</v>
      </c>
    </row>
    <row r="23" spans="1:4">
      <c r="A23" s="199">
        <v>638</v>
      </c>
      <c r="B23" s="172">
        <v>884</v>
      </c>
      <c r="C23" s="174" t="s">
        <v>512</v>
      </c>
      <c r="D23" s="198">
        <v>884</v>
      </c>
    </row>
    <row r="24" spans="1:4">
      <c r="A24" s="199">
        <v>6</v>
      </c>
      <c r="B24" s="172">
        <v>30</v>
      </c>
      <c r="C24" s="174" t="s">
        <v>511</v>
      </c>
      <c r="D24" s="198">
        <v>30</v>
      </c>
    </row>
    <row r="25" spans="1:4">
      <c r="A25" s="199">
        <v>4412</v>
      </c>
      <c r="B25" s="172">
        <v>1939</v>
      </c>
      <c r="C25" s="174" t="s">
        <v>481</v>
      </c>
      <c r="D25" s="198">
        <v>3185</v>
      </c>
    </row>
    <row r="26" spans="1:4">
      <c r="A26" s="199">
        <v>25</v>
      </c>
      <c r="B26" s="172">
        <v>0</v>
      </c>
      <c r="C26" s="174" t="s">
        <v>499</v>
      </c>
      <c r="D26" s="198">
        <v>30</v>
      </c>
    </row>
    <row r="27" spans="1:4">
      <c r="A27" s="199">
        <v>1</v>
      </c>
      <c r="B27" s="172">
        <v>0</v>
      </c>
      <c r="C27" s="174" t="s">
        <v>480</v>
      </c>
      <c r="D27" s="198">
        <v>0</v>
      </c>
    </row>
    <row r="28" spans="1:4">
      <c r="A28" s="199">
        <v>24</v>
      </c>
      <c r="B28" s="172">
        <v>15</v>
      </c>
      <c r="C28" s="174" t="s">
        <v>1188</v>
      </c>
      <c r="D28" s="198">
        <v>110</v>
      </c>
    </row>
    <row r="29" spans="1:4">
      <c r="A29" s="199">
        <v>592</v>
      </c>
      <c r="B29" s="172">
        <v>333</v>
      </c>
      <c r="C29" s="174" t="s">
        <v>498</v>
      </c>
      <c r="D29" s="198">
        <v>30</v>
      </c>
    </row>
    <row r="30" spans="1:4">
      <c r="A30" s="199">
        <v>8</v>
      </c>
      <c r="B30" s="172">
        <v>0</v>
      </c>
      <c r="C30" s="174" t="s">
        <v>496</v>
      </c>
      <c r="D30" s="198">
        <v>0</v>
      </c>
    </row>
    <row r="31" spans="1:4">
      <c r="A31" s="199">
        <v>3761</v>
      </c>
      <c r="B31" s="172">
        <v>1591</v>
      </c>
      <c r="C31" s="174" t="s">
        <v>479</v>
      </c>
      <c r="D31" s="198">
        <v>3015</v>
      </c>
    </row>
    <row r="32" spans="1:4">
      <c r="A32" s="199">
        <v>398</v>
      </c>
      <c r="B32" s="172">
        <v>486</v>
      </c>
      <c r="C32" s="174" t="s">
        <v>478</v>
      </c>
      <c r="D32" s="198">
        <v>1479</v>
      </c>
    </row>
    <row r="33" spans="1:4">
      <c r="A33" s="199">
        <v>398</v>
      </c>
      <c r="B33" s="172">
        <v>486</v>
      </c>
      <c r="C33" s="174" t="s">
        <v>477</v>
      </c>
      <c r="D33" s="198">
        <v>1479</v>
      </c>
    </row>
    <row r="34" spans="1:4">
      <c r="A34" s="199">
        <v>15</v>
      </c>
      <c r="B34" s="172">
        <v>15</v>
      </c>
      <c r="C34" s="174" t="s">
        <v>493</v>
      </c>
      <c r="D34" s="198">
        <v>33</v>
      </c>
    </row>
    <row r="35" spans="1:4">
      <c r="A35" s="199">
        <v>15</v>
      </c>
      <c r="B35" s="172">
        <v>15</v>
      </c>
      <c r="C35" s="174" t="s">
        <v>492</v>
      </c>
      <c r="D35" s="198">
        <v>33</v>
      </c>
    </row>
    <row r="36" spans="1:4" ht="33">
      <c r="A36" s="199">
        <v>10</v>
      </c>
      <c r="B36" s="172">
        <v>8</v>
      </c>
      <c r="C36" s="174" t="s">
        <v>471</v>
      </c>
      <c r="D36" s="198">
        <v>8</v>
      </c>
    </row>
    <row r="37" spans="1:4" ht="33">
      <c r="A37" s="199">
        <v>10</v>
      </c>
      <c r="B37" s="172">
        <v>8</v>
      </c>
      <c r="C37" s="174" t="s">
        <v>518</v>
      </c>
      <c r="D37" s="198">
        <v>8</v>
      </c>
    </row>
    <row r="38" spans="1:4">
      <c r="A38" s="199">
        <v>8</v>
      </c>
      <c r="B38" s="172">
        <v>57</v>
      </c>
      <c r="C38" s="174" t="s">
        <v>350</v>
      </c>
      <c r="D38" s="198">
        <v>65</v>
      </c>
    </row>
    <row r="39" spans="1:4" ht="17.25" thickBot="1">
      <c r="A39" s="197">
        <v>8</v>
      </c>
      <c r="B39" s="167">
        <v>57</v>
      </c>
      <c r="C39" s="169" t="s">
        <v>515</v>
      </c>
      <c r="D39" s="196">
        <v>65</v>
      </c>
    </row>
  </sheetData>
  <mergeCells count="16">
    <mergeCell ref="A17:A18"/>
    <mergeCell ref="B17:B18"/>
    <mergeCell ref="C17:C18"/>
    <mergeCell ref="D17:D18"/>
    <mergeCell ref="B1:C1"/>
    <mergeCell ref="B2:C2"/>
    <mergeCell ref="B3:C3"/>
    <mergeCell ref="B4:C4"/>
    <mergeCell ref="A5:A6"/>
    <mergeCell ref="B5:B6"/>
    <mergeCell ref="C5:C6"/>
    <mergeCell ref="D5:D6"/>
    <mergeCell ref="B13:C13"/>
    <mergeCell ref="B14:C14"/>
    <mergeCell ref="B15:C15"/>
    <mergeCell ref="B16:C16"/>
  </mergeCells>
  <phoneticPr fontId="3" type="noConversion"/>
  <pageMargins left="0.78740157480314965" right="0.78740157480314965" top="0.78740157480314965" bottom="0.78740157480314965" header="0.59055118110236227" footer="0.59055118110236227"/>
  <pageSetup paperSize="9" scale="90" orientation="portrait" horizontalDpi="180" verticalDpi="180" r:id="rId1"/>
  <headerFooter alignWithMargins="0"/>
  <rowBreaks count="1" manualBreakCount="1">
    <brk id="12" max="16383" man="1"/>
  </rowBreak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8A851-FC4A-4A13-9A01-EEE7E07597F3}">
  <dimension ref="A1:B38"/>
  <sheetViews>
    <sheetView topLeftCell="A13" workbookViewId="0">
      <selection activeCell="I36" sqref="I36"/>
    </sheetView>
  </sheetViews>
  <sheetFormatPr defaultRowHeight="16.5"/>
  <cols>
    <col min="1" max="1" width="17.125" customWidth="1"/>
    <col min="2" max="2" width="67.5" customWidth="1"/>
  </cols>
  <sheetData>
    <row r="1" spans="1:2" ht="21">
      <c r="A1" s="810" t="s">
        <v>282</v>
      </c>
      <c r="B1" s="810"/>
    </row>
    <row r="2" spans="1:2" ht="21">
      <c r="A2" s="810" t="s">
        <v>281</v>
      </c>
      <c r="B2" s="810"/>
    </row>
    <row r="3" spans="1:2" ht="21">
      <c r="A3" s="811" t="s">
        <v>1323</v>
      </c>
      <c r="B3" s="811"/>
    </row>
    <row r="4" spans="1:2" ht="17.25" thickBot="1">
      <c r="A4" s="812" t="s">
        <v>172</v>
      </c>
      <c r="B4" s="812"/>
    </row>
    <row r="5" spans="1:2" ht="17.25" thickBot="1">
      <c r="A5" s="813" t="s">
        <v>549</v>
      </c>
      <c r="B5" s="814"/>
    </row>
    <row r="6" spans="1:2">
      <c r="A6" s="185" t="s">
        <v>176</v>
      </c>
      <c r="B6" s="211"/>
    </row>
    <row r="7" spans="1:2" ht="33.75" customHeight="1">
      <c r="A7" s="180" t="s">
        <v>1327</v>
      </c>
      <c r="B7" s="210"/>
    </row>
    <row r="8" spans="1:2" ht="33.75" customHeight="1">
      <c r="A8" s="180" t="s">
        <v>1225</v>
      </c>
      <c r="B8" s="210"/>
    </row>
    <row r="9" spans="1:2" ht="54.75" customHeight="1">
      <c r="A9" s="208" t="s">
        <v>1326</v>
      </c>
      <c r="B9" s="209"/>
    </row>
    <row r="10" spans="1:2" ht="102" customHeight="1">
      <c r="A10" s="208" t="s">
        <v>1325</v>
      </c>
      <c r="B10" s="171" t="s">
        <v>1324</v>
      </c>
    </row>
    <row r="11" spans="1:2" ht="17.25" thickBot="1">
      <c r="A11" s="207"/>
      <c r="B11" s="206"/>
    </row>
    <row r="12" spans="1:2">
      <c r="A12" s="797"/>
      <c r="B12" s="797"/>
    </row>
    <row r="13" spans="1:2" ht="21">
      <c r="A13" s="810" t="s">
        <v>1193</v>
      </c>
      <c r="B13" s="810"/>
    </row>
    <row r="14" spans="1:2" ht="21">
      <c r="A14" s="810" t="s">
        <v>281</v>
      </c>
      <c r="B14" s="810"/>
    </row>
    <row r="15" spans="1:2" ht="21">
      <c r="A15" s="811" t="s">
        <v>1323</v>
      </c>
      <c r="B15" s="811"/>
    </row>
    <row r="16" spans="1:2" ht="17.25" thickBot="1">
      <c r="A16" s="812" t="s">
        <v>486</v>
      </c>
      <c r="B16" s="812"/>
    </row>
    <row r="17" spans="1:2" ht="17.25" thickBot="1">
      <c r="A17" s="813" t="s">
        <v>549</v>
      </c>
      <c r="B17" s="814"/>
    </row>
    <row r="18" spans="1:2">
      <c r="A18" s="185" t="s">
        <v>176</v>
      </c>
      <c r="B18" s="211"/>
    </row>
    <row r="19" spans="1:2" ht="39" customHeight="1">
      <c r="A19" s="180" t="s">
        <v>1322</v>
      </c>
      <c r="B19" s="210"/>
    </row>
    <row r="20" spans="1:2" ht="34.5" customHeight="1">
      <c r="A20" s="180" t="s">
        <v>1225</v>
      </c>
      <c r="B20" s="210"/>
    </row>
    <row r="21" spans="1:2" ht="36.75" customHeight="1">
      <c r="A21" s="208" t="s">
        <v>1321</v>
      </c>
      <c r="B21" s="209"/>
    </row>
    <row r="22" spans="1:2" ht="49.5">
      <c r="A22" s="208" t="s">
        <v>1320</v>
      </c>
      <c r="B22" s="191" t="s">
        <v>1319</v>
      </c>
    </row>
    <row r="23" spans="1:2" ht="42" customHeight="1">
      <c r="A23" s="191" t="s">
        <v>1318</v>
      </c>
      <c r="B23" s="191" t="s">
        <v>1317</v>
      </c>
    </row>
    <row r="24" spans="1:2" ht="33">
      <c r="A24" s="208" t="s">
        <v>1316</v>
      </c>
      <c r="B24" s="209"/>
    </row>
    <row r="25" spans="1:2" ht="63.75" customHeight="1">
      <c r="A25" s="208" t="s">
        <v>1315</v>
      </c>
      <c r="B25" s="171" t="s">
        <v>1314</v>
      </c>
    </row>
    <row r="26" spans="1:2" ht="65.25" customHeight="1">
      <c r="A26" s="208" t="s">
        <v>1313</v>
      </c>
      <c r="B26" s="171" t="s">
        <v>1312</v>
      </c>
    </row>
    <row r="27" spans="1:2" ht="62.25" customHeight="1">
      <c r="A27" s="208" t="s">
        <v>1311</v>
      </c>
      <c r="B27" s="171" t="s">
        <v>1310</v>
      </c>
    </row>
    <row r="28" spans="1:2" ht="62.25" customHeight="1">
      <c r="A28" s="208" t="s">
        <v>1309</v>
      </c>
      <c r="B28" s="171" t="s">
        <v>1308</v>
      </c>
    </row>
    <row r="29" spans="1:2" ht="50.25" customHeight="1">
      <c r="A29" s="208" t="s">
        <v>1307</v>
      </c>
      <c r="B29" s="209"/>
    </row>
    <row r="30" spans="1:2" ht="73.5" customHeight="1">
      <c r="A30" s="208" t="s">
        <v>1306</v>
      </c>
      <c r="B30" s="171" t="s">
        <v>1305</v>
      </c>
    </row>
    <row r="31" spans="1:2" ht="52.5" customHeight="1">
      <c r="A31" s="208" t="s">
        <v>1304</v>
      </c>
      <c r="B31" s="209"/>
    </row>
    <row r="32" spans="1:2" ht="79.5" customHeight="1">
      <c r="A32" s="208" t="s">
        <v>1303</v>
      </c>
      <c r="B32" s="171" t="s">
        <v>1302</v>
      </c>
    </row>
    <row r="33" spans="1:2" ht="87" customHeight="1">
      <c r="A33" s="208" t="s">
        <v>1301</v>
      </c>
      <c r="B33" s="209"/>
    </row>
    <row r="34" spans="1:2" ht="84.75" customHeight="1">
      <c r="A34" s="208" t="s">
        <v>1300</v>
      </c>
      <c r="B34" s="171" t="s">
        <v>1299</v>
      </c>
    </row>
    <row r="35" spans="1:2" ht="47.25" customHeight="1">
      <c r="A35" s="208" t="s">
        <v>1298</v>
      </c>
      <c r="B35" s="209"/>
    </row>
    <row r="36" spans="1:2" ht="71.25" customHeight="1">
      <c r="A36" s="208" t="s">
        <v>1297</v>
      </c>
      <c r="B36" s="171" t="s">
        <v>2945</v>
      </c>
    </row>
    <row r="37" spans="1:2" ht="17.25" thickBot="1">
      <c r="A37" s="207"/>
      <c r="B37" s="206"/>
    </row>
    <row r="38" spans="1:2">
      <c r="A38" s="797"/>
      <c r="B38" s="797"/>
    </row>
  </sheetData>
  <mergeCells count="12">
    <mergeCell ref="A38:B38"/>
    <mergeCell ref="A1:B1"/>
    <mergeCell ref="A2:B2"/>
    <mergeCell ref="A3:B3"/>
    <mergeCell ref="A4:B4"/>
    <mergeCell ref="A5:B5"/>
    <mergeCell ref="A12:B12"/>
    <mergeCell ref="A13:B13"/>
    <mergeCell ref="A14:B14"/>
    <mergeCell ref="A15:B15"/>
    <mergeCell ref="A16:B16"/>
    <mergeCell ref="A17:B17"/>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2" max="16383" man="1"/>
  </rowBreak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5F2DA-83BD-4B16-86AF-2FBE9622A607}">
  <dimension ref="A1:D42"/>
  <sheetViews>
    <sheetView workbookViewId="0">
      <selection activeCell="D19" sqref="D19:E19"/>
    </sheetView>
  </sheetViews>
  <sheetFormatPr defaultRowHeight="16.5"/>
  <cols>
    <col min="1" max="2" width="15.625" style="470" customWidth="1"/>
    <col min="3" max="3" width="38.625" style="470" customWidth="1"/>
    <col min="4" max="4" width="15.625" style="470" customWidth="1"/>
    <col min="5" max="256" width="9" style="470"/>
    <col min="257" max="258" width="15.625" style="470" customWidth="1"/>
    <col min="259" max="259" width="38.625" style="470" customWidth="1"/>
    <col min="260" max="260" width="15.625" style="470" customWidth="1"/>
    <col min="261" max="512" width="9" style="470"/>
    <col min="513" max="514" width="15.625" style="470" customWidth="1"/>
    <col min="515" max="515" width="38.625" style="470" customWidth="1"/>
    <col min="516" max="516" width="15.625" style="470" customWidth="1"/>
    <col min="517" max="768" width="9" style="470"/>
    <col min="769" max="770" width="15.625" style="470" customWidth="1"/>
    <col min="771" max="771" width="38.625" style="470" customWidth="1"/>
    <col min="772" max="772" width="15.625" style="470" customWidth="1"/>
    <col min="773" max="1024" width="9" style="470"/>
    <col min="1025" max="1026" width="15.625" style="470" customWidth="1"/>
    <col min="1027" max="1027" width="38.625" style="470" customWidth="1"/>
    <col min="1028" max="1028" width="15.625" style="470" customWidth="1"/>
    <col min="1029" max="1280" width="9" style="470"/>
    <col min="1281" max="1282" width="15.625" style="470" customWidth="1"/>
    <col min="1283" max="1283" width="38.625" style="470" customWidth="1"/>
    <col min="1284" max="1284" width="15.625" style="470" customWidth="1"/>
    <col min="1285" max="1536" width="9" style="470"/>
    <col min="1537" max="1538" width="15.625" style="470" customWidth="1"/>
    <col min="1539" max="1539" width="38.625" style="470" customWidth="1"/>
    <col min="1540" max="1540" width="15.625" style="470" customWidth="1"/>
    <col min="1541" max="1792" width="9" style="470"/>
    <col min="1793" max="1794" width="15.625" style="470" customWidth="1"/>
    <col min="1795" max="1795" width="38.625" style="470" customWidth="1"/>
    <col min="1796" max="1796" width="15.625" style="470" customWidth="1"/>
    <col min="1797" max="2048" width="9" style="470"/>
    <col min="2049" max="2050" width="15.625" style="470" customWidth="1"/>
    <col min="2051" max="2051" width="38.625" style="470" customWidth="1"/>
    <col min="2052" max="2052" width="15.625" style="470" customWidth="1"/>
    <col min="2053" max="2304" width="9" style="470"/>
    <col min="2305" max="2306" width="15.625" style="470" customWidth="1"/>
    <col min="2307" max="2307" width="38.625" style="470" customWidth="1"/>
    <col min="2308" max="2308" width="15.625" style="470" customWidth="1"/>
    <col min="2309" max="2560" width="9" style="470"/>
    <col min="2561" max="2562" width="15.625" style="470" customWidth="1"/>
    <col min="2563" max="2563" width="38.625" style="470" customWidth="1"/>
    <col min="2564" max="2564" width="15.625" style="470" customWidth="1"/>
    <col min="2565" max="2816" width="9" style="470"/>
    <col min="2817" max="2818" width="15.625" style="470" customWidth="1"/>
    <col min="2819" max="2819" width="38.625" style="470" customWidth="1"/>
    <col min="2820" max="2820" width="15.625" style="470" customWidth="1"/>
    <col min="2821" max="3072" width="9" style="470"/>
    <col min="3073" max="3074" width="15.625" style="470" customWidth="1"/>
    <col min="3075" max="3075" width="38.625" style="470" customWidth="1"/>
    <col min="3076" max="3076" width="15.625" style="470" customWidth="1"/>
    <col min="3077" max="3328" width="9" style="470"/>
    <col min="3329" max="3330" width="15.625" style="470" customWidth="1"/>
    <col min="3331" max="3331" width="38.625" style="470" customWidth="1"/>
    <col min="3332" max="3332" width="15.625" style="470" customWidth="1"/>
    <col min="3333" max="3584" width="9" style="470"/>
    <col min="3585" max="3586" width="15.625" style="470" customWidth="1"/>
    <col min="3587" max="3587" width="38.625" style="470" customWidth="1"/>
    <col min="3588" max="3588" width="15.625" style="470" customWidth="1"/>
    <col min="3589" max="3840" width="9" style="470"/>
    <col min="3841" max="3842" width="15.625" style="470" customWidth="1"/>
    <col min="3843" max="3843" width="38.625" style="470" customWidth="1"/>
    <col min="3844" max="3844" width="15.625" style="470" customWidth="1"/>
    <col min="3845" max="4096" width="9" style="470"/>
    <col min="4097" max="4098" width="15.625" style="470" customWidth="1"/>
    <col min="4099" max="4099" width="38.625" style="470" customWidth="1"/>
    <col min="4100" max="4100" width="15.625" style="470" customWidth="1"/>
    <col min="4101" max="4352" width="9" style="470"/>
    <col min="4353" max="4354" width="15.625" style="470" customWidth="1"/>
    <col min="4355" max="4355" width="38.625" style="470" customWidth="1"/>
    <col min="4356" max="4356" width="15.625" style="470" customWidth="1"/>
    <col min="4357" max="4608" width="9" style="470"/>
    <col min="4609" max="4610" width="15.625" style="470" customWidth="1"/>
    <col min="4611" max="4611" width="38.625" style="470" customWidth="1"/>
    <col min="4612" max="4612" width="15.625" style="470" customWidth="1"/>
    <col min="4613" max="4864" width="9" style="470"/>
    <col min="4865" max="4866" width="15.625" style="470" customWidth="1"/>
    <col min="4867" max="4867" width="38.625" style="470" customWidth="1"/>
    <col min="4868" max="4868" width="15.625" style="470" customWidth="1"/>
    <col min="4869" max="5120" width="9" style="470"/>
    <col min="5121" max="5122" width="15.625" style="470" customWidth="1"/>
    <col min="5123" max="5123" width="38.625" style="470" customWidth="1"/>
    <col min="5124" max="5124" width="15.625" style="470" customWidth="1"/>
    <col min="5125" max="5376" width="9" style="470"/>
    <col min="5377" max="5378" width="15.625" style="470" customWidth="1"/>
    <col min="5379" max="5379" width="38.625" style="470" customWidth="1"/>
    <col min="5380" max="5380" width="15.625" style="470" customWidth="1"/>
    <col min="5381" max="5632" width="9" style="470"/>
    <col min="5633" max="5634" width="15.625" style="470" customWidth="1"/>
    <col min="5635" max="5635" width="38.625" style="470" customWidth="1"/>
    <col min="5636" max="5636" width="15.625" style="470" customWidth="1"/>
    <col min="5637" max="5888" width="9" style="470"/>
    <col min="5889" max="5890" width="15.625" style="470" customWidth="1"/>
    <col min="5891" max="5891" width="38.625" style="470" customWidth="1"/>
    <col min="5892" max="5892" width="15.625" style="470" customWidth="1"/>
    <col min="5893" max="6144" width="9" style="470"/>
    <col min="6145" max="6146" width="15.625" style="470" customWidth="1"/>
    <col min="6147" max="6147" width="38.625" style="470" customWidth="1"/>
    <col min="6148" max="6148" width="15.625" style="470" customWidth="1"/>
    <col min="6149" max="6400" width="9" style="470"/>
    <col min="6401" max="6402" width="15.625" style="470" customWidth="1"/>
    <col min="6403" max="6403" width="38.625" style="470" customWidth="1"/>
    <col min="6404" max="6404" width="15.625" style="470" customWidth="1"/>
    <col min="6405" max="6656" width="9" style="470"/>
    <col min="6657" max="6658" width="15.625" style="470" customWidth="1"/>
    <col min="6659" max="6659" width="38.625" style="470" customWidth="1"/>
    <col min="6660" max="6660" width="15.625" style="470" customWidth="1"/>
    <col min="6661" max="6912" width="9" style="470"/>
    <col min="6913" max="6914" width="15.625" style="470" customWidth="1"/>
    <col min="6915" max="6915" width="38.625" style="470" customWidth="1"/>
    <col min="6916" max="6916" width="15.625" style="470" customWidth="1"/>
    <col min="6917" max="7168" width="9" style="470"/>
    <col min="7169" max="7170" width="15.625" style="470" customWidth="1"/>
    <col min="7171" max="7171" width="38.625" style="470" customWidth="1"/>
    <col min="7172" max="7172" width="15.625" style="470" customWidth="1"/>
    <col min="7173" max="7424" width="9" style="470"/>
    <col min="7425" max="7426" width="15.625" style="470" customWidth="1"/>
    <col min="7427" max="7427" width="38.625" style="470" customWidth="1"/>
    <col min="7428" max="7428" width="15.625" style="470" customWidth="1"/>
    <col min="7429" max="7680" width="9" style="470"/>
    <col min="7681" max="7682" width="15.625" style="470" customWidth="1"/>
    <col min="7683" max="7683" width="38.625" style="470" customWidth="1"/>
    <col min="7684" max="7684" width="15.625" style="470" customWidth="1"/>
    <col min="7685" max="7936" width="9" style="470"/>
    <col min="7937" max="7938" width="15.625" style="470" customWidth="1"/>
    <col min="7939" max="7939" width="38.625" style="470" customWidth="1"/>
    <col min="7940" max="7940" width="15.625" style="470" customWidth="1"/>
    <col min="7941" max="8192" width="9" style="470"/>
    <col min="8193" max="8194" width="15.625" style="470" customWidth="1"/>
    <col min="8195" max="8195" width="38.625" style="470" customWidth="1"/>
    <col min="8196" max="8196" width="15.625" style="470" customWidth="1"/>
    <col min="8197" max="8448" width="9" style="470"/>
    <col min="8449" max="8450" width="15.625" style="470" customWidth="1"/>
    <col min="8451" max="8451" width="38.625" style="470" customWidth="1"/>
    <col min="8452" max="8452" width="15.625" style="470" customWidth="1"/>
    <col min="8453" max="8704" width="9" style="470"/>
    <col min="8705" max="8706" width="15.625" style="470" customWidth="1"/>
    <col min="8707" max="8707" width="38.625" style="470" customWidth="1"/>
    <col min="8708" max="8708" width="15.625" style="470" customWidth="1"/>
    <col min="8709" max="8960" width="9" style="470"/>
    <col min="8961" max="8962" width="15.625" style="470" customWidth="1"/>
    <col min="8963" max="8963" width="38.625" style="470" customWidth="1"/>
    <col min="8964" max="8964" width="15.625" style="470" customWidth="1"/>
    <col min="8965" max="9216" width="9" style="470"/>
    <col min="9217" max="9218" width="15.625" style="470" customWidth="1"/>
    <col min="9219" max="9219" width="38.625" style="470" customWidth="1"/>
    <col min="9220" max="9220" width="15.625" style="470" customWidth="1"/>
    <col min="9221" max="9472" width="9" style="470"/>
    <col min="9473" max="9474" width="15.625" style="470" customWidth="1"/>
    <col min="9475" max="9475" width="38.625" style="470" customWidth="1"/>
    <col min="9476" max="9476" width="15.625" style="470" customWidth="1"/>
    <col min="9477" max="9728" width="9" style="470"/>
    <col min="9729" max="9730" width="15.625" style="470" customWidth="1"/>
    <col min="9731" max="9731" width="38.625" style="470" customWidth="1"/>
    <col min="9732" max="9732" width="15.625" style="470" customWidth="1"/>
    <col min="9733" max="9984" width="9" style="470"/>
    <col min="9985" max="9986" width="15.625" style="470" customWidth="1"/>
    <col min="9987" max="9987" width="38.625" style="470" customWidth="1"/>
    <col min="9988" max="9988" width="15.625" style="470" customWidth="1"/>
    <col min="9989" max="10240" width="9" style="470"/>
    <col min="10241" max="10242" width="15.625" style="470" customWidth="1"/>
    <col min="10243" max="10243" width="38.625" style="470" customWidth="1"/>
    <col min="10244" max="10244" width="15.625" style="470" customWidth="1"/>
    <col min="10245" max="10496" width="9" style="470"/>
    <col min="10497" max="10498" width="15.625" style="470" customWidth="1"/>
    <col min="10499" max="10499" width="38.625" style="470" customWidth="1"/>
    <col min="10500" max="10500" width="15.625" style="470" customWidth="1"/>
    <col min="10501" max="10752" width="9" style="470"/>
    <col min="10753" max="10754" width="15.625" style="470" customWidth="1"/>
    <col min="10755" max="10755" width="38.625" style="470" customWidth="1"/>
    <col min="10756" max="10756" width="15.625" style="470" customWidth="1"/>
    <col min="10757" max="11008" width="9" style="470"/>
    <col min="11009" max="11010" width="15.625" style="470" customWidth="1"/>
    <col min="11011" max="11011" width="38.625" style="470" customWidth="1"/>
    <col min="11012" max="11012" width="15.625" style="470" customWidth="1"/>
    <col min="11013" max="11264" width="9" style="470"/>
    <col min="11265" max="11266" width="15.625" style="470" customWidth="1"/>
    <col min="11267" max="11267" width="38.625" style="470" customWidth="1"/>
    <col min="11268" max="11268" width="15.625" style="470" customWidth="1"/>
    <col min="11269" max="11520" width="9" style="470"/>
    <col min="11521" max="11522" width="15.625" style="470" customWidth="1"/>
    <col min="11523" max="11523" width="38.625" style="470" customWidth="1"/>
    <col min="11524" max="11524" width="15.625" style="470" customWidth="1"/>
    <col min="11525" max="11776" width="9" style="470"/>
    <col min="11777" max="11778" width="15.625" style="470" customWidth="1"/>
    <col min="11779" max="11779" width="38.625" style="470" customWidth="1"/>
    <col min="11780" max="11780" width="15.625" style="470" customWidth="1"/>
    <col min="11781" max="12032" width="9" style="470"/>
    <col min="12033" max="12034" width="15.625" style="470" customWidth="1"/>
    <col min="12035" max="12035" width="38.625" style="470" customWidth="1"/>
    <col min="12036" max="12036" width="15.625" style="470" customWidth="1"/>
    <col min="12037" max="12288" width="9" style="470"/>
    <col min="12289" max="12290" width="15.625" style="470" customWidth="1"/>
    <col min="12291" max="12291" width="38.625" style="470" customWidth="1"/>
    <col min="12292" max="12292" width="15.625" style="470" customWidth="1"/>
    <col min="12293" max="12544" width="9" style="470"/>
    <col min="12545" max="12546" width="15.625" style="470" customWidth="1"/>
    <col min="12547" max="12547" width="38.625" style="470" customWidth="1"/>
    <col min="12548" max="12548" width="15.625" style="470" customWidth="1"/>
    <col min="12549" max="12800" width="9" style="470"/>
    <col min="12801" max="12802" width="15.625" style="470" customWidth="1"/>
    <col min="12803" max="12803" width="38.625" style="470" customWidth="1"/>
    <col min="12804" max="12804" width="15.625" style="470" customWidth="1"/>
    <col min="12805" max="13056" width="9" style="470"/>
    <col min="13057" max="13058" width="15.625" style="470" customWidth="1"/>
    <col min="13059" max="13059" width="38.625" style="470" customWidth="1"/>
    <col min="13060" max="13060" width="15.625" style="470" customWidth="1"/>
    <col min="13061" max="13312" width="9" style="470"/>
    <col min="13313" max="13314" width="15.625" style="470" customWidth="1"/>
    <col min="13315" max="13315" width="38.625" style="470" customWidth="1"/>
    <col min="13316" max="13316" width="15.625" style="470" customWidth="1"/>
    <col min="13317" max="13568" width="9" style="470"/>
    <col min="13569" max="13570" width="15.625" style="470" customWidth="1"/>
    <col min="13571" max="13571" width="38.625" style="470" customWidth="1"/>
    <col min="13572" max="13572" width="15.625" style="470" customWidth="1"/>
    <col min="13573" max="13824" width="9" style="470"/>
    <col min="13825" max="13826" width="15.625" style="470" customWidth="1"/>
    <col min="13827" max="13827" width="38.625" style="470" customWidth="1"/>
    <col min="13828" max="13828" width="15.625" style="470" customWidth="1"/>
    <col min="13829" max="14080" width="9" style="470"/>
    <col min="14081" max="14082" width="15.625" style="470" customWidth="1"/>
    <col min="14083" max="14083" width="38.625" style="470" customWidth="1"/>
    <col min="14084" max="14084" width="15.625" style="470" customWidth="1"/>
    <col min="14085" max="14336" width="9" style="470"/>
    <col min="14337" max="14338" width="15.625" style="470" customWidth="1"/>
    <col min="14339" max="14339" width="38.625" style="470" customWidth="1"/>
    <col min="14340" max="14340" width="15.625" style="470" customWidth="1"/>
    <col min="14341" max="14592" width="9" style="470"/>
    <col min="14593" max="14594" width="15.625" style="470" customWidth="1"/>
    <col min="14595" max="14595" width="38.625" style="470" customWidth="1"/>
    <col min="14596" max="14596" width="15.625" style="470" customWidth="1"/>
    <col min="14597" max="14848" width="9" style="470"/>
    <col min="14849" max="14850" width="15.625" style="470" customWidth="1"/>
    <col min="14851" max="14851" width="38.625" style="470" customWidth="1"/>
    <col min="14852" max="14852" width="15.625" style="470" customWidth="1"/>
    <col min="14853" max="15104" width="9" style="470"/>
    <col min="15105" max="15106" width="15.625" style="470" customWidth="1"/>
    <col min="15107" max="15107" width="38.625" style="470" customWidth="1"/>
    <col min="15108" max="15108" width="15.625" style="470" customWidth="1"/>
    <col min="15109" max="15360" width="9" style="470"/>
    <col min="15361" max="15362" width="15.625" style="470" customWidth="1"/>
    <col min="15363" max="15363" width="38.625" style="470" customWidth="1"/>
    <col min="15364" max="15364" width="15.625" style="470" customWidth="1"/>
    <col min="15365" max="15616" width="9" style="470"/>
    <col min="15617" max="15618" width="15.625" style="470" customWidth="1"/>
    <col min="15619" max="15619" width="38.625" style="470" customWidth="1"/>
    <col min="15620" max="15620" width="15.625" style="470" customWidth="1"/>
    <col min="15621" max="15872" width="9" style="470"/>
    <col min="15873" max="15874" width="15.625" style="470" customWidth="1"/>
    <col min="15875" max="15875" width="38.625" style="470" customWidth="1"/>
    <col min="15876" max="15876" width="15.625" style="470" customWidth="1"/>
    <col min="15877" max="16128" width="9" style="470"/>
    <col min="16129" max="16130" width="15.625" style="470" customWidth="1"/>
    <col min="16131" max="16131" width="38.625" style="470" customWidth="1"/>
    <col min="16132" max="16132" width="15.625" style="470" customWidth="1"/>
    <col min="16133" max="16384" width="9" style="470"/>
  </cols>
  <sheetData>
    <row r="1" spans="1:4" ht="21">
      <c r="A1" s="45"/>
      <c r="B1" s="810" t="s">
        <v>282</v>
      </c>
      <c r="C1" s="810"/>
      <c r="D1" s="145"/>
    </row>
    <row r="2" spans="1:4" ht="21">
      <c r="A2" s="45"/>
      <c r="B2" s="810" t="s">
        <v>281</v>
      </c>
      <c r="C2" s="810"/>
      <c r="D2" s="145"/>
    </row>
    <row r="3" spans="1:4" ht="21">
      <c r="A3" s="45"/>
      <c r="B3" s="811" t="s">
        <v>1330</v>
      </c>
      <c r="C3" s="811"/>
      <c r="D3" s="726"/>
    </row>
    <row r="4" spans="1:4" ht="17.25" thickBot="1">
      <c r="A4" s="195"/>
      <c r="B4" s="812" t="s">
        <v>172</v>
      </c>
      <c r="C4" s="812"/>
      <c r="D4" s="475" t="s">
        <v>171</v>
      </c>
    </row>
    <row r="5" spans="1:4">
      <c r="A5" s="798" t="s">
        <v>170</v>
      </c>
      <c r="B5" s="800" t="s">
        <v>167</v>
      </c>
      <c r="C5" s="800" t="s">
        <v>484</v>
      </c>
      <c r="D5" s="805" t="s">
        <v>168</v>
      </c>
    </row>
    <row r="6" spans="1:4" ht="17.25" thickBot="1">
      <c r="A6" s="807"/>
      <c r="B6" s="808"/>
      <c r="C6" s="808"/>
      <c r="D6" s="809"/>
    </row>
    <row r="7" spans="1:4">
      <c r="A7" s="205">
        <v>0</v>
      </c>
      <c r="B7" s="483">
        <v>0</v>
      </c>
      <c r="C7" s="204" t="s">
        <v>1191</v>
      </c>
      <c r="D7" s="203">
        <v>0</v>
      </c>
    </row>
    <row r="8" spans="1:4">
      <c r="A8" s="202">
        <v>80907</v>
      </c>
      <c r="B8" s="484">
        <v>78328</v>
      </c>
      <c r="C8" s="201" t="s">
        <v>1329</v>
      </c>
      <c r="D8" s="200">
        <v>92086</v>
      </c>
    </row>
    <row r="9" spans="1:4">
      <c r="A9" s="202">
        <v>80907</v>
      </c>
      <c r="B9" s="484">
        <v>78328</v>
      </c>
      <c r="C9" s="201" t="s">
        <v>1328</v>
      </c>
      <c r="D9" s="200">
        <v>92086</v>
      </c>
    </row>
    <row r="10" spans="1:4">
      <c r="A10" s="199">
        <v>80907</v>
      </c>
      <c r="B10" s="485">
        <v>78328</v>
      </c>
      <c r="C10" s="482" t="s">
        <v>1189</v>
      </c>
      <c r="D10" s="198">
        <v>92086</v>
      </c>
    </row>
    <row r="11" spans="1:4">
      <c r="A11" s="199">
        <v>40504</v>
      </c>
      <c r="B11" s="485">
        <v>44370</v>
      </c>
      <c r="C11" s="482" t="s">
        <v>513</v>
      </c>
      <c r="D11" s="198">
        <v>44939</v>
      </c>
    </row>
    <row r="12" spans="1:4">
      <c r="A12" s="199">
        <v>24262</v>
      </c>
      <c r="B12" s="485">
        <v>26804</v>
      </c>
      <c r="C12" s="482" t="s">
        <v>521</v>
      </c>
      <c r="D12" s="198">
        <v>27402</v>
      </c>
    </row>
    <row r="13" spans="1:4">
      <c r="A13" s="199">
        <v>28</v>
      </c>
      <c r="B13" s="485">
        <v>0</v>
      </c>
      <c r="C13" s="482" t="s">
        <v>512</v>
      </c>
      <c r="D13" s="198">
        <v>0</v>
      </c>
    </row>
    <row r="14" spans="1:4">
      <c r="A14" s="199">
        <v>1215</v>
      </c>
      <c r="B14" s="485">
        <v>1320</v>
      </c>
      <c r="C14" s="482" t="s">
        <v>511</v>
      </c>
      <c r="D14" s="198">
        <v>1304</v>
      </c>
    </row>
    <row r="15" spans="1:4">
      <c r="A15" s="199">
        <v>5556</v>
      </c>
      <c r="B15" s="485">
        <v>5994</v>
      </c>
      <c r="C15" s="482" t="s">
        <v>510</v>
      </c>
      <c r="D15" s="198">
        <v>5982</v>
      </c>
    </row>
    <row r="16" spans="1:4">
      <c r="A16" s="199">
        <v>6280</v>
      </c>
      <c r="B16" s="485">
        <v>6600</v>
      </c>
      <c r="C16" s="482" t="s">
        <v>509</v>
      </c>
      <c r="D16" s="198">
        <v>6610</v>
      </c>
    </row>
    <row r="17" spans="1:4">
      <c r="A17" s="199">
        <v>3164</v>
      </c>
      <c r="B17" s="485">
        <v>3652</v>
      </c>
      <c r="C17" s="482" t="s">
        <v>508</v>
      </c>
      <c r="D17" s="198">
        <v>3641</v>
      </c>
    </row>
    <row r="18" spans="1:4">
      <c r="A18" s="199">
        <v>29327</v>
      </c>
      <c r="B18" s="485">
        <v>24414</v>
      </c>
      <c r="C18" s="482" t="s">
        <v>481</v>
      </c>
      <c r="D18" s="198">
        <v>32268</v>
      </c>
    </row>
    <row r="19" spans="1:4">
      <c r="A19" s="199">
        <v>207</v>
      </c>
      <c r="B19" s="485">
        <v>208</v>
      </c>
      <c r="C19" s="482" t="s">
        <v>500</v>
      </c>
      <c r="D19" s="198">
        <v>208</v>
      </c>
    </row>
    <row r="20" spans="1:4">
      <c r="A20" s="199">
        <v>177</v>
      </c>
      <c r="B20" s="485">
        <v>164</v>
      </c>
      <c r="C20" s="482" t="s">
        <v>499</v>
      </c>
      <c r="D20" s="198">
        <v>164</v>
      </c>
    </row>
    <row r="21" spans="1:4">
      <c r="A21" s="199">
        <v>19</v>
      </c>
      <c r="B21" s="485">
        <v>81</v>
      </c>
      <c r="C21" s="482" t="s">
        <v>480</v>
      </c>
      <c r="D21" s="198">
        <v>81</v>
      </c>
    </row>
    <row r="22" spans="1:4">
      <c r="A22" s="199">
        <v>21</v>
      </c>
      <c r="B22" s="485">
        <v>30</v>
      </c>
      <c r="C22" s="482" t="s">
        <v>1188</v>
      </c>
      <c r="D22" s="198">
        <v>30</v>
      </c>
    </row>
    <row r="23" spans="1:4">
      <c r="A23" s="199">
        <v>20362</v>
      </c>
      <c r="B23" s="485">
        <v>13028</v>
      </c>
      <c r="C23" s="482" t="s">
        <v>498</v>
      </c>
      <c r="D23" s="198">
        <v>21586</v>
      </c>
    </row>
    <row r="24" spans="1:4">
      <c r="A24" s="199">
        <v>62</v>
      </c>
      <c r="B24" s="485">
        <v>66</v>
      </c>
      <c r="C24" s="482" t="s">
        <v>497</v>
      </c>
      <c r="D24" s="198">
        <v>66</v>
      </c>
    </row>
    <row r="25" spans="1:4">
      <c r="A25" s="199">
        <v>7540</v>
      </c>
      <c r="B25" s="485">
        <v>9765</v>
      </c>
      <c r="C25" s="482" t="s">
        <v>496</v>
      </c>
      <c r="D25" s="198">
        <v>9048</v>
      </c>
    </row>
    <row r="26" spans="1:4">
      <c r="A26" s="199">
        <v>906</v>
      </c>
      <c r="B26" s="485">
        <v>1000</v>
      </c>
      <c r="C26" s="482" t="s">
        <v>479</v>
      </c>
      <c r="D26" s="198">
        <v>1013</v>
      </c>
    </row>
    <row r="27" spans="1:4">
      <c r="A27" s="199">
        <v>31</v>
      </c>
      <c r="B27" s="485">
        <v>72</v>
      </c>
      <c r="C27" s="482" t="s">
        <v>495</v>
      </c>
      <c r="D27" s="198">
        <v>72</v>
      </c>
    </row>
    <row r="28" spans="1:4">
      <c r="A28" s="199">
        <v>692</v>
      </c>
      <c r="B28" s="485">
        <v>423</v>
      </c>
      <c r="C28" s="482" t="s">
        <v>478</v>
      </c>
      <c r="D28" s="198">
        <v>573</v>
      </c>
    </row>
    <row r="29" spans="1:4">
      <c r="A29" s="199">
        <v>38</v>
      </c>
      <c r="B29" s="485">
        <v>106</v>
      </c>
      <c r="C29" s="482" t="s">
        <v>494</v>
      </c>
      <c r="D29" s="198">
        <v>206</v>
      </c>
    </row>
    <row r="30" spans="1:4">
      <c r="A30" s="199">
        <v>654</v>
      </c>
      <c r="B30" s="485">
        <v>317</v>
      </c>
      <c r="C30" s="482" t="s">
        <v>477</v>
      </c>
      <c r="D30" s="198">
        <v>367</v>
      </c>
    </row>
    <row r="31" spans="1:4">
      <c r="A31" s="199">
        <v>59</v>
      </c>
      <c r="B31" s="485">
        <v>50</v>
      </c>
      <c r="C31" s="482" t="s">
        <v>493</v>
      </c>
      <c r="D31" s="198">
        <v>50</v>
      </c>
    </row>
    <row r="32" spans="1:4">
      <c r="A32" s="199">
        <v>8</v>
      </c>
      <c r="B32" s="485">
        <v>50</v>
      </c>
      <c r="C32" s="482" t="s">
        <v>492</v>
      </c>
      <c r="D32" s="198">
        <v>50</v>
      </c>
    </row>
    <row r="33" spans="1:4">
      <c r="A33" s="199">
        <v>50</v>
      </c>
      <c r="B33" s="485">
        <v>0</v>
      </c>
      <c r="C33" s="482" t="s">
        <v>505</v>
      </c>
      <c r="D33" s="198">
        <v>0</v>
      </c>
    </row>
    <row r="34" spans="1:4">
      <c r="A34" s="199">
        <v>8685</v>
      </c>
      <c r="B34" s="485">
        <v>7781</v>
      </c>
      <c r="C34" s="482" t="s">
        <v>476</v>
      </c>
      <c r="D34" s="198">
        <v>12916</v>
      </c>
    </row>
    <row r="35" spans="1:4">
      <c r="A35" s="199">
        <v>8489</v>
      </c>
      <c r="B35" s="485">
        <v>7604</v>
      </c>
      <c r="C35" s="482" t="s">
        <v>475</v>
      </c>
      <c r="D35" s="198">
        <v>12731</v>
      </c>
    </row>
    <row r="36" spans="1:4">
      <c r="A36" s="199">
        <v>196</v>
      </c>
      <c r="B36" s="485">
        <v>177</v>
      </c>
      <c r="C36" s="482" t="s">
        <v>474</v>
      </c>
      <c r="D36" s="198">
        <v>185</v>
      </c>
    </row>
    <row r="37" spans="1:4">
      <c r="A37" s="199">
        <v>1624</v>
      </c>
      <c r="B37" s="485">
        <v>1290</v>
      </c>
      <c r="C37" s="482" t="s">
        <v>473</v>
      </c>
      <c r="D37" s="198">
        <v>1290</v>
      </c>
    </row>
    <row r="38" spans="1:4">
      <c r="A38" s="199">
        <v>1624</v>
      </c>
      <c r="B38" s="485">
        <v>1290</v>
      </c>
      <c r="C38" s="482" t="s">
        <v>472</v>
      </c>
      <c r="D38" s="198">
        <v>1290</v>
      </c>
    </row>
    <row r="39" spans="1:4" ht="33">
      <c r="A39" s="199">
        <v>5</v>
      </c>
      <c r="B39" s="485">
        <v>0</v>
      </c>
      <c r="C39" s="482" t="s">
        <v>471</v>
      </c>
      <c r="D39" s="198">
        <v>0</v>
      </c>
    </row>
    <row r="40" spans="1:4">
      <c r="A40" s="199">
        <v>5</v>
      </c>
      <c r="B40" s="485">
        <v>0</v>
      </c>
      <c r="C40" s="482" t="s">
        <v>529</v>
      </c>
      <c r="D40" s="198">
        <v>0</v>
      </c>
    </row>
    <row r="41" spans="1:4">
      <c r="A41" s="199">
        <v>11</v>
      </c>
      <c r="B41" s="485">
        <v>0</v>
      </c>
      <c r="C41" s="482" t="s">
        <v>350</v>
      </c>
      <c r="D41" s="198">
        <v>50</v>
      </c>
    </row>
    <row r="42" spans="1:4" ht="17.25" thickBot="1">
      <c r="A42" s="197">
        <v>11</v>
      </c>
      <c r="B42" s="494">
        <v>0</v>
      </c>
      <c r="C42" s="493" t="s">
        <v>515</v>
      </c>
      <c r="D42" s="196">
        <v>50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scale="90" orientation="portrait" horizontalDpi="180" verticalDpi="180" r:id="rId1"/>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6EE5C-D926-4FAA-981F-D3FB1E9C07BF}">
  <dimension ref="A1:B38"/>
  <sheetViews>
    <sheetView topLeftCell="A13" workbookViewId="0">
      <selection activeCell="E11" sqref="E11"/>
    </sheetView>
  </sheetViews>
  <sheetFormatPr defaultRowHeight="16.5"/>
  <cols>
    <col min="1" max="1" width="34.75" style="470" customWidth="1"/>
    <col min="2" max="2" width="80.625" style="470" customWidth="1"/>
    <col min="3" max="256" width="9" style="470"/>
    <col min="257" max="257" width="34.75" style="470" customWidth="1"/>
    <col min="258" max="258" width="80.625" style="470" customWidth="1"/>
    <col min="259" max="512" width="9" style="470"/>
    <col min="513" max="513" width="34.75" style="470" customWidth="1"/>
    <col min="514" max="514" width="80.625" style="470" customWidth="1"/>
    <col min="515" max="768" width="9" style="470"/>
    <col min="769" max="769" width="34.75" style="470" customWidth="1"/>
    <col min="770" max="770" width="80.625" style="470" customWidth="1"/>
    <col min="771" max="1024" width="9" style="470"/>
    <col min="1025" max="1025" width="34.75" style="470" customWidth="1"/>
    <col min="1026" max="1026" width="80.625" style="470" customWidth="1"/>
    <col min="1027" max="1280" width="9" style="470"/>
    <col min="1281" max="1281" width="34.75" style="470" customWidth="1"/>
    <col min="1282" max="1282" width="80.625" style="470" customWidth="1"/>
    <col min="1283" max="1536" width="9" style="470"/>
    <col min="1537" max="1537" width="34.75" style="470" customWidth="1"/>
    <col min="1538" max="1538" width="80.625" style="470" customWidth="1"/>
    <col min="1539" max="1792" width="9" style="470"/>
    <col min="1793" max="1793" width="34.75" style="470" customWidth="1"/>
    <col min="1794" max="1794" width="80.625" style="470" customWidth="1"/>
    <col min="1795" max="2048" width="9" style="470"/>
    <col min="2049" max="2049" width="34.75" style="470" customWidth="1"/>
    <col min="2050" max="2050" width="80.625" style="470" customWidth="1"/>
    <col min="2051" max="2304" width="9" style="470"/>
    <col min="2305" max="2305" width="34.75" style="470" customWidth="1"/>
    <col min="2306" max="2306" width="80.625" style="470" customWidth="1"/>
    <col min="2307" max="2560" width="9" style="470"/>
    <col min="2561" max="2561" width="34.75" style="470" customWidth="1"/>
    <col min="2562" max="2562" width="80.625" style="470" customWidth="1"/>
    <col min="2563" max="2816" width="9" style="470"/>
    <col min="2817" max="2817" width="34.75" style="470" customWidth="1"/>
    <col min="2818" max="2818" width="80.625" style="470" customWidth="1"/>
    <col min="2819" max="3072" width="9" style="470"/>
    <col min="3073" max="3073" width="34.75" style="470" customWidth="1"/>
    <col min="3074" max="3074" width="80.625" style="470" customWidth="1"/>
    <col min="3075" max="3328" width="9" style="470"/>
    <col min="3329" max="3329" width="34.75" style="470" customWidth="1"/>
    <col min="3330" max="3330" width="80.625" style="470" customWidth="1"/>
    <col min="3331" max="3584" width="9" style="470"/>
    <col min="3585" max="3585" width="34.75" style="470" customWidth="1"/>
    <col min="3586" max="3586" width="80.625" style="470" customWidth="1"/>
    <col min="3587" max="3840" width="9" style="470"/>
    <col min="3841" max="3841" width="34.75" style="470" customWidth="1"/>
    <col min="3842" max="3842" width="80.625" style="470" customWidth="1"/>
    <col min="3843" max="4096" width="9" style="470"/>
    <col min="4097" max="4097" width="34.75" style="470" customWidth="1"/>
    <col min="4098" max="4098" width="80.625" style="470" customWidth="1"/>
    <col min="4099" max="4352" width="9" style="470"/>
    <col min="4353" max="4353" width="34.75" style="470" customWidth="1"/>
    <col min="4354" max="4354" width="80.625" style="470" customWidth="1"/>
    <col min="4355" max="4608" width="9" style="470"/>
    <col min="4609" max="4609" width="34.75" style="470" customWidth="1"/>
    <col min="4610" max="4610" width="80.625" style="470" customWidth="1"/>
    <col min="4611" max="4864" width="9" style="470"/>
    <col min="4865" max="4865" width="34.75" style="470" customWidth="1"/>
    <col min="4866" max="4866" width="80.625" style="470" customWidth="1"/>
    <col min="4867" max="5120" width="9" style="470"/>
    <col min="5121" max="5121" width="34.75" style="470" customWidth="1"/>
    <col min="5122" max="5122" width="80.625" style="470" customWidth="1"/>
    <col min="5123" max="5376" width="9" style="470"/>
    <col min="5377" max="5377" width="34.75" style="470" customWidth="1"/>
    <col min="5378" max="5378" width="80.625" style="470" customWidth="1"/>
    <col min="5379" max="5632" width="9" style="470"/>
    <col min="5633" max="5633" width="34.75" style="470" customWidth="1"/>
    <col min="5634" max="5634" width="80.625" style="470" customWidth="1"/>
    <col min="5635" max="5888" width="9" style="470"/>
    <col min="5889" max="5889" width="34.75" style="470" customWidth="1"/>
    <col min="5890" max="5890" width="80.625" style="470" customWidth="1"/>
    <col min="5891" max="6144" width="9" style="470"/>
    <col min="6145" max="6145" width="34.75" style="470" customWidth="1"/>
    <col min="6146" max="6146" width="80.625" style="470" customWidth="1"/>
    <col min="6147" max="6400" width="9" style="470"/>
    <col min="6401" max="6401" width="34.75" style="470" customWidth="1"/>
    <col min="6402" max="6402" width="80.625" style="470" customWidth="1"/>
    <col min="6403" max="6656" width="9" style="470"/>
    <col min="6657" max="6657" width="34.75" style="470" customWidth="1"/>
    <col min="6658" max="6658" width="80.625" style="470" customWidth="1"/>
    <col min="6659" max="6912" width="9" style="470"/>
    <col min="6913" max="6913" width="34.75" style="470" customWidth="1"/>
    <col min="6914" max="6914" width="80.625" style="470" customWidth="1"/>
    <col min="6915" max="7168" width="9" style="470"/>
    <col min="7169" max="7169" width="34.75" style="470" customWidth="1"/>
    <col min="7170" max="7170" width="80.625" style="470" customWidth="1"/>
    <col min="7171" max="7424" width="9" style="470"/>
    <col min="7425" max="7425" width="34.75" style="470" customWidth="1"/>
    <col min="7426" max="7426" width="80.625" style="470" customWidth="1"/>
    <col min="7427" max="7680" width="9" style="470"/>
    <col min="7681" max="7681" width="34.75" style="470" customWidth="1"/>
    <col min="7682" max="7682" width="80.625" style="470" customWidth="1"/>
    <col min="7683" max="7936" width="9" style="470"/>
    <col min="7937" max="7937" width="34.75" style="470" customWidth="1"/>
    <col min="7938" max="7938" width="80.625" style="470" customWidth="1"/>
    <col min="7939" max="8192" width="9" style="470"/>
    <col min="8193" max="8193" width="34.75" style="470" customWidth="1"/>
    <col min="8194" max="8194" width="80.625" style="470" customWidth="1"/>
    <col min="8195" max="8448" width="9" style="470"/>
    <col min="8449" max="8449" width="34.75" style="470" customWidth="1"/>
    <col min="8450" max="8450" width="80.625" style="470" customWidth="1"/>
    <col min="8451" max="8704" width="9" style="470"/>
    <col min="8705" max="8705" width="34.75" style="470" customWidth="1"/>
    <col min="8706" max="8706" width="80.625" style="470" customWidth="1"/>
    <col min="8707" max="8960" width="9" style="470"/>
    <col min="8961" max="8961" width="34.75" style="470" customWidth="1"/>
    <col min="8962" max="8962" width="80.625" style="470" customWidth="1"/>
    <col min="8963" max="9216" width="9" style="470"/>
    <col min="9217" max="9217" width="34.75" style="470" customWidth="1"/>
    <col min="9218" max="9218" width="80.625" style="470" customWidth="1"/>
    <col min="9219" max="9472" width="9" style="470"/>
    <col min="9473" max="9473" width="34.75" style="470" customWidth="1"/>
    <col min="9474" max="9474" width="80.625" style="470" customWidth="1"/>
    <col min="9475" max="9728" width="9" style="470"/>
    <col min="9729" max="9729" width="34.75" style="470" customWidth="1"/>
    <col min="9730" max="9730" width="80.625" style="470" customWidth="1"/>
    <col min="9731" max="9984" width="9" style="470"/>
    <col min="9985" max="9985" width="34.75" style="470" customWidth="1"/>
    <col min="9986" max="9986" width="80.625" style="470" customWidth="1"/>
    <col min="9987" max="10240" width="9" style="470"/>
    <col min="10241" max="10241" width="34.75" style="470" customWidth="1"/>
    <col min="10242" max="10242" width="80.625" style="470" customWidth="1"/>
    <col min="10243" max="10496" width="9" style="470"/>
    <col min="10497" max="10497" width="34.75" style="470" customWidth="1"/>
    <col min="10498" max="10498" width="80.625" style="470" customWidth="1"/>
    <col min="10499" max="10752" width="9" style="470"/>
    <col min="10753" max="10753" width="34.75" style="470" customWidth="1"/>
    <col min="10754" max="10754" width="80.625" style="470" customWidth="1"/>
    <col min="10755" max="11008" width="9" style="470"/>
    <col min="11009" max="11009" width="34.75" style="470" customWidth="1"/>
    <col min="11010" max="11010" width="80.625" style="470" customWidth="1"/>
    <col min="11011" max="11264" width="9" style="470"/>
    <col min="11265" max="11265" width="34.75" style="470" customWidth="1"/>
    <col min="11266" max="11266" width="80.625" style="470" customWidth="1"/>
    <col min="11267" max="11520" width="9" style="470"/>
    <col min="11521" max="11521" width="34.75" style="470" customWidth="1"/>
    <col min="11522" max="11522" width="80.625" style="470" customWidth="1"/>
    <col min="11523" max="11776" width="9" style="470"/>
    <col min="11777" max="11777" width="34.75" style="470" customWidth="1"/>
    <col min="11778" max="11778" width="80.625" style="470" customWidth="1"/>
    <col min="11779" max="12032" width="9" style="470"/>
    <col min="12033" max="12033" width="34.75" style="470" customWidth="1"/>
    <col min="12034" max="12034" width="80.625" style="470" customWidth="1"/>
    <col min="12035" max="12288" width="9" style="470"/>
    <col min="12289" max="12289" width="34.75" style="470" customWidth="1"/>
    <col min="12290" max="12290" width="80.625" style="470" customWidth="1"/>
    <col min="12291" max="12544" width="9" style="470"/>
    <col min="12545" max="12545" width="34.75" style="470" customWidth="1"/>
    <col min="12546" max="12546" width="80.625" style="470" customWidth="1"/>
    <col min="12547" max="12800" width="9" style="470"/>
    <col min="12801" max="12801" width="34.75" style="470" customWidth="1"/>
    <col min="12802" max="12802" width="80.625" style="470" customWidth="1"/>
    <col min="12803" max="13056" width="9" style="470"/>
    <col min="13057" max="13057" width="34.75" style="470" customWidth="1"/>
    <col min="13058" max="13058" width="80.625" style="470" customWidth="1"/>
    <col min="13059" max="13312" width="9" style="470"/>
    <col min="13313" max="13313" width="34.75" style="470" customWidth="1"/>
    <col min="13314" max="13314" width="80.625" style="470" customWidth="1"/>
    <col min="13315" max="13568" width="9" style="470"/>
    <col min="13569" max="13569" width="34.75" style="470" customWidth="1"/>
    <col min="13570" max="13570" width="80.625" style="470" customWidth="1"/>
    <col min="13571" max="13824" width="9" style="470"/>
    <col min="13825" max="13825" width="34.75" style="470" customWidth="1"/>
    <col min="13826" max="13826" width="80.625" style="470" customWidth="1"/>
    <col min="13827" max="14080" width="9" style="470"/>
    <col min="14081" max="14081" width="34.75" style="470" customWidth="1"/>
    <col min="14082" max="14082" width="80.625" style="470" customWidth="1"/>
    <col min="14083" max="14336" width="9" style="470"/>
    <col min="14337" max="14337" width="34.75" style="470" customWidth="1"/>
    <col min="14338" max="14338" width="80.625" style="470" customWidth="1"/>
    <col min="14339" max="14592" width="9" style="470"/>
    <col min="14593" max="14593" width="34.75" style="470" customWidth="1"/>
    <col min="14594" max="14594" width="80.625" style="470" customWidth="1"/>
    <col min="14595" max="14848" width="9" style="470"/>
    <col min="14849" max="14849" width="34.75" style="470" customWidth="1"/>
    <col min="14850" max="14850" width="80.625" style="470" customWidth="1"/>
    <col min="14851" max="15104" width="9" style="470"/>
    <col min="15105" max="15105" width="34.75" style="470" customWidth="1"/>
    <col min="15106" max="15106" width="80.625" style="470" customWidth="1"/>
    <col min="15107" max="15360" width="9" style="470"/>
    <col min="15361" max="15361" width="34.75" style="470" customWidth="1"/>
    <col min="15362" max="15362" width="80.625" style="470" customWidth="1"/>
    <col min="15363" max="15616" width="9" style="470"/>
    <col min="15617" max="15617" width="34.75" style="470" customWidth="1"/>
    <col min="15618" max="15618" width="80.625" style="470" customWidth="1"/>
    <col min="15619" max="15872" width="9" style="470"/>
    <col min="15873" max="15873" width="34.75" style="470" customWidth="1"/>
    <col min="15874" max="15874" width="80.625" style="470" customWidth="1"/>
    <col min="15875" max="16128" width="9" style="470"/>
    <col min="16129" max="16129" width="34.75" style="470" customWidth="1"/>
    <col min="16130" max="16130" width="80.625" style="470" customWidth="1"/>
    <col min="16131" max="16384" width="9" style="470"/>
  </cols>
  <sheetData>
    <row r="1" spans="1:2" ht="21">
      <c r="A1" s="810" t="s">
        <v>282</v>
      </c>
      <c r="B1" s="810"/>
    </row>
    <row r="2" spans="1:2" ht="21">
      <c r="A2" s="810" t="s">
        <v>281</v>
      </c>
      <c r="B2" s="810"/>
    </row>
    <row r="3" spans="1:2" ht="21">
      <c r="A3" s="811" t="s">
        <v>1360</v>
      </c>
      <c r="B3" s="811"/>
    </row>
    <row r="4" spans="1:2" ht="17.25" thickBot="1">
      <c r="A4" s="812" t="s">
        <v>172</v>
      </c>
      <c r="B4" s="812"/>
    </row>
    <row r="5" spans="1:2" ht="17.25" thickBot="1">
      <c r="A5" s="813" t="s">
        <v>549</v>
      </c>
      <c r="B5" s="814"/>
    </row>
    <row r="6" spans="1:2">
      <c r="A6" s="489" t="s">
        <v>176</v>
      </c>
      <c r="B6" s="211"/>
    </row>
    <row r="7" spans="1:2">
      <c r="A7" s="490" t="s">
        <v>1359</v>
      </c>
      <c r="B7" s="210"/>
    </row>
    <row r="8" spans="1:2">
      <c r="A8" s="490" t="s">
        <v>1225</v>
      </c>
      <c r="B8" s="210"/>
    </row>
    <row r="9" spans="1:2">
      <c r="A9" s="208" t="s">
        <v>1358</v>
      </c>
      <c r="B9" s="209"/>
    </row>
    <row r="10" spans="1:2" ht="49.5">
      <c r="A10" s="208" t="s">
        <v>1357</v>
      </c>
      <c r="B10" s="727" t="s">
        <v>2946</v>
      </c>
    </row>
    <row r="11" spans="1:2" ht="49.5">
      <c r="A11" s="208" t="s">
        <v>1356</v>
      </c>
      <c r="B11" s="727" t="s">
        <v>2947</v>
      </c>
    </row>
    <row r="12" spans="1:2" ht="66">
      <c r="A12" s="208" t="s">
        <v>1355</v>
      </c>
      <c r="B12" s="727" t="s">
        <v>2948</v>
      </c>
    </row>
    <row r="13" spans="1:2" ht="66">
      <c r="A13" s="208" t="s">
        <v>1354</v>
      </c>
      <c r="B13" s="727" t="s">
        <v>2949</v>
      </c>
    </row>
    <row r="14" spans="1:2" ht="66">
      <c r="A14" s="208" t="s">
        <v>1353</v>
      </c>
      <c r="B14" s="727" t="s">
        <v>2950</v>
      </c>
    </row>
    <row r="15" spans="1:2">
      <c r="A15" s="208" t="s">
        <v>1352</v>
      </c>
      <c r="B15" s="209"/>
    </row>
    <row r="16" spans="1:2" ht="49.5">
      <c r="A16" s="208" t="s">
        <v>1351</v>
      </c>
      <c r="B16" s="727" t="s">
        <v>2951</v>
      </c>
    </row>
    <row r="17" spans="1:2" ht="49.5">
      <c r="A17" s="208" t="s">
        <v>1350</v>
      </c>
      <c r="B17" s="727" t="s">
        <v>2952</v>
      </c>
    </row>
    <row r="18" spans="1:2" ht="49.5">
      <c r="A18" s="208" t="s">
        <v>1349</v>
      </c>
      <c r="B18" s="727" t="s">
        <v>2953</v>
      </c>
    </row>
    <row r="19" spans="1:2" ht="33">
      <c r="A19" s="208" t="s">
        <v>1348</v>
      </c>
      <c r="B19" s="727" t="s">
        <v>2954</v>
      </c>
    </row>
    <row r="20" spans="1:2" ht="49.5">
      <c r="A20" s="208" t="s">
        <v>1347</v>
      </c>
      <c r="B20" s="727" t="s">
        <v>2955</v>
      </c>
    </row>
    <row r="21" spans="1:2" ht="49.5">
      <c r="A21" s="208" t="s">
        <v>1346</v>
      </c>
      <c r="B21" s="727" t="s">
        <v>2956</v>
      </c>
    </row>
    <row r="22" spans="1:2" ht="148.5">
      <c r="A22" s="208" t="s">
        <v>1345</v>
      </c>
      <c r="B22" s="727" t="s">
        <v>2957</v>
      </c>
    </row>
    <row r="23" spans="1:2" ht="115.5">
      <c r="A23" s="208" t="s">
        <v>1344</v>
      </c>
      <c r="B23" s="727" t="s">
        <v>2958</v>
      </c>
    </row>
    <row r="24" spans="1:2" ht="66">
      <c r="A24" s="208" t="s">
        <v>1343</v>
      </c>
      <c r="B24" s="727" t="s">
        <v>2959</v>
      </c>
    </row>
    <row r="25" spans="1:2">
      <c r="A25" s="208" t="s">
        <v>1342</v>
      </c>
      <c r="B25" s="209"/>
    </row>
    <row r="26" spans="1:2" ht="66">
      <c r="A26" s="208" t="s">
        <v>1341</v>
      </c>
      <c r="B26" s="727" t="s">
        <v>2960</v>
      </c>
    </row>
    <row r="27" spans="1:2" ht="115.5">
      <c r="A27" s="208" t="s">
        <v>1340</v>
      </c>
      <c r="B27" s="727" t="s">
        <v>2961</v>
      </c>
    </row>
    <row r="28" spans="1:2">
      <c r="A28" s="208" t="s">
        <v>1339</v>
      </c>
      <c r="B28" s="209"/>
    </row>
    <row r="29" spans="1:2" ht="49.5">
      <c r="A29" s="208" t="s">
        <v>1338</v>
      </c>
      <c r="B29" s="727" t="s">
        <v>2962</v>
      </c>
    </row>
    <row r="30" spans="1:2">
      <c r="A30" s="208" t="s">
        <v>1337</v>
      </c>
      <c r="B30" s="209"/>
    </row>
    <row r="31" spans="1:2" ht="66">
      <c r="A31" s="208" t="s">
        <v>1336</v>
      </c>
      <c r="B31" s="727" t="s">
        <v>2963</v>
      </c>
    </row>
    <row r="32" spans="1:2" ht="33">
      <c r="A32" s="208" t="s">
        <v>1335</v>
      </c>
      <c r="B32" s="727" t="s">
        <v>2964</v>
      </c>
    </row>
    <row r="33" spans="1:2" ht="33">
      <c r="A33" s="208" t="s">
        <v>1334</v>
      </c>
      <c r="B33" s="209"/>
    </row>
    <row r="34" spans="1:2" ht="49.5">
      <c r="A34" s="208" t="s">
        <v>1333</v>
      </c>
      <c r="B34" s="727" t="s">
        <v>2965</v>
      </c>
    </row>
    <row r="35" spans="1:2">
      <c r="A35" s="208" t="s">
        <v>1332</v>
      </c>
      <c r="B35" s="209"/>
    </row>
    <row r="36" spans="1:2" ht="33">
      <c r="A36" s="208" t="s">
        <v>1331</v>
      </c>
      <c r="B36" s="727" t="s">
        <v>2966</v>
      </c>
    </row>
    <row r="37" spans="1:2" ht="17.25" thickBot="1">
      <c r="A37" s="207"/>
      <c r="B37" s="206"/>
    </row>
    <row r="38" spans="1:2">
      <c r="A38" s="797"/>
      <c r="B38" s="797"/>
    </row>
  </sheetData>
  <mergeCells count="6">
    <mergeCell ref="A38:B38"/>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0101B-E282-4058-BE2B-5DDDDFA77F61}">
  <sheetPr>
    <tabColor rgb="FFFFFF00"/>
  </sheetPr>
  <dimension ref="A1:D11"/>
  <sheetViews>
    <sheetView workbookViewId="0">
      <selection activeCell="B9" sqref="B9"/>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903</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272</v>
      </c>
      <c r="D7" s="203">
        <v>0</v>
      </c>
    </row>
    <row r="8" spans="1:4">
      <c r="A8" s="202">
        <v>0</v>
      </c>
      <c r="B8" s="177">
        <v>61800</v>
      </c>
      <c r="C8" s="201" t="s">
        <v>902</v>
      </c>
      <c r="D8" s="200">
        <v>71340</v>
      </c>
    </row>
    <row r="9" spans="1:4">
      <c r="A9" s="202">
        <v>0</v>
      </c>
      <c r="B9" s="177">
        <v>61800</v>
      </c>
      <c r="C9" s="201" t="s">
        <v>901</v>
      </c>
      <c r="D9" s="200">
        <v>71340</v>
      </c>
    </row>
    <row r="10" spans="1:4">
      <c r="A10" s="199">
        <v>0</v>
      </c>
      <c r="B10" s="172">
        <v>61800</v>
      </c>
      <c r="C10" s="174" t="s">
        <v>493</v>
      </c>
      <c r="D10" s="198">
        <v>71340</v>
      </c>
    </row>
    <row r="11" spans="1:4" ht="17.25" thickBot="1">
      <c r="A11" s="197">
        <v>0</v>
      </c>
      <c r="B11" s="167">
        <v>61800</v>
      </c>
      <c r="C11" s="169" t="s">
        <v>527</v>
      </c>
      <c r="D11" s="196">
        <v>71340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D06BE-A864-4C7C-A7DA-FCF73E3CC617}">
  <dimension ref="A1:L42"/>
  <sheetViews>
    <sheetView view="pageBreakPreview" zoomScaleNormal="100" zoomScaleSheetLayoutView="100" workbookViewId="0">
      <selection activeCell="O16" sqref="O16"/>
    </sheetView>
  </sheetViews>
  <sheetFormatPr defaultRowHeight="16.5"/>
  <cols>
    <col min="1" max="1" width="11.75" customWidth="1"/>
    <col min="2" max="2" width="29.5" customWidth="1"/>
    <col min="3" max="3" width="7.125" customWidth="1"/>
    <col min="4" max="4" width="15.125" customWidth="1"/>
    <col min="5" max="5" width="10.125" customWidth="1"/>
    <col min="6" max="6" width="9.875" customWidth="1"/>
    <col min="7" max="7" width="14.375" customWidth="1"/>
  </cols>
  <sheetData>
    <row r="1" spans="1:12" ht="27.75">
      <c r="A1" s="815" t="s">
        <v>282</v>
      </c>
      <c r="B1" s="815"/>
      <c r="C1" s="815"/>
      <c r="D1" s="815"/>
      <c r="E1" s="815"/>
      <c r="F1" s="815"/>
      <c r="G1" s="815"/>
      <c r="H1" s="212"/>
      <c r="I1" s="212"/>
      <c r="J1" s="212"/>
      <c r="K1" s="212"/>
      <c r="L1" s="212"/>
    </row>
    <row r="2" spans="1:12" ht="27.75">
      <c r="A2" s="816" t="s">
        <v>281</v>
      </c>
      <c r="B2" s="816"/>
      <c r="C2" s="816"/>
      <c r="D2" s="816"/>
      <c r="E2" s="816"/>
      <c r="F2" s="816"/>
      <c r="G2" s="816"/>
    </row>
    <row r="3" spans="1:12" ht="25.5">
      <c r="A3" s="817" t="s">
        <v>904</v>
      </c>
      <c r="B3" s="817"/>
      <c r="C3" s="817"/>
      <c r="D3" s="817"/>
      <c r="E3" s="817"/>
      <c r="F3" s="817"/>
      <c r="G3" s="817"/>
    </row>
    <row r="4" spans="1:12" ht="19.5">
      <c r="A4" s="818" t="s">
        <v>905</v>
      </c>
      <c r="B4" s="818"/>
      <c r="C4" s="818"/>
      <c r="D4" s="818"/>
      <c r="E4" s="818"/>
      <c r="F4" s="818"/>
      <c r="G4" s="818"/>
    </row>
    <row r="5" spans="1:12" ht="19.5">
      <c r="A5" s="819" t="s">
        <v>906</v>
      </c>
      <c r="B5" s="819"/>
      <c r="C5" s="213"/>
      <c r="D5" s="213"/>
      <c r="E5" s="213"/>
      <c r="F5" s="213"/>
      <c r="G5" s="188" t="s">
        <v>171</v>
      </c>
    </row>
    <row r="6" spans="1:12" ht="33">
      <c r="A6" s="214" t="s">
        <v>907</v>
      </c>
      <c r="B6" s="214" t="s">
        <v>908</v>
      </c>
      <c r="C6" s="214" t="s">
        <v>910</v>
      </c>
      <c r="D6" s="214" t="s">
        <v>911</v>
      </c>
      <c r="E6" s="215" t="s">
        <v>912</v>
      </c>
      <c r="F6" s="216" t="s">
        <v>913</v>
      </c>
      <c r="G6" s="214" t="s">
        <v>914</v>
      </c>
    </row>
    <row r="7" spans="1:12" ht="60" customHeight="1">
      <c r="A7" s="217" t="s">
        <v>915</v>
      </c>
      <c r="B7" s="218" t="s">
        <v>916</v>
      </c>
      <c r="C7" s="219"/>
      <c r="D7" s="220">
        <v>12300000</v>
      </c>
      <c r="E7" s="221">
        <v>5.7999999999999996E-3</v>
      </c>
      <c r="F7" s="221" t="s">
        <v>917</v>
      </c>
      <c r="G7" s="220">
        <f>D7*E7</f>
        <v>71340</v>
      </c>
    </row>
    <row r="8" spans="1:12">
      <c r="A8" s="219"/>
      <c r="B8" s="222"/>
      <c r="C8" s="219"/>
      <c r="D8" s="223"/>
      <c r="E8" s="224"/>
      <c r="F8" s="225"/>
      <c r="G8" s="226"/>
    </row>
    <row r="9" spans="1:12">
      <c r="A9" s="227"/>
      <c r="B9" s="228"/>
      <c r="C9" s="227"/>
      <c r="D9" s="223"/>
      <c r="E9" s="224"/>
      <c r="F9" s="229"/>
      <c r="G9" s="226"/>
    </row>
    <row r="10" spans="1:12">
      <c r="A10" s="227"/>
      <c r="B10" s="228"/>
      <c r="C10" s="227"/>
      <c r="D10" s="223"/>
      <c r="E10" s="224"/>
      <c r="F10" s="229"/>
      <c r="G10" s="226"/>
    </row>
    <row r="11" spans="1:12">
      <c r="A11" s="227"/>
      <c r="B11" s="230"/>
      <c r="C11" s="230"/>
      <c r="D11" s="223"/>
      <c r="E11" s="224"/>
      <c r="F11" s="229"/>
      <c r="G11" s="226"/>
    </row>
    <row r="12" spans="1:12">
      <c r="A12" s="227"/>
      <c r="B12" s="230"/>
      <c r="C12" s="230"/>
      <c r="D12" s="223"/>
      <c r="E12" s="224"/>
      <c r="F12" s="229"/>
      <c r="G12" s="226"/>
    </row>
    <row r="13" spans="1:12">
      <c r="A13" s="227"/>
      <c r="B13" s="230"/>
      <c r="C13" s="230"/>
      <c r="D13" s="223"/>
      <c r="E13" s="224"/>
      <c r="F13" s="229"/>
      <c r="G13" s="226"/>
    </row>
    <row r="14" spans="1:12">
      <c r="A14" s="227"/>
      <c r="B14" s="230"/>
      <c r="C14" s="230"/>
      <c r="D14" s="223"/>
      <c r="E14" s="224"/>
      <c r="F14" s="229"/>
      <c r="G14" s="226"/>
    </row>
    <row r="15" spans="1:12">
      <c r="A15" s="227"/>
      <c r="B15" s="230"/>
      <c r="C15" s="230"/>
      <c r="D15" s="223"/>
      <c r="E15" s="224"/>
      <c r="F15" s="229"/>
      <c r="G15" s="226"/>
    </row>
    <row r="16" spans="1:12">
      <c r="A16" s="227"/>
      <c r="B16" s="230"/>
      <c r="C16" s="230"/>
      <c r="D16" s="223"/>
      <c r="E16" s="224"/>
      <c r="F16" s="229"/>
      <c r="G16" s="226"/>
    </row>
    <row r="17" spans="1:7">
      <c r="A17" s="227"/>
      <c r="B17" s="230"/>
      <c r="C17" s="230"/>
      <c r="D17" s="223"/>
      <c r="E17" s="224"/>
      <c r="F17" s="229"/>
      <c r="G17" s="226"/>
    </row>
    <row r="18" spans="1:7">
      <c r="A18" s="227"/>
      <c r="B18" s="230"/>
      <c r="C18" s="230"/>
      <c r="D18" s="223"/>
      <c r="E18" s="224"/>
      <c r="F18" s="229"/>
      <c r="G18" s="226"/>
    </row>
    <row r="19" spans="1:7">
      <c r="A19" s="227"/>
      <c r="B19" s="230"/>
      <c r="C19" s="230"/>
      <c r="D19" s="223"/>
      <c r="E19" s="224"/>
      <c r="F19" s="229"/>
      <c r="G19" s="226"/>
    </row>
    <row r="20" spans="1:7">
      <c r="A20" s="227"/>
      <c r="B20" s="230"/>
      <c r="C20" s="230"/>
      <c r="D20" s="223"/>
      <c r="E20" s="224"/>
      <c r="F20" s="229"/>
      <c r="G20" s="226"/>
    </row>
    <row r="21" spans="1:7">
      <c r="A21" s="227"/>
      <c r="B21" s="230"/>
      <c r="C21" s="230"/>
      <c r="D21" s="223"/>
      <c r="E21" s="224"/>
      <c r="F21" s="229"/>
      <c r="G21" s="226"/>
    </row>
    <row r="22" spans="1:7">
      <c r="A22" s="227"/>
      <c r="B22" s="230"/>
      <c r="C22" s="230"/>
      <c r="D22" s="223"/>
      <c r="E22" s="224"/>
      <c r="F22" s="229"/>
      <c r="G22" s="226"/>
    </row>
    <row r="23" spans="1:7">
      <c r="A23" s="227"/>
      <c r="B23" s="230"/>
      <c r="C23" s="230"/>
      <c r="D23" s="223"/>
      <c r="E23" s="224"/>
      <c r="F23" s="229"/>
      <c r="G23" s="226"/>
    </row>
    <row r="24" spans="1:7">
      <c r="A24" s="227"/>
      <c r="B24" s="231"/>
      <c r="C24" s="231"/>
      <c r="D24" s="223"/>
      <c r="E24" s="224"/>
      <c r="F24" s="229"/>
      <c r="G24" s="226"/>
    </row>
    <row r="25" spans="1:7">
      <c r="A25" s="227"/>
      <c r="B25" s="230"/>
      <c r="C25" s="230"/>
      <c r="D25" s="223"/>
      <c r="E25" s="224"/>
      <c r="F25" s="229"/>
      <c r="G25" s="226"/>
    </row>
    <row r="26" spans="1:7">
      <c r="A26" s="219"/>
      <c r="B26" s="232"/>
      <c r="C26" s="232"/>
      <c r="D26" s="233"/>
      <c r="E26" s="224"/>
      <c r="F26" s="225"/>
      <c r="G26" s="226"/>
    </row>
    <row r="27" spans="1:7">
      <c r="A27" s="219"/>
      <c r="B27" s="232"/>
      <c r="C27" s="232"/>
      <c r="D27" s="233"/>
      <c r="E27" s="224"/>
      <c r="F27" s="225"/>
      <c r="G27" s="226"/>
    </row>
    <row r="28" spans="1:7">
      <c r="A28" s="219"/>
      <c r="B28" s="234"/>
      <c r="C28" s="234"/>
      <c r="D28" s="223"/>
      <c r="E28" s="224"/>
      <c r="F28" s="225"/>
      <c r="G28" s="226"/>
    </row>
    <row r="29" spans="1:7">
      <c r="A29" s="219"/>
      <c r="B29" s="235"/>
      <c r="C29" s="235"/>
      <c r="D29" s="223"/>
      <c r="E29" s="224"/>
      <c r="F29" s="225"/>
      <c r="G29" s="226"/>
    </row>
    <row r="30" spans="1:7">
      <c r="A30" s="227"/>
      <c r="B30" s="236"/>
      <c r="C30" s="236"/>
      <c r="D30" s="223"/>
      <c r="E30" s="224"/>
      <c r="F30" s="229"/>
      <c r="G30" s="226"/>
    </row>
    <row r="31" spans="1:7">
      <c r="A31" s="227"/>
      <c r="B31" s="236"/>
      <c r="C31" s="236"/>
      <c r="D31" s="223"/>
      <c r="E31" s="224"/>
      <c r="F31" s="229"/>
      <c r="G31" s="226"/>
    </row>
    <row r="32" spans="1:7">
      <c r="A32" s="219"/>
      <c r="B32" s="235"/>
      <c r="C32" s="235"/>
      <c r="D32" s="223"/>
      <c r="E32" s="224"/>
      <c r="F32" s="225"/>
      <c r="G32" s="237"/>
    </row>
    <row r="33" spans="1:7">
      <c r="A33" s="238"/>
      <c r="B33" s="239"/>
      <c r="C33" s="239"/>
      <c r="D33" s="240"/>
      <c r="E33" s="241"/>
      <c r="F33" s="242"/>
      <c r="G33" s="243"/>
    </row>
    <row r="34" spans="1:7">
      <c r="A34" s="238"/>
      <c r="B34" s="239"/>
      <c r="C34" s="239"/>
      <c r="D34" s="240"/>
      <c r="E34" s="241"/>
      <c r="F34" s="242"/>
      <c r="G34" s="243"/>
    </row>
    <row r="35" spans="1:7">
      <c r="A35" s="238"/>
      <c r="B35" s="239"/>
      <c r="C35" s="239"/>
      <c r="D35" s="240"/>
      <c r="E35" s="241"/>
      <c r="F35" s="242"/>
      <c r="G35" s="243"/>
    </row>
    <row r="36" spans="1:7">
      <c r="A36" s="238"/>
      <c r="B36" s="239"/>
      <c r="C36" s="239"/>
      <c r="D36" s="240"/>
      <c r="E36" s="241"/>
      <c r="F36" s="242"/>
      <c r="G36" s="243"/>
    </row>
    <row r="37" spans="1:7">
      <c r="A37" s="238"/>
      <c r="B37" s="239"/>
      <c r="C37" s="239"/>
      <c r="D37" s="240"/>
      <c r="E37" s="241"/>
      <c r="F37" s="242"/>
      <c r="G37" s="243"/>
    </row>
    <row r="38" spans="1:7">
      <c r="A38" s="219"/>
      <c r="B38" s="235"/>
      <c r="C38" s="235"/>
      <c r="D38" s="244"/>
      <c r="E38" s="245"/>
      <c r="F38" s="225"/>
      <c r="G38" s="237"/>
    </row>
    <row r="39" spans="1:7">
      <c r="A39" s="235"/>
      <c r="B39" s="235"/>
      <c r="C39" s="235"/>
      <c r="D39" s="246"/>
      <c r="E39" s="245"/>
      <c r="F39" s="235"/>
      <c r="G39" s="237"/>
    </row>
    <row r="40" spans="1:7">
      <c r="A40" s="235"/>
      <c r="B40" s="235"/>
      <c r="C40" s="235"/>
      <c r="D40" s="246"/>
      <c r="E40" s="245"/>
      <c r="F40" s="235"/>
      <c r="G40" s="237"/>
    </row>
    <row r="41" spans="1:7">
      <c r="A41" s="235"/>
      <c r="B41" s="247"/>
      <c r="C41" s="247"/>
      <c r="D41" s="246"/>
      <c r="E41" s="245"/>
      <c r="F41" s="235"/>
      <c r="G41" s="237"/>
    </row>
    <row r="42" spans="1:7">
      <c r="A42" s="248"/>
      <c r="B42" s="249" t="s">
        <v>918</v>
      </c>
      <c r="C42" s="250"/>
      <c r="D42" s="251"/>
      <c r="E42" s="252"/>
      <c r="F42" s="253"/>
      <c r="G42" s="254">
        <f>SUM(G7:G41)</f>
        <v>71340</v>
      </c>
    </row>
  </sheetData>
  <mergeCells count="5">
    <mergeCell ref="A1:G1"/>
    <mergeCell ref="A2:G2"/>
    <mergeCell ref="A3:G3"/>
    <mergeCell ref="A4:G4"/>
    <mergeCell ref="A5:B5"/>
  </mergeCells>
  <phoneticPr fontId="3" type="noConversion"/>
  <printOptions horizontalCentered="1"/>
  <pageMargins left="0.11811023622047245" right="0.11811023622047245" top="0.55118110236220474" bottom="0.55118110236220474" header="0.31496062992125984" footer="0.31496062992125984"/>
  <pageSetup paperSize="9" fitToHeight="0" orientation="portrait" r:id="rId1"/>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C278B-4A1E-4D7F-BF36-DCD548934095}">
  <dimension ref="A1:D41"/>
  <sheetViews>
    <sheetView workbookViewId="0">
      <selection activeCell="M26" sqref="M26"/>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1363</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87135</v>
      </c>
      <c r="B7" s="182">
        <v>88121</v>
      </c>
      <c r="C7" s="204" t="s">
        <v>1362</v>
      </c>
      <c r="D7" s="203">
        <v>87370</v>
      </c>
    </row>
    <row r="8" spans="1:4">
      <c r="A8" s="202">
        <v>87135</v>
      </c>
      <c r="B8" s="177">
        <v>88121</v>
      </c>
      <c r="C8" s="201" t="s">
        <v>1361</v>
      </c>
      <c r="D8" s="200">
        <v>87370</v>
      </c>
    </row>
    <row r="9" spans="1:4">
      <c r="A9" s="199">
        <v>0</v>
      </c>
      <c r="B9" s="172">
        <v>150</v>
      </c>
      <c r="C9" s="174" t="s">
        <v>513</v>
      </c>
      <c r="D9" s="198">
        <v>150</v>
      </c>
    </row>
    <row r="10" spans="1:4">
      <c r="A10" s="199">
        <v>0</v>
      </c>
      <c r="B10" s="172">
        <v>150</v>
      </c>
      <c r="C10" s="174" t="s">
        <v>512</v>
      </c>
      <c r="D10" s="198">
        <v>150</v>
      </c>
    </row>
    <row r="11" spans="1:4">
      <c r="A11" s="199">
        <v>13280</v>
      </c>
      <c r="B11" s="172">
        <v>20685</v>
      </c>
      <c r="C11" s="174" t="s">
        <v>481</v>
      </c>
      <c r="D11" s="198">
        <v>20349</v>
      </c>
    </row>
    <row r="12" spans="1:4">
      <c r="A12" s="199">
        <v>36</v>
      </c>
      <c r="B12" s="172">
        <v>0</v>
      </c>
      <c r="C12" s="174" t="s">
        <v>500</v>
      </c>
      <c r="D12" s="198">
        <v>0</v>
      </c>
    </row>
    <row r="13" spans="1:4">
      <c r="A13" s="199">
        <v>31</v>
      </c>
      <c r="B13" s="172">
        <v>18</v>
      </c>
      <c r="C13" s="174" t="s">
        <v>499</v>
      </c>
      <c r="D13" s="198">
        <v>18</v>
      </c>
    </row>
    <row r="14" spans="1:4">
      <c r="A14" s="199">
        <v>0</v>
      </c>
      <c r="B14" s="172">
        <v>34</v>
      </c>
      <c r="C14" s="174" t="s">
        <v>480</v>
      </c>
      <c r="D14" s="198">
        <v>34</v>
      </c>
    </row>
    <row r="15" spans="1:4">
      <c r="A15" s="199">
        <v>8</v>
      </c>
      <c r="B15" s="172">
        <v>20</v>
      </c>
      <c r="C15" s="174" t="s">
        <v>502</v>
      </c>
      <c r="D15" s="198">
        <v>30</v>
      </c>
    </row>
    <row r="16" spans="1:4">
      <c r="A16" s="199">
        <v>389</v>
      </c>
      <c r="B16" s="172">
        <v>7276</v>
      </c>
      <c r="C16" s="174" t="s">
        <v>498</v>
      </c>
      <c r="D16" s="198">
        <v>7226</v>
      </c>
    </row>
    <row r="17" spans="1:4">
      <c r="A17" s="199">
        <v>716</v>
      </c>
      <c r="B17" s="172">
        <v>1100</v>
      </c>
      <c r="C17" s="174" t="s">
        <v>497</v>
      </c>
      <c r="D17" s="198">
        <v>1200</v>
      </c>
    </row>
    <row r="18" spans="1:4">
      <c r="A18" s="199">
        <v>10233</v>
      </c>
      <c r="B18" s="172">
        <v>11577</v>
      </c>
      <c r="C18" s="174" t="s">
        <v>496</v>
      </c>
      <c r="D18" s="198">
        <v>11677</v>
      </c>
    </row>
    <row r="19" spans="1:4">
      <c r="A19" s="199">
        <v>1867</v>
      </c>
      <c r="B19" s="172">
        <v>660</v>
      </c>
      <c r="C19" s="174" t="s">
        <v>479</v>
      </c>
      <c r="D19" s="198">
        <v>164</v>
      </c>
    </row>
    <row r="20" spans="1:4">
      <c r="A20" s="199">
        <v>1</v>
      </c>
      <c r="B20" s="172">
        <v>594</v>
      </c>
      <c r="C20" s="174" t="s">
        <v>478</v>
      </c>
      <c r="D20" s="198">
        <v>520</v>
      </c>
    </row>
    <row r="21" spans="1:4">
      <c r="A21" s="199">
        <v>0</v>
      </c>
      <c r="B21" s="172">
        <v>100</v>
      </c>
      <c r="C21" s="174" t="s">
        <v>494</v>
      </c>
      <c r="D21" s="198">
        <v>100</v>
      </c>
    </row>
    <row r="22" spans="1:4">
      <c r="A22" s="199">
        <v>1</v>
      </c>
      <c r="B22" s="172">
        <v>494</v>
      </c>
      <c r="C22" s="174" t="s">
        <v>477</v>
      </c>
      <c r="D22" s="198">
        <v>420</v>
      </c>
    </row>
    <row r="23" spans="1:4">
      <c r="A23" s="199">
        <v>0</v>
      </c>
      <c r="B23" s="172">
        <v>83</v>
      </c>
      <c r="C23" s="174" t="s">
        <v>493</v>
      </c>
      <c r="D23" s="198">
        <v>83</v>
      </c>
    </row>
    <row r="24" spans="1:4">
      <c r="A24" s="199">
        <v>0</v>
      </c>
      <c r="B24" s="172">
        <v>20</v>
      </c>
      <c r="C24" s="174" t="s">
        <v>516</v>
      </c>
      <c r="D24" s="198">
        <v>20</v>
      </c>
    </row>
    <row r="25" spans="1:4">
      <c r="A25" s="199">
        <v>0</v>
      </c>
      <c r="B25" s="172">
        <v>38</v>
      </c>
      <c r="C25" s="174" t="s">
        <v>492</v>
      </c>
      <c r="D25" s="198">
        <v>38</v>
      </c>
    </row>
    <row r="26" spans="1:4">
      <c r="A26" s="199">
        <v>0</v>
      </c>
      <c r="B26" s="172">
        <v>25</v>
      </c>
      <c r="C26" s="174" t="s">
        <v>505</v>
      </c>
      <c r="D26" s="198">
        <v>25</v>
      </c>
    </row>
    <row r="27" spans="1:4">
      <c r="A27" s="199">
        <v>43422</v>
      </c>
      <c r="B27" s="172">
        <v>44534</v>
      </c>
      <c r="C27" s="174" t="s">
        <v>476</v>
      </c>
      <c r="D27" s="198">
        <v>43205</v>
      </c>
    </row>
    <row r="28" spans="1:4">
      <c r="A28" s="199">
        <v>43278</v>
      </c>
      <c r="B28" s="172">
        <v>43312</v>
      </c>
      <c r="C28" s="174" t="s">
        <v>475</v>
      </c>
      <c r="D28" s="198">
        <v>43205</v>
      </c>
    </row>
    <row r="29" spans="1:4">
      <c r="A29" s="199">
        <v>144</v>
      </c>
      <c r="B29" s="172">
        <v>1222</v>
      </c>
      <c r="C29" s="174" t="s">
        <v>474</v>
      </c>
      <c r="D29" s="198">
        <v>0</v>
      </c>
    </row>
    <row r="30" spans="1:4">
      <c r="A30" s="199">
        <v>13273</v>
      </c>
      <c r="B30" s="172">
        <v>21925</v>
      </c>
      <c r="C30" s="174" t="s">
        <v>473</v>
      </c>
      <c r="D30" s="198">
        <v>23013</v>
      </c>
    </row>
    <row r="31" spans="1:4">
      <c r="A31" s="199">
        <v>10225</v>
      </c>
      <c r="B31" s="172">
        <v>18462</v>
      </c>
      <c r="C31" s="174" t="s">
        <v>524</v>
      </c>
      <c r="D31" s="198">
        <v>19350</v>
      </c>
    </row>
    <row r="32" spans="1:4">
      <c r="A32" s="199">
        <v>3047</v>
      </c>
      <c r="B32" s="172">
        <v>3286</v>
      </c>
      <c r="C32" s="174" t="s">
        <v>523</v>
      </c>
      <c r="D32" s="198">
        <v>3486</v>
      </c>
    </row>
    <row r="33" spans="1:4">
      <c r="A33" s="199">
        <v>0</v>
      </c>
      <c r="B33" s="172">
        <v>177</v>
      </c>
      <c r="C33" s="174" t="s">
        <v>504</v>
      </c>
      <c r="D33" s="198">
        <v>177</v>
      </c>
    </row>
    <row r="34" spans="1:4">
      <c r="A34" s="199">
        <v>1</v>
      </c>
      <c r="B34" s="172">
        <v>0</v>
      </c>
      <c r="C34" s="174" t="s">
        <v>472</v>
      </c>
      <c r="D34" s="198">
        <v>0</v>
      </c>
    </row>
    <row r="35" spans="1:4" ht="33">
      <c r="A35" s="199">
        <v>12</v>
      </c>
      <c r="B35" s="172">
        <v>50</v>
      </c>
      <c r="C35" s="174" t="s">
        <v>471</v>
      </c>
      <c r="D35" s="198">
        <v>50</v>
      </c>
    </row>
    <row r="36" spans="1:4">
      <c r="A36" s="199">
        <v>0</v>
      </c>
      <c r="B36" s="172">
        <v>30</v>
      </c>
      <c r="C36" s="174" t="s">
        <v>470</v>
      </c>
      <c r="D36" s="198">
        <v>30</v>
      </c>
    </row>
    <row r="37" spans="1:4">
      <c r="A37" s="199">
        <v>12</v>
      </c>
      <c r="B37" s="172">
        <v>0</v>
      </c>
      <c r="C37" s="174" t="s">
        <v>491</v>
      </c>
      <c r="D37" s="198">
        <v>0</v>
      </c>
    </row>
    <row r="38" spans="1:4" ht="33">
      <c r="A38" s="199">
        <v>0</v>
      </c>
      <c r="B38" s="172">
        <v>10</v>
      </c>
      <c r="C38" s="174" t="s">
        <v>518</v>
      </c>
      <c r="D38" s="198">
        <v>10</v>
      </c>
    </row>
    <row r="39" spans="1:4">
      <c r="A39" s="199">
        <v>0</v>
      </c>
      <c r="B39" s="172">
        <v>10</v>
      </c>
      <c r="C39" s="174" t="s">
        <v>1194</v>
      </c>
      <c r="D39" s="198">
        <v>10</v>
      </c>
    </row>
    <row r="40" spans="1:4">
      <c r="A40" s="199">
        <v>17145</v>
      </c>
      <c r="B40" s="172">
        <v>100</v>
      </c>
      <c r="C40" s="174" t="s">
        <v>350</v>
      </c>
      <c r="D40" s="198">
        <v>0</v>
      </c>
    </row>
    <row r="41" spans="1:4" ht="17.25" thickBot="1">
      <c r="A41" s="197">
        <v>17145</v>
      </c>
      <c r="B41" s="167">
        <v>100</v>
      </c>
      <c r="C41" s="169" t="s">
        <v>515</v>
      </c>
      <c r="D41" s="196">
        <v>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1AD48-B576-4B52-A54F-B3F35DAF62BD}">
  <dimension ref="A1:B22"/>
  <sheetViews>
    <sheetView topLeftCell="A16" workbookViewId="0">
      <selection activeCell="G17" sqref="G17"/>
    </sheetView>
  </sheetViews>
  <sheetFormatPr defaultRowHeight="16.5"/>
  <cols>
    <col min="1" max="1" width="20.375" customWidth="1"/>
    <col min="2" max="2" width="60.5" customWidth="1"/>
  </cols>
  <sheetData>
    <row r="1" spans="1:2" ht="21">
      <c r="A1" s="810" t="s">
        <v>282</v>
      </c>
      <c r="B1" s="810"/>
    </row>
    <row r="2" spans="1:2" ht="21">
      <c r="A2" s="810" t="s">
        <v>281</v>
      </c>
      <c r="B2" s="810"/>
    </row>
    <row r="3" spans="1:2" ht="21">
      <c r="A3" s="811" t="s">
        <v>1388</v>
      </c>
      <c r="B3" s="811"/>
    </row>
    <row r="4" spans="1:2" ht="17.25" thickBot="1">
      <c r="A4" s="812" t="s">
        <v>172</v>
      </c>
      <c r="B4" s="812"/>
    </row>
    <row r="5" spans="1:2" ht="17.25" thickBot="1">
      <c r="A5" s="813" t="s">
        <v>549</v>
      </c>
      <c r="B5" s="814"/>
    </row>
    <row r="6" spans="1:2">
      <c r="A6" s="185" t="s">
        <v>1387</v>
      </c>
      <c r="B6" s="211"/>
    </row>
    <row r="7" spans="1:2" ht="33">
      <c r="A7" s="208" t="s">
        <v>1386</v>
      </c>
      <c r="B7" s="209"/>
    </row>
    <row r="8" spans="1:2" ht="33">
      <c r="A8" s="208" t="s">
        <v>1385</v>
      </c>
      <c r="B8" s="171" t="s">
        <v>1384</v>
      </c>
    </row>
    <row r="9" spans="1:2" ht="33">
      <c r="A9" s="208" t="s">
        <v>1383</v>
      </c>
      <c r="B9" s="171" t="s">
        <v>1382</v>
      </c>
    </row>
    <row r="10" spans="1:2" ht="33">
      <c r="A10" s="208" t="s">
        <v>1381</v>
      </c>
      <c r="B10" s="171" t="s">
        <v>1380</v>
      </c>
    </row>
    <row r="11" spans="1:2" ht="33">
      <c r="A11" s="208" t="s">
        <v>1379</v>
      </c>
      <c r="B11" s="171" t="s">
        <v>1378</v>
      </c>
    </row>
    <row r="12" spans="1:2" ht="66">
      <c r="A12" s="208" t="s">
        <v>1377</v>
      </c>
      <c r="B12" s="171" t="s">
        <v>1376</v>
      </c>
    </row>
    <row r="13" spans="1:2" ht="49.5">
      <c r="A13" s="208" t="s">
        <v>1375</v>
      </c>
      <c r="B13" s="171" t="s">
        <v>1374</v>
      </c>
    </row>
    <row r="14" spans="1:2" ht="33">
      <c r="A14" s="208" t="s">
        <v>1373</v>
      </c>
      <c r="B14" s="209"/>
    </row>
    <row r="15" spans="1:2" ht="82.5">
      <c r="A15" s="208" t="s">
        <v>1372</v>
      </c>
      <c r="B15" s="171" t="s">
        <v>1371</v>
      </c>
    </row>
    <row r="16" spans="1:2" ht="33">
      <c r="A16" s="208" t="s">
        <v>1370</v>
      </c>
      <c r="B16" s="209"/>
    </row>
    <row r="17" spans="1:2" ht="165">
      <c r="A17" s="208" t="s">
        <v>1369</v>
      </c>
      <c r="B17" s="171" t="s">
        <v>2940</v>
      </c>
    </row>
    <row r="18" spans="1:2" ht="33">
      <c r="A18" s="208" t="s">
        <v>1368</v>
      </c>
      <c r="B18" s="209"/>
    </row>
    <row r="19" spans="1:2" ht="33">
      <c r="A19" s="208" t="s">
        <v>1367</v>
      </c>
      <c r="B19" s="171" t="s">
        <v>1366</v>
      </c>
    </row>
    <row r="20" spans="1:2" ht="33">
      <c r="A20" s="208" t="s">
        <v>1365</v>
      </c>
      <c r="B20" s="171" t="s">
        <v>1364</v>
      </c>
    </row>
    <row r="21" spans="1:2" ht="17.25" thickBot="1">
      <c r="A21" s="207"/>
      <c r="B21" s="206"/>
    </row>
    <row r="22" spans="1:2">
      <c r="A22" s="797"/>
      <c r="B22" s="797"/>
    </row>
  </sheetData>
  <mergeCells count="6">
    <mergeCell ref="A22:B22"/>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CD784-B0E1-4BBA-80B7-77AE23C90170}">
  <dimension ref="A1:B31"/>
  <sheetViews>
    <sheetView topLeftCell="A40" workbookViewId="0">
      <selection activeCell="H25" sqref="H25"/>
    </sheetView>
  </sheetViews>
  <sheetFormatPr defaultRowHeight="16.5"/>
  <cols>
    <col min="1" max="1" width="19.5" customWidth="1"/>
    <col min="2" max="2" width="59.75" customWidth="1"/>
  </cols>
  <sheetData>
    <row r="1" spans="1:2" ht="21">
      <c r="A1" s="810" t="s">
        <v>282</v>
      </c>
      <c r="B1" s="810"/>
    </row>
    <row r="2" spans="1:2" ht="21">
      <c r="A2" s="810" t="s">
        <v>281</v>
      </c>
      <c r="B2" s="810"/>
    </row>
    <row r="3" spans="1:2" ht="21">
      <c r="A3" s="811" t="s">
        <v>1388</v>
      </c>
      <c r="B3" s="811"/>
    </row>
    <row r="4" spans="1:2" ht="17.25" thickBot="1">
      <c r="A4" s="812" t="s">
        <v>172</v>
      </c>
      <c r="B4" s="812"/>
    </row>
    <row r="5" spans="1:2" ht="17.25" thickBot="1">
      <c r="A5" s="813" t="s">
        <v>549</v>
      </c>
      <c r="B5" s="814"/>
    </row>
    <row r="6" spans="1:2">
      <c r="A6" s="185" t="s">
        <v>176</v>
      </c>
      <c r="B6" s="211"/>
    </row>
    <row r="7" spans="1:2" ht="47.25" customHeight="1">
      <c r="A7" s="180" t="s">
        <v>1387</v>
      </c>
      <c r="B7" s="210"/>
    </row>
    <row r="8" spans="1:2" ht="53.25" customHeight="1">
      <c r="A8" s="208" t="s">
        <v>1418</v>
      </c>
      <c r="B8" s="209"/>
    </row>
    <row r="9" spans="1:2" ht="66.75" customHeight="1">
      <c r="A9" s="208" t="s">
        <v>1417</v>
      </c>
      <c r="B9" s="171" t="s">
        <v>1416</v>
      </c>
    </row>
    <row r="10" spans="1:2" ht="33" customHeight="1">
      <c r="A10" s="208" t="s">
        <v>1386</v>
      </c>
      <c r="B10" s="209"/>
    </row>
    <row r="11" spans="1:2" ht="60" customHeight="1">
      <c r="A11" s="208" t="s">
        <v>1415</v>
      </c>
      <c r="B11" s="171" t="s">
        <v>1414</v>
      </c>
    </row>
    <row r="12" spans="1:2" ht="71.25" customHeight="1">
      <c r="A12" s="208" t="s">
        <v>1413</v>
      </c>
      <c r="B12" s="171" t="s">
        <v>1412</v>
      </c>
    </row>
    <row r="13" spans="1:2" ht="75" customHeight="1">
      <c r="A13" s="208" t="s">
        <v>1381</v>
      </c>
      <c r="B13" s="171" t="s">
        <v>1411</v>
      </c>
    </row>
    <row r="14" spans="1:2" ht="83.25" customHeight="1">
      <c r="A14" s="208" t="s">
        <v>1377</v>
      </c>
      <c r="B14" s="171" t="s">
        <v>1410</v>
      </c>
    </row>
    <row r="15" spans="1:2" ht="72" customHeight="1">
      <c r="A15" s="208" t="s">
        <v>1375</v>
      </c>
      <c r="B15" s="171" t="s">
        <v>1409</v>
      </c>
    </row>
    <row r="16" spans="1:2" ht="33.75" customHeight="1">
      <c r="A16" s="208" t="s">
        <v>1373</v>
      </c>
      <c r="B16" s="209"/>
    </row>
    <row r="17" spans="1:2" ht="83.25" customHeight="1">
      <c r="A17" s="208" t="s">
        <v>1408</v>
      </c>
      <c r="B17" s="171" t="s">
        <v>1407</v>
      </c>
    </row>
    <row r="18" spans="1:2" ht="96" customHeight="1">
      <c r="A18" s="208" t="s">
        <v>1372</v>
      </c>
      <c r="B18" s="171" t="s">
        <v>1406</v>
      </c>
    </row>
    <row r="19" spans="1:2" ht="41.25" customHeight="1">
      <c r="A19" s="208" t="s">
        <v>1405</v>
      </c>
      <c r="B19" s="209"/>
    </row>
    <row r="20" spans="1:2" ht="69" customHeight="1">
      <c r="A20" s="208" t="s">
        <v>1404</v>
      </c>
      <c r="B20" s="171" t="s">
        <v>1403</v>
      </c>
    </row>
    <row r="21" spans="1:2" ht="64.5" customHeight="1">
      <c r="A21" s="208" t="s">
        <v>1402</v>
      </c>
      <c r="B21" s="171" t="s">
        <v>1401</v>
      </c>
    </row>
    <row r="22" spans="1:2" ht="73.5" customHeight="1">
      <c r="A22" s="208" t="s">
        <v>1400</v>
      </c>
      <c r="B22" s="171" t="s">
        <v>1399</v>
      </c>
    </row>
    <row r="23" spans="1:2" ht="44.25" customHeight="1">
      <c r="A23" s="208" t="s">
        <v>1368</v>
      </c>
      <c r="B23" s="209"/>
    </row>
    <row r="24" spans="1:2" ht="75.75" customHeight="1">
      <c r="A24" s="208" t="s">
        <v>1365</v>
      </c>
      <c r="B24" s="171" t="s">
        <v>1398</v>
      </c>
    </row>
    <row r="25" spans="1:2" ht="51.75" customHeight="1">
      <c r="A25" s="208" t="s">
        <v>1397</v>
      </c>
      <c r="B25" s="171" t="s">
        <v>1396</v>
      </c>
    </row>
    <row r="26" spans="1:2" ht="75.75" customHeight="1">
      <c r="A26" s="208" t="s">
        <v>1395</v>
      </c>
      <c r="B26" s="209"/>
    </row>
    <row r="27" spans="1:2" ht="50.25" customHeight="1">
      <c r="A27" s="208" t="s">
        <v>1394</v>
      </c>
      <c r="B27" s="171" t="s">
        <v>1393</v>
      </c>
    </row>
    <row r="28" spans="1:2" ht="60.75" customHeight="1">
      <c r="A28" s="208" t="s">
        <v>1392</v>
      </c>
      <c r="B28" s="171" t="s">
        <v>1391</v>
      </c>
    </row>
    <row r="29" spans="1:2" ht="56.25" customHeight="1">
      <c r="A29" s="208" t="s">
        <v>1390</v>
      </c>
      <c r="B29" s="171" t="s">
        <v>1389</v>
      </c>
    </row>
    <row r="30" spans="1:2" ht="17.25" thickBot="1">
      <c r="A30" s="207"/>
      <c r="B30" s="206"/>
    </row>
    <row r="31" spans="1:2">
      <c r="A31" s="797"/>
      <c r="B31" s="797"/>
    </row>
  </sheetData>
  <mergeCells count="6">
    <mergeCell ref="A31:B31"/>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BEE2A-0EE5-480D-B58F-AEE7F302BEC1}">
  <dimension ref="A1:D286"/>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487</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384</v>
      </c>
      <c r="D7" s="203">
        <v>0</v>
      </c>
    </row>
    <row r="8" spans="1:4">
      <c r="A8" s="202">
        <v>2004786</v>
      </c>
      <c r="B8" s="177">
        <v>2228944</v>
      </c>
      <c r="C8" s="201" t="s">
        <v>533</v>
      </c>
      <c r="D8" s="200">
        <v>2298505</v>
      </c>
    </row>
    <row r="9" spans="1:4">
      <c r="A9" s="202">
        <v>810750</v>
      </c>
      <c r="B9" s="177">
        <v>1059047</v>
      </c>
      <c r="C9" s="201" t="s">
        <v>526</v>
      </c>
      <c r="D9" s="200">
        <v>1220205</v>
      </c>
    </row>
    <row r="10" spans="1:4">
      <c r="A10" s="199">
        <v>632433</v>
      </c>
      <c r="B10" s="172">
        <v>808376</v>
      </c>
      <c r="C10" s="174" t="s">
        <v>532</v>
      </c>
      <c r="D10" s="198">
        <v>958404</v>
      </c>
    </row>
    <row r="11" spans="1:4">
      <c r="A11" s="199">
        <v>426145</v>
      </c>
      <c r="B11" s="172">
        <v>557835</v>
      </c>
      <c r="C11" s="174" t="s">
        <v>481</v>
      </c>
      <c r="D11" s="198">
        <v>663481</v>
      </c>
    </row>
    <row r="12" spans="1:4">
      <c r="A12" s="199">
        <v>66970</v>
      </c>
      <c r="B12" s="172">
        <v>85958</v>
      </c>
      <c r="C12" s="174" t="s">
        <v>500</v>
      </c>
      <c r="D12" s="198">
        <v>98149</v>
      </c>
    </row>
    <row r="13" spans="1:4">
      <c r="A13" s="199">
        <v>46</v>
      </c>
      <c r="B13" s="172">
        <v>183</v>
      </c>
      <c r="C13" s="174" t="s">
        <v>499</v>
      </c>
      <c r="D13" s="198">
        <v>183</v>
      </c>
    </row>
    <row r="14" spans="1:4">
      <c r="A14" s="199">
        <v>0</v>
      </c>
      <c r="B14" s="172">
        <v>52</v>
      </c>
      <c r="C14" s="174" t="s">
        <v>502</v>
      </c>
      <c r="D14" s="198">
        <v>52</v>
      </c>
    </row>
    <row r="15" spans="1:4">
      <c r="A15" s="199">
        <v>0</v>
      </c>
      <c r="B15" s="172">
        <v>330</v>
      </c>
      <c r="C15" s="174" t="s">
        <v>498</v>
      </c>
      <c r="D15" s="198">
        <v>330</v>
      </c>
    </row>
    <row r="16" spans="1:4">
      <c r="A16" s="199">
        <v>4651</v>
      </c>
      <c r="B16" s="172">
        <v>5000</v>
      </c>
      <c r="C16" s="174" t="s">
        <v>497</v>
      </c>
      <c r="D16" s="198">
        <v>5611</v>
      </c>
    </row>
    <row r="17" spans="1:4">
      <c r="A17" s="199">
        <v>354303</v>
      </c>
      <c r="B17" s="172">
        <v>466066</v>
      </c>
      <c r="C17" s="174" t="s">
        <v>479</v>
      </c>
      <c r="D17" s="198">
        <v>558910</v>
      </c>
    </row>
    <row r="18" spans="1:4">
      <c r="A18" s="199">
        <v>174</v>
      </c>
      <c r="B18" s="172">
        <v>246</v>
      </c>
      <c r="C18" s="174" t="s">
        <v>495</v>
      </c>
      <c r="D18" s="198">
        <v>246</v>
      </c>
    </row>
    <row r="19" spans="1:4">
      <c r="A19" s="199">
        <v>0</v>
      </c>
      <c r="B19" s="172">
        <v>556</v>
      </c>
      <c r="C19" s="174" t="s">
        <v>478</v>
      </c>
      <c r="D19" s="198">
        <v>556</v>
      </c>
    </row>
    <row r="20" spans="1:4">
      <c r="A20" s="199">
        <v>0</v>
      </c>
      <c r="B20" s="172">
        <v>456</v>
      </c>
      <c r="C20" s="174" t="s">
        <v>494</v>
      </c>
      <c r="D20" s="198">
        <v>456</v>
      </c>
    </row>
    <row r="21" spans="1:4">
      <c r="A21" s="199">
        <v>0</v>
      </c>
      <c r="B21" s="172">
        <v>100</v>
      </c>
      <c r="C21" s="174" t="s">
        <v>477</v>
      </c>
      <c r="D21" s="198">
        <v>100</v>
      </c>
    </row>
    <row r="22" spans="1:4">
      <c r="A22" s="199">
        <v>198158</v>
      </c>
      <c r="B22" s="172">
        <v>237810</v>
      </c>
      <c r="C22" s="174" t="s">
        <v>476</v>
      </c>
      <c r="D22" s="198">
        <v>280330</v>
      </c>
    </row>
    <row r="23" spans="1:4">
      <c r="A23" s="199">
        <v>198158</v>
      </c>
      <c r="B23" s="172">
        <v>237810</v>
      </c>
      <c r="C23" s="174" t="s">
        <v>475</v>
      </c>
      <c r="D23" s="198">
        <v>280330</v>
      </c>
    </row>
    <row r="24" spans="1:4">
      <c r="A24" s="199">
        <v>8066</v>
      </c>
      <c r="B24" s="172">
        <v>12155</v>
      </c>
      <c r="C24" s="174" t="s">
        <v>473</v>
      </c>
      <c r="D24" s="198">
        <v>14037</v>
      </c>
    </row>
    <row r="25" spans="1:4">
      <c r="A25" s="199">
        <v>8066</v>
      </c>
      <c r="B25" s="172">
        <v>12155</v>
      </c>
      <c r="C25" s="174" t="s">
        <v>472</v>
      </c>
      <c r="D25" s="198">
        <v>14037</v>
      </c>
    </row>
    <row r="26" spans="1:4" ht="33">
      <c r="A26" s="199">
        <v>10</v>
      </c>
      <c r="B26" s="172">
        <v>20</v>
      </c>
      <c r="C26" s="174" t="s">
        <v>471</v>
      </c>
      <c r="D26" s="198">
        <v>0</v>
      </c>
    </row>
    <row r="27" spans="1:4">
      <c r="A27" s="199">
        <v>10</v>
      </c>
      <c r="B27" s="172">
        <v>20</v>
      </c>
      <c r="C27" s="174" t="s">
        <v>529</v>
      </c>
      <c r="D27" s="198">
        <v>0</v>
      </c>
    </row>
    <row r="28" spans="1:4">
      <c r="A28" s="199">
        <v>53</v>
      </c>
      <c r="B28" s="172">
        <v>0</v>
      </c>
      <c r="C28" s="174" t="s">
        <v>489</v>
      </c>
      <c r="D28" s="198">
        <v>0</v>
      </c>
    </row>
    <row r="29" spans="1:4" ht="17.25" thickBot="1">
      <c r="A29" s="197">
        <v>53</v>
      </c>
      <c r="B29" s="167">
        <v>0</v>
      </c>
      <c r="C29" s="169" t="s">
        <v>488</v>
      </c>
      <c r="D29" s="196">
        <v>0</v>
      </c>
    </row>
    <row r="30" spans="1:4" ht="21">
      <c r="A30" s="45"/>
      <c r="B30" s="810" t="s">
        <v>282</v>
      </c>
      <c r="C30" s="810"/>
      <c r="D30" s="145"/>
    </row>
    <row r="31" spans="1:4" ht="21">
      <c r="A31" s="45"/>
      <c r="B31" s="810" t="s">
        <v>281</v>
      </c>
      <c r="C31" s="810"/>
      <c r="D31" s="145"/>
    </row>
    <row r="32" spans="1:4" ht="21">
      <c r="A32" s="45"/>
      <c r="B32" s="811" t="s">
        <v>487</v>
      </c>
      <c r="C32" s="811"/>
      <c r="D32" s="144"/>
    </row>
    <row r="33" spans="1:4" ht="17.25" thickBot="1">
      <c r="A33" s="195"/>
      <c r="B33" s="812" t="s">
        <v>486</v>
      </c>
      <c r="C33" s="812"/>
      <c r="D33" s="188" t="s">
        <v>485</v>
      </c>
    </row>
    <row r="34" spans="1:4">
      <c r="A34" s="798" t="s">
        <v>170</v>
      </c>
      <c r="B34" s="800" t="s">
        <v>167</v>
      </c>
      <c r="C34" s="800" t="s">
        <v>484</v>
      </c>
      <c r="D34" s="805" t="s">
        <v>168</v>
      </c>
    </row>
    <row r="35" spans="1:4" ht="17.25" thickBot="1">
      <c r="A35" s="807"/>
      <c r="B35" s="808"/>
      <c r="C35" s="808"/>
      <c r="D35" s="809"/>
    </row>
    <row r="36" spans="1:4">
      <c r="A36" s="205">
        <v>0</v>
      </c>
      <c r="B36" s="182">
        <v>0</v>
      </c>
      <c r="C36" s="204" t="s">
        <v>384</v>
      </c>
      <c r="D36" s="203">
        <v>0</v>
      </c>
    </row>
    <row r="37" spans="1:4">
      <c r="A37" s="202">
        <v>0</v>
      </c>
      <c r="B37" s="177">
        <v>0</v>
      </c>
      <c r="C37" s="201" t="s">
        <v>526</v>
      </c>
      <c r="D37" s="200">
        <v>0</v>
      </c>
    </row>
    <row r="38" spans="1:4">
      <c r="A38" s="199">
        <v>139607</v>
      </c>
      <c r="B38" s="172">
        <v>150370</v>
      </c>
      <c r="C38" s="174" t="s">
        <v>1419</v>
      </c>
      <c r="D38" s="198">
        <v>149653</v>
      </c>
    </row>
    <row r="39" spans="1:4">
      <c r="A39" s="199">
        <v>101989</v>
      </c>
      <c r="B39" s="172">
        <v>111732</v>
      </c>
      <c r="C39" s="174" t="s">
        <v>481</v>
      </c>
      <c r="D39" s="198">
        <v>111732</v>
      </c>
    </row>
    <row r="40" spans="1:4">
      <c r="A40" s="199">
        <v>13392</v>
      </c>
      <c r="B40" s="172">
        <v>15219</v>
      </c>
      <c r="C40" s="174" t="s">
        <v>500</v>
      </c>
      <c r="D40" s="198">
        <v>15219</v>
      </c>
    </row>
    <row r="41" spans="1:4">
      <c r="A41" s="199">
        <v>65</v>
      </c>
      <c r="B41" s="172">
        <v>15</v>
      </c>
      <c r="C41" s="174" t="s">
        <v>499</v>
      </c>
      <c r="D41" s="198">
        <v>15</v>
      </c>
    </row>
    <row r="42" spans="1:4">
      <c r="A42" s="199">
        <v>4</v>
      </c>
      <c r="B42" s="172">
        <v>0</v>
      </c>
      <c r="C42" s="174" t="s">
        <v>480</v>
      </c>
      <c r="D42" s="198">
        <v>0</v>
      </c>
    </row>
    <row r="43" spans="1:4">
      <c r="A43" s="199">
        <v>9</v>
      </c>
      <c r="B43" s="172">
        <v>87</v>
      </c>
      <c r="C43" s="174" t="s">
        <v>502</v>
      </c>
      <c r="D43" s="198">
        <v>87</v>
      </c>
    </row>
    <row r="44" spans="1:4">
      <c r="A44" s="199">
        <v>0</v>
      </c>
      <c r="B44" s="172">
        <v>700</v>
      </c>
      <c r="C44" s="174" t="s">
        <v>498</v>
      </c>
      <c r="D44" s="198">
        <v>700</v>
      </c>
    </row>
    <row r="45" spans="1:4">
      <c r="A45" s="199">
        <v>986</v>
      </c>
      <c r="B45" s="172">
        <v>960</v>
      </c>
      <c r="C45" s="174" t="s">
        <v>497</v>
      </c>
      <c r="D45" s="198">
        <v>960</v>
      </c>
    </row>
    <row r="46" spans="1:4">
      <c r="A46" s="199">
        <v>55</v>
      </c>
      <c r="B46" s="172">
        <v>0</v>
      </c>
      <c r="C46" s="174" t="s">
        <v>496</v>
      </c>
      <c r="D46" s="198">
        <v>0</v>
      </c>
    </row>
    <row r="47" spans="1:4">
      <c r="A47" s="199">
        <v>87479</v>
      </c>
      <c r="B47" s="172">
        <v>94751</v>
      </c>
      <c r="C47" s="174" t="s">
        <v>479</v>
      </c>
      <c r="D47" s="198">
        <v>94751</v>
      </c>
    </row>
    <row r="48" spans="1:4">
      <c r="A48" s="199">
        <v>2447</v>
      </c>
      <c r="B48" s="172">
        <v>1740</v>
      </c>
      <c r="C48" s="174" t="s">
        <v>478</v>
      </c>
      <c r="D48" s="198">
        <v>3090</v>
      </c>
    </row>
    <row r="49" spans="1:4">
      <c r="A49" s="199">
        <v>809</v>
      </c>
      <c r="B49" s="172">
        <v>1500</v>
      </c>
      <c r="C49" s="174" t="s">
        <v>494</v>
      </c>
      <c r="D49" s="198">
        <v>1500</v>
      </c>
    </row>
    <row r="50" spans="1:4">
      <c r="A50" s="199">
        <v>1638</v>
      </c>
      <c r="B50" s="172">
        <v>240</v>
      </c>
      <c r="C50" s="174" t="s">
        <v>477</v>
      </c>
      <c r="D50" s="198">
        <v>1590</v>
      </c>
    </row>
    <row r="51" spans="1:4">
      <c r="A51" s="199">
        <v>0</v>
      </c>
      <c r="B51" s="172">
        <v>330</v>
      </c>
      <c r="C51" s="174" t="s">
        <v>493</v>
      </c>
      <c r="D51" s="198">
        <v>330</v>
      </c>
    </row>
    <row r="52" spans="1:4">
      <c r="A52" s="199">
        <v>0</v>
      </c>
      <c r="B52" s="172">
        <v>330</v>
      </c>
      <c r="C52" s="174" t="s">
        <v>519</v>
      </c>
      <c r="D52" s="198">
        <v>330</v>
      </c>
    </row>
    <row r="53" spans="1:4">
      <c r="A53" s="199">
        <v>34302</v>
      </c>
      <c r="B53" s="172">
        <v>34726</v>
      </c>
      <c r="C53" s="174" t="s">
        <v>476</v>
      </c>
      <c r="D53" s="198">
        <v>32759</v>
      </c>
    </row>
    <row r="54" spans="1:4">
      <c r="A54" s="199">
        <v>34302</v>
      </c>
      <c r="B54" s="172">
        <v>34726</v>
      </c>
      <c r="C54" s="174" t="s">
        <v>475</v>
      </c>
      <c r="D54" s="198">
        <v>32759</v>
      </c>
    </row>
    <row r="55" spans="1:4">
      <c r="A55" s="199">
        <v>868</v>
      </c>
      <c r="B55" s="172">
        <v>1742</v>
      </c>
      <c r="C55" s="174" t="s">
        <v>473</v>
      </c>
      <c r="D55" s="198">
        <v>1742</v>
      </c>
    </row>
    <row r="56" spans="1:4">
      <c r="A56" s="199">
        <v>545</v>
      </c>
      <c r="B56" s="172">
        <v>1000</v>
      </c>
      <c r="C56" s="174" t="s">
        <v>523</v>
      </c>
      <c r="D56" s="198">
        <v>1000</v>
      </c>
    </row>
    <row r="57" spans="1:4">
      <c r="A57" s="199">
        <v>67</v>
      </c>
      <c r="B57" s="172">
        <v>100</v>
      </c>
      <c r="C57" s="174" t="s">
        <v>504</v>
      </c>
      <c r="D57" s="198">
        <v>100</v>
      </c>
    </row>
    <row r="58" spans="1:4">
      <c r="A58" s="199">
        <v>256</v>
      </c>
      <c r="B58" s="172">
        <v>642</v>
      </c>
      <c r="C58" s="174" t="s">
        <v>472</v>
      </c>
      <c r="D58" s="198">
        <v>642</v>
      </c>
    </row>
    <row r="59" spans="1:4" ht="33">
      <c r="A59" s="199">
        <v>0</v>
      </c>
      <c r="B59" s="172">
        <v>100</v>
      </c>
      <c r="C59" s="174" t="s">
        <v>471</v>
      </c>
      <c r="D59" s="198">
        <v>0</v>
      </c>
    </row>
    <row r="60" spans="1:4">
      <c r="A60" s="199">
        <v>0</v>
      </c>
      <c r="B60" s="172">
        <v>100</v>
      </c>
      <c r="C60" s="174" t="s">
        <v>529</v>
      </c>
      <c r="D60" s="198">
        <v>0</v>
      </c>
    </row>
    <row r="61" spans="1:4">
      <c r="A61" s="199">
        <v>1</v>
      </c>
      <c r="B61" s="172">
        <v>0</v>
      </c>
      <c r="C61" s="174" t="s">
        <v>489</v>
      </c>
      <c r="D61" s="198">
        <v>0</v>
      </c>
    </row>
    <row r="62" spans="1:4" ht="17.25" thickBot="1">
      <c r="A62" s="197">
        <v>1</v>
      </c>
      <c r="B62" s="167">
        <v>0</v>
      </c>
      <c r="C62" s="169" t="s">
        <v>488</v>
      </c>
      <c r="D62" s="196">
        <v>0</v>
      </c>
    </row>
    <row r="63" spans="1:4" ht="21">
      <c r="A63" s="45"/>
      <c r="B63" s="810" t="s">
        <v>282</v>
      </c>
      <c r="C63" s="810"/>
      <c r="D63" s="145"/>
    </row>
    <row r="64" spans="1:4" ht="21">
      <c r="A64" s="45"/>
      <c r="B64" s="810" t="s">
        <v>281</v>
      </c>
      <c r="C64" s="810"/>
      <c r="D64" s="145"/>
    </row>
    <row r="65" spans="1:4" ht="21">
      <c r="A65" s="45"/>
      <c r="B65" s="811" t="s">
        <v>487</v>
      </c>
      <c r="C65" s="811"/>
      <c r="D65" s="144"/>
    </row>
    <row r="66" spans="1:4" ht="17.25" thickBot="1">
      <c r="A66" s="195"/>
      <c r="B66" s="812" t="s">
        <v>486</v>
      </c>
      <c r="C66" s="812"/>
      <c r="D66" s="188" t="s">
        <v>485</v>
      </c>
    </row>
    <row r="67" spans="1:4">
      <c r="A67" s="798" t="s">
        <v>170</v>
      </c>
      <c r="B67" s="800" t="s">
        <v>167</v>
      </c>
      <c r="C67" s="800" t="s">
        <v>484</v>
      </c>
      <c r="D67" s="805" t="s">
        <v>168</v>
      </c>
    </row>
    <row r="68" spans="1:4" ht="17.25" thickBot="1">
      <c r="A68" s="807"/>
      <c r="B68" s="808"/>
      <c r="C68" s="808"/>
      <c r="D68" s="809"/>
    </row>
    <row r="69" spans="1:4">
      <c r="A69" s="205">
        <v>0</v>
      </c>
      <c r="B69" s="182">
        <v>0</v>
      </c>
      <c r="C69" s="204" t="s">
        <v>384</v>
      </c>
      <c r="D69" s="203">
        <v>0</v>
      </c>
    </row>
    <row r="70" spans="1:4">
      <c r="A70" s="202">
        <v>0</v>
      </c>
      <c r="B70" s="177">
        <v>0</v>
      </c>
      <c r="C70" s="201" t="s">
        <v>526</v>
      </c>
      <c r="D70" s="200">
        <v>0</v>
      </c>
    </row>
    <row r="71" spans="1:4">
      <c r="A71" s="199">
        <v>38710</v>
      </c>
      <c r="B71" s="172">
        <v>43625</v>
      </c>
      <c r="C71" s="174" t="s">
        <v>1420</v>
      </c>
      <c r="D71" s="198">
        <v>44472</v>
      </c>
    </row>
    <row r="72" spans="1:4">
      <c r="A72" s="199">
        <v>13847</v>
      </c>
      <c r="B72" s="172">
        <v>18776</v>
      </c>
      <c r="C72" s="174" t="s">
        <v>481</v>
      </c>
      <c r="D72" s="198">
        <v>20129</v>
      </c>
    </row>
    <row r="73" spans="1:4">
      <c r="A73" s="199">
        <v>1613</v>
      </c>
      <c r="B73" s="172">
        <v>1820</v>
      </c>
      <c r="C73" s="174" t="s">
        <v>500</v>
      </c>
      <c r="D73" s="198">
        <v>1820</v>
      </c>
    </row>
    <row r="74" spans="1:4">
      <c r="A74" s="199">
        <v>14</v>
      </c>
      <c r="B74" s="172">
        <v>24</v>
      </c>
      <c r="C74" s="174" t="s">
        <v>499</v>
      </c>
      <c r="D74" s="198">
        <v>24</v>
      </c>
    </row>
    <row r="75" spans="1:4">
      <c r="A75" s="199">
        <v>7</v>
      </c>
      <c r="B75" s="172">
        <v>17</v>
      </c>
      <c r="C75" s="174" t="s">
        <v>480</v>
      </c>
      <c r="D75" s="198">
        <v>17</v>
      </c>
    </row>
    <row r="76" spans="1:4">
      <c r="A76" s="199">
        <v>1467</v>
      </c>
      <c r="B76" s="172">
        <v>2016</v>
      </c>
      <c r="C76" s="174" t="s">
        <v>498</v>
      </c>
      <c r="D76" s="198">
        <v>2016</v>
      </c>
    </row>
    <row r="77" spans="1:4">
      <c r="A77" s="199">
        <v>149</v>
      </c>
      <c r="B77" s="172">
        <v>258</v>
      </c>
      <c r="C77" s="174" t="s">
        <v>497</v>
      </c>
      <c r="D77" s="198">
        <v>258</v>
      </c>
    </row>
    <row r="78" spans="1:4">
      <c r="A78" s="199">
        <v>10499</v>
      </c>
      <c r="B78" s="172">
        <v>14388</v>
      </c>
      <c r="C78" s="174" t="s">
        <v>496</v>
      </c>
      <c r="D78" s="198">
        <v>15744</v>
      </c>
    </row>
    <row r="79" spans="1:4">
      <c r="A79" s="199">
        <v>97</v>
      </c>
      <c r="B79" s="172">
        <v>153</v>
      </c>
      <c r="C79" s="174" t="s">
        <v>479</v>
      </c>
      <c r="D79" s="198">
        <v>150</v>
      </c>
    </row>
    <row r="80" spans="1:4">
      <c r="A80" s="199">
        <v>0</v>
      </c>
      <c r="B80" s="172">
        <v>100</v>
      </c>
      <c r="C80" s="174" t="s">
        <v>520</v>
      </c>
      <c r="D80" s="198">
        <v>100</v>
      </c>
    </row>
    <row r="81" spans="1:4">
      <c r="A81" s="199">
        <v>235</v>
      </c>
      <c r="B81" s="172">
        <v>40</v>
      </c>
      <c r="C81" s="174" t="s">
        <v>478</v>
      </c>
      <c r="D81" s="198">
        <v>40</v>
      </c>
    </row>
    <row r="82" spans="1:4">
      <c r="A82" s="199">
        <v>27</v>
      </c>
      <c r="B82" s="172">
        <v>0</v>
      </c>
      <c r="C82" s="174" t="s">
        <v>494</v>
      </c>
      <c r="D82" s="198">
        <v>0</v>
      </c>
    </row>
    <row r="83" spans="1:4">
      <c r="A83" s="199">
        <v>208</v>
      </c>
      <c r="B83" s="172">
        <v>40</v>
      </c>
      <c r="C83" s="174" t="s">
        <v>477</v>
      </c>
      <c r="D83" s="198">
        <v>40</v>
      </c>
    </row>
    <row r="84" spans="1:4">
      <c r="A84" s="199">
        <v>23697</v>
      </c>
      <c r="B84" s="172">
        <v>23398</v>
      </c>
      <c r="C84" s="174" t="s">
        <v>476</v>
      </c>
      <c r="D84" s="198">
        <v>23398</v>
      </c>
    </row>
    <row r="85" spans="1:4">
      <c r="A85" s="199">
        <v>23689</v>
      </c>
      <c r="B85" s="172">
        <v>23398</v>
      </c>
      <c r="C85" s="174" t="s">
        <v>475</v>
      </c>
      <c r="D85" s="198">
        <v>23398</v>
      </c>
    </row>
    <row r="86" spans="1:4">
      <c r="A86" s="199">
        <v>8</v>
      </c>
      <c r="B86" s="172">
        <v>0</v>
      </c>
      <c r="C86" s="174" t="s">
        <v>474</v>
      </c>
      <c r="D86" s="198">
        <v>0</v>
      </c>
    </row>
    <row r="87" spans="1:4">
      <c r="A87" s="199">
        <v>904</v>
      </c>
      <c r="B87" s="172">
        <v>1411</v>
      </c>
      <c r="C87" s="174" t="s">
        <v>473</v>
      </c>
      <c r="D87" s="198">
        <v>905</v>
      </c>
    </row>
    <row r="88" spans="1:4">
      <c r="A88" s="199">
        <v>904</v>
      </c>
      <c r="B88" s="172">
        <v>1411</v>
      </c>
      <c r="C88" s="174" t="s">
        <v>523</v>
      </c>
      <c r="D88" s="198">
        <v>905</v>
      </c>
    </row>
    <row r="89" spans="1:4">
      <c r="A89" s="199">
        <v>26</v>
      </c>
      <c r="B89" s="172">
        <v>0</v>
      </c>
      <c r="C89" s="174" t="s">
        <v>350</v>
      </c>
      <c r="D89" s="198">
        <v>0</v>
      </c>
    </row>
    <row r="90" spans="1:4" ht="17.25" thickBot="1">
      <c r="A90" s="197">
        <v>26</v>
      </c>
      <c r="B90" s="167">
        <v>0</v>
      </c>
      <c r="C90" s="169" t="s">
        <v>515</v>
      </c>
      <c r="D90" s="196">
        <v>0</v>
      </c>
    </row>
    <row r="91" spans="1:4" ht="21">
      <c r="A91" s="45"/>
      <c r="B91" s="810" t="s">
        <v>282</v>
      </c>
      <c r="C91" s="810"/>
      <c r="D91" s="145"/>
    </row>
    <row r="92" spans="1:4" ht="21">
      <c r="A92" s="45"/>
      <c r="B92" s="810" t="s">
        <v>281</v>
      </c>
      <c r="C92" s="810"/>
      <c r="D92" s="145"/>
    </row>
    <row r="93" spans="1:4" ht="21">
      <c r="A93" s="45"/>
      <c r="B93" s="811" t="s">
        <v>487</v>
      </c>
      <c r="C93" s="811"/>
      <c r="D93" s="144"/>
    </row>
    <row r="94" spans="1:4" ht="17.25" thickBot="1">
      <c r="A94" s="195"/>
      <c r="B94" s="812" t="s">
        <v>486</v>
      </c>
      <c r="C94" s="812"/>
      <c r="D94" s="188" t="s">
        <v>485</v>
      </c>
    </row>
    <row r="95" spans="1:4">
      <c r="A95" s="798" t="s">
        <v>170</v>
      </c>
      <c r="B95" s="800" t="s">
        <v>167</v>
      </c>
      <c r="C95" s="800" t="s">
        <v>484</v>
      </c>
      <c r="D95" s="805" t="s">
        <v>168</v>
      </c>
    </row>
    <row r="96" spans="1:4" ht="17.25" thickBot="1">
      <c r="A96" s="807"/>
      <c r="B96" s="808"/>
      <c r="C96" s="808"/>
      <c r="D96" s="809"/>
    </row>
    <row r="97" spans="1:4">
      <c r="A97" s="205">
        <v>0</v>
      </c>
      <c r="B97" s="182">
        <v>0</v>
      </c>
      <c r="C97" s="204" t="s">
        <v>384</v>
      </c>
      <c r="D97" s="203">
        <v>0</v>
      </c>
    </row>
    <row r="98" spans="1:4">
      <c r="A98" s="202">
        <v>0</v>
      </c>
      <c r="B98" s="177">
        <v>0</v>
      </c>
      <c r="C98" s="201" t="s">
        <v>526</v>
      </c>
      <c r="D98" s="200">
        <v>0</v>
      </c>
    </row>
    <row r="99" spans="1:4">
      <c r="A99" s="199">
        <v>0</v>
      </c>
      <c r="B99" s="172">
        <v>0</v>
      </c>
      <c r="C99" s="174" t="s">
        <v>525</v>
      </c>
      <c r="D99" s="198">
        <v>2375</v>
      </c>
    </row>
    <row r="100" spans="1:4">
      <c r="A100" s="199">
        <v>0</v>
      </c>
      <c r="B100" s="172">
        <v>0</v>
      </c>
      <c r="C100" s="174" t="s">
        <v>481</v>
      </c>
      <c r="D100" s="198">
        <v>375</v>
      </c>
    </row>
    <row r="101" spans="1:4">
      <c r="A101" s="199">
        <v>0</v>
      </c>
      <c r="B101" s="172">
        <v>0</v>
      </c>
      <c r="C101" s="174" t="s">
        <v>498</v>
      </c>
      <c r="D101" s="198">
        <v>175</v>
      </c>
    </row>
    <row r="102" spans="1:4">
      <c r="A102" s="199">
        <v>0</v>
      </c>
      <c r="B102" s="172">
        <v>0</v>
      </c>
      <c r="C102" s="174" t="s">
        <v>479</v>
      </c>
      <c r="D102" s="198">
        <v>200</v>
      </c>
    </row>
    <row r="103" spans="1:4">
      <c r="A103" s="199">
        <v>0</v>
      </c>
      <c r="B103" s="172">
        <v>0</v>
      </c>
      <c r="C103" s="174" t="s">
        <v>476</v>
      </c>
      <c r="D103" s="198">
        <v>2000</v>
      </c>
    </row>
    <row r="104" spans="1:4" ht="17.25" thickBot="1">
      <c r="A104" s="197">
        <v>0</v>
      </c>
      <c r="B104" s="167">
        <v>0</v>
      </c>
      <c r="C104" s="169" t="s">
        <v>475</v>
      </c>
      <c r="D104" s="196">
        <v>2000</v>
      </c>
    </row>
    <row r="105" spans="1:4" ht="21">
      <c r="A105" s="45"/>
      <c r="B105" s="810" t="s">
        <v>282</v>
      </c>
      <c r="C105" s="810"/>
      <c r="D105" s="145"/>
    </row>
    <row r="106" spans="1:4" ht="21">
      <c r="A106" s="45"/>
      <c r="B106" s="810" t="s">
        <v>281</v>
      </c>
      <c r="C106" s="810"/>
      <c r="D106" s="145"/>
    </row>
    <row r="107" spans="1:4" ht="21">
      <c r="A107" s="45"/>
      <c r="B107" s="811" t="s">
        <v>487</v>
      </c>
      <c r="C107" s="811"/>
      <c r="D107" s="144"/>
    </row>
    <row r="108" spans="1:4" ht="17.25" thickBot="1">
      <c r="A108" s="195"/>
      <c r="B108" s="812" t="s">
        <v>486</v>
      </c>
      <c r="C108" s="812"/>
      <c r="D108" s="188" t="s">
        <v>485</v>
      </c>
    </row>
    <row r="109" spans="1:4">
      <c r="A109" s="798" t="s">
        <v>170</v>
      </c>
      <c r="B109" s="800" t="s">
        <v>167</v>
      </c>
      <c r="C109" s="800" t="s">
        <v>484</v>
      </c>
      <c r="D109" s="805" t="s">
        <v>168</v>
      </c>
    </row>
    <row r="110" spans="1:4" ht="17.25" thickBot="1">
      <c r="A110" s="807"/>
      <c r="B110" s="808"/>
      <c r="C110" s="808"/>
      <c r="D110" s="809"/>
    </row>
    <row r="111" spans="1:4">
      <c r="A111" s="205">
        <v>0</v>
      </c>
      <c r="B111" s="182">
        <v>0</v>
      </c>
      <c r="C111" s="204" t="s">
        <v>384</v>
      </c>
      <c r="D111" s="203">
        <v>0</v>
      </c>
    </row>
    <row r="112" spans="1:4">
      <c r="A112" s="202">
        <v>0</v>
      </c>
      <c r="B112" s="177">
        <v>0</v>
      </c>
      <c r="C112" s="201" t="s">
        <v>526</v>
      </c>
      <c r="D112" s="200">
        <v>0</v>
      </c>
    </row>
    <row r="113" spans="1:4">
      <c r="A113" s="199">
        <v>0</v>
      </c>
      <c r="B113" s="172">
        <v>56676</v>
      </c>
      <c r="C113" s="174" t="s">
        <v>1421</v>
      </c>
      <c r="D113" s="198">
        <v>65301</v>
      </c>
    </row>
    <row r="114" spans="1:4">
      <c r="A114" s="199">
        <v>0</v>
      </c>
      <c r="B114" s="172">
        <v>15151</v>
      </c>
      <c r="C114" s="174" t="s">
        <v>481</v>
      </c>
      <c r="D114" s="198">
        <v>23776</v>
      </c>
    </row>
    <row r="115" spans="1:4">
      <c r="A115" s="199">
        <v>0</v>
      </c>
      <c r="B115" s="172">
        <v>36</v>
      </c>
      <c r="C115" s="174" t="s">
        <v>480</v>
      </c>
      <c r="D115" s="198">
        <v>36</v>
      </c>
    </row>
    <row r="116" spans="1:4">
      <c r="A116" s="199">
        <v>0</v>
      </c>
      <c r="B116" s="172">
        <v>1250</v>
      </c>
      <c r="C116" s="174" t="s">
        <v>497</v>
      </c>
      <c r="D116" s="198">
        <v>2000</v>
      </c>
    </row>
    <row r="117" spans="1:4">
      <c r="A117" s="199">
        <v>0</v>
      </c>
      <c r="B117" s="172">
        <v>13865</v>
      </c>
      <c r="C117" s="174" t="s">
        <v>479</v>
      </c>
      <c r="D117" s="198">
        <v>21740</v>
      </c>
    </row>
    <row r="118" spans="1:4">
      <c r="A118" s="199">
        <v>0</v>
      </c>
      <c r="B118" s="172">
        <v>12</v>
      </c>
      <c r="C118" s="174" t="s">
        <v>478</v>
      </c>
      <c r="D118" s="198">
        <v>12</v>
      </c>
    </row>
    <row r="119" spans="1:4">
      <c r="A119" s="199">
        <v>0</v>
      </c>
      <c r="B119" s="172">
        <v>12</v>
      </c>
      <c r="C119" s="174" t="s">
        <v>477</v>
      </c>
      <c r="D119" s="198">
        <v>12</v>
      </c>
    </row>
    <row r="120" spans="1:4">
      <c r="A120" s="199">
        <v>0</v>
      </c>
      <c r="B120" s="172">
        <v>41513</v>
      </c>
      <c r="C120" s="174" t="s">
        <v>476</v>
      </c>
      <c r="D120" s="198">
        <v>41513</v>
      </c>
    </row>
    <row r="121" spans="1:4" ht="17.25" thickBot="1">
      <c r="A121" s="197">
        <v>0</v>
      </c>
      <c r="B121" s="167">
        <v>41513</v>
      </c>
      <c r="C121" s="169" t="s">
        <v>475</v>
      </c>
      <c r="D121" s="196">
        <v>41513</v>
      </c>
    </row>
    <row r="122" spans="1:4" ht="21">
      <c r="A122" s="45"/>
      <c r="B122" s="810" t="s">
        <v>282</v>
      </c>
      <c r="C122" s="810"/>
      <c r="D122" s="145"/>
    </row>
    <row r="123" spans="1:4" ht="21">
      <c r="A123" s="45"/>
      <c r="B123" s="810" t="s">
        <v>281</v>
      </c>
      <c r="C123" s="810"/>
      <c r="D123" s="145"/>
    </row>
    <row r="124" spans="1:4" ht="21">
      <c r="A124" s="45"/>
      <c r="B124" s="811" t="s">
        <v>487</v>
      </c>
      <c r="C124" s="811"/>
      <c r="D124" s="144"/>
    </row>
    <row r="125" spans="1:4" ht="17.25" thickBot="1">
      <c r="A125" s="195"/>
      <c r="B125" s="812" t="s">
        <v>486</v>
      </c>
      <c r="C125" s="812"/>
      <c r="D125" s="188" t="s">
        <v>485</v>
      </c>
    </row>
    <row r="126" spans="1:4">
      <c r="A126" s="798" t="s">
        <v>170</v>
      </c>
      <c r="B126" s="800" t="s">
        <v>167</v>
      </c>
      <c r="C126" s="800" t="s">
        <v>484</v>
      </c>
      <c r="D126" s="805" t="s">
        <v>168</v>
      </c>
    </row>
    <row r="127" spans="1:4" ht="17.25" thickBot="1">
      <c r="A127" s="807"/>
      <c r="B127" s="808"/>
      <c r="C127" s="808"/>
      <c r="D127" s="809"/>
    </row>
    <row r="128" spans="1:4">
      <c r="A128" s="205">
        <v>0</v>
      </c>
      <c r="B128" s="182">
        <v>0</v>
      </c>
      <c r="C128" s="204" t="s">
        <v>384</v>
      </c>
      <c r="D128" s="203">
        <v>0</v>
      </c>
    </row>
    <row r="129" spans="1:4">
      <c r="A129" s="202">
        <v>1194036</v>
      </c>
      <c r="B129" s="177">
        <v>1169897</v>
      </c>
      <c r="C129" s="201" t="s">
        <v>483</v>
      </c>
      <c r="D129" s="200">
        <v>1078300</v>
      </c>
    </row>
    <row r="130" spans="1:4">
      <c r="A130" s="199">
        <v>170897</v>
      </c>
      <c r="B130" s="172">
        <v>203321</v>
      </c>
      <c r="C130" s="174" t="s">
        <v>522</v>
      </c>
      <c r="D130" s="198">
        <v>206189</v>
      </c>
    </row>
    <row r="131" spans="1:4">
      <c r="A131" s="199">
        <v>98050</v>
      </c>
      <c r="B131" s="172">
        <v>117539</v>
      </c>
      <c r="C131" s="174" t="s">
        <v>513</v>
      </c>
      <c r="D131" s="198">
        <v>117576</v>
      </c>
    </row>
    <row r="132" spans="1:4">
      <c r="A132" s="199">
        <v>54916</v>
      </c>
      <c r="B132" s="172">
        <v>60763</v>
      </c>
      <c r="C132" s="174" t="s">
        <v>521</v>
      </c>
      <c r="D132" s="198">
        <v>61176</v>
      </c>
    </row>
    <row r="133" spans="1:4">
      <c r="A133" s="199">
        <v>10106</v>
      </c>
      <c r="B133" s="172">
        <v>15699</v>
      </c>
      <c r="C133" s="174" t="s">
        <v>511</v>
      </c>
      <c r="D133" s="198">
        <v>14944</v>
      </c>
    </row>
    <row r="134" spans="1:4">
      <c r="A134" s="199">
        <v>12310</v>
      </c>
      <c r="B134" s="172">
        <v>14476</v>
      </c>
      <c r="C134" s="174" t="s">
        <v>510</v>
      </c>
      <c r="D134" s="198">
        <v>14460</v>
      </c>
    </row>
    <row r="135" spans="1:4">
      <c r="A135" s="199">
        <v>13147</v>
      </c>
      <c r="B135" s="172">
        <v>15330</v>
      </c>
      <c r="C135" s="174" t="s">
        <v>509</v>
      </c>
      <c r="D135" s="198">
        <v>16317</v>
      </c>
    </row>
    <row r="136" spans="1:4">
      <c r="A136" s="199">
        <v>7571</v>
      </c>
      <c r="B136" s="172">
        <v>11271</v>
      </c>
      <c r="C136" s="174" t="s">
        <v>508</v>
      </c>
      <c r="D136" s="198">
        <v>10679</v>
      </c>
    </row>
    <row r="137" spans="1:4">
      <c r="A137" s="199">
        <v>11484</v>
      </c>
      <c r="B137" s="172">
        <v>14280</v>
      </c>
      <c r="C137" s="174" t="s">
        <v>481</v>
      </c>
      <c r="D137" s="198">
        <v>14240</v>
      </c>
    </row>
    <row r="138" spans="1:4">
      <c r="A138" s="199">
        <v>3550</v>
      </c>
      <c r="B138" s="172">
        <v>5316</v>
      </c>
      <c r="C138" s="174" t="s">
        <v>500</v>
      </c>
      <c r="D138" s="198">
        <v>5296</v>
      </c>
    </row>
    <row r="139" spans="1:4">
      <c r="A139" s="199">
        <v>1642</v>
      </c>
      <c r="B139" s="172">
        <v>741</v>
      </c>
      <c r="C139" s="174" t="s">
        <v>499</v>
      </c>
      <c r="D139" s="198">
        <v>741</v>
      </c>
    </row>
    <row r="140" spans="1:4">
      <c r="A140" s="199">
        <v>42</v>
      </c>
      <c r="B140" s="172">
        <v>123</v>
      </c>
      <c r="C140" s="174" t="s">
        <v>480</v>
      </c>
      <c r="D140" s="198">
        <v>123</v>
      </c>
    </row>
    <row r="141" spans="1:4">
      <c r="A141" s="199">
        <v>302</v>
      </c>
      <c r="B141" s="172">
        <v>70</v>
      </c>
      <c r="C141" s="174" t="s">
        <v>502</v>
      </c>
      <c r="D141" s="198">
        <v>70</v>
      </c>
    </row>
    <row r="142" spans="1:4">
      <c r="A142" s="199">
        <v>1905</v>
      </c>
      <c r="B142" s="172">
        <v>2711</v>
      </c>
      <c r="C142" s="174" t="s">
        <v>498</v>
      </c>
      <c r="D142" s="198">
        <v>2711</v>
      </c>
    </row>
    <row r="143" spans="1:4">
      <c r="A143" s="199">
        <v>163</v>
      </c>
      <c r="B143" s="172">
        <v>283</v>
      </c>
      <c r="C143" s="174" t="s">
        <v>497</v>
      </c>
      <c r="D143" s="198">
        <v>283</v>
      </c>
    </row>
    <row r="144" spans="1:4">
      <c r="A144" s="199">
        <v>3551</v>
      </c>
      <c r="B144" s="172">
        <v>4186</v>
      </c>
      <c r="C144" s="174" t="s">
        <v>496</v>
      </c>
      <c r="D144" s="198">
        <v>4186</v>
      </c>
    </row>
    <row r="145" spans="1:4">
      <c r="A145" s="199">
        <v>210</v>
      </c>
      <c r="B145" s="172">
        <v>672</v>
      </c>
      <c r="C145" s="174" t="s">
        <v>479</v>
      </c>
      <c r="D145" s="198">
        <v>652</v>
      </c>
    </row>
    <row r="146" spans="1:4">
      <c r="A146" s="199">
        <v>20</v>
      </c>
      <c r="B146" s="172">
        <v>78</v>
      </c>
      <c r="C146" s="174" t="s">
        <v>495</v>
      </c>
      <c r="D146" s="198">
        <v>78</v>
      </c>
    </row>
    <row r="147" spans="1:4">
      <c r="A147" s="199">
        <v>99</v>
      </c>
      <c r="B147" s="172">
        <v>100</v>
      </c>
      <c r="C147" s="174" t="s">
        <v>520</v>
      </c>
      <c r="D147" s="198">
        <v>100</v>
      </c>
    </row>
    <row r="148" spans="1:4">
      <c r="A148" s="199">
        <v>2742</v>
      </c>
      <c r="B148" s="172">
        <v>3971</v>
      </c>
      <c r="C148" s="174" t="s">
        <v>478</v>
      </c>
      <c r="D148" s="198">
        <v>4020</v>
      </c>
    </row>
    <row r="149" spans="1:4">
      <c r="A149" s="199">
        <v>1120</v>
      </c>
      <c r="B149" s="172">
        <v>1793</v>
      </c>
      <c r="C149" s="174" t="s">
        <v>494</v>
      </c>
      <c r="D149" s="198">
        <v>2066</v>
      </c>
    </row>
    <row r="150" spans="1:4">
      <c r="A150" s="199">
        <v>1622</v>
      </c>
      <c r="B150" s="172">
        <v>2178</v>
      </c>
      <c r="C150" s="174" t="s">
        <v>477</v>
      </c>
      <c r="D150" s="198">
        <v>1954</v>
      </c>
    </row>
    <row r="151" spans="1:4">
      <c r="A151" s="199">
        <v>24607</v>
      </c>
      <c r="B151" s="172">
        <v>33344</v>
      </c>
      <c r="C151" s="174" t="s">
        <v>493</v>
      </c>
      <c r="D151" s="198">
        <v>33798</v>
      </c>
    </row>
    <row r="152" spans="1:4">
      <c r="A152" s="199">
        <v>1063</v>
      </c>
      <c r="B152" s="172">
        <v>1064</v>
      </c>
      <c r="C152" s="174" t="s">
        <v>516</v>
      </c>
      <c r="D152" s="198">
        <v>1064</v>
      </c>
    </row>
    <row r="153" spans="1:4">
      <c r="A153" s="199">
        <v>23535</v>
      </c>
      <c r="B153" s="172">
        <v>32280</v>
      </c>
      <c r="C153" s="174" t="s">
        <v>519</v>
      </c>
      <c r="D153" s="198">
        <v>32734</v>
      </c>
    </row>
    <row r="154" spans="1:4">
      <c r="A154" s="199">
        <v>9</v>
      </c>
      <c r="B154" s="172">
        <v>0</v>
      </c>
      <c r="C154" s="174" t="s">
        <v>505</v>
      </c>
      <c r="D154" s="198">
        <v>0</v>
      </c>
    </row>
    <row r="155" spans="1:4">
      <c r="A155" s="199">
        <v>6673</v>
      </c>
      <c r="B155" s="172">
        <v>6897</v>
      </c>
      <c r="C155" s="174" t="s">
        <v>476</v>
      </c>
      <c r="D155" s="198">
        <v>9394</v>
      </c>
    </row>
    <row r="156" spans="1:4">
      <c r="A156" s="199">
        <v>6627</v>
      </c>
      <c r="B156" s="172">
        <v>6897</v>
      </c>
      <c r="C156" s="174" t="s">
        <v>475</v>
      </c>
      <c r="D156" s="198">
        <v>9394</v>
      </c>
    </row>
    <row r="157" spans="1:4">
      <c r="A157" s="199">
        <v>46</v>
      </c>
      <c r="B157" s="172">
        <v>0</v>
      </c>
      <c r="C157" s="174" t="s">
        <v>474</v>
      </c>
      <c r="D157" s="198">
        <v>0</v>
      </c>
    </row>
    <row r="158" spans="1:4">
      <c r="A158" s="199">
        <v>22</v>
      </c>
      <c r="B158" s="172">
        <v>30</v>
      </c>
      <c r="C158" s="174" t="s">
        <v>473</v>
      </c>
      <c r="D158" s="198">
        <v>30</v>
      </c>
    </row>
    <row r="159" spans="1:4">
      <c r="A159" s="199">
        <v>22</v>
      </c>
      <c r="B159" s="172">
        <v>30</v>
      </c>
      <c r="C159" s="174" t="s">
        <v>472</v>
      </c>
      <c r="D159" s="198">
        <v>30</v>
      </c>
    </row>
    <row r="160" spans="1:4" ht="33">
      <c r="A160" s="199">
        <v>27170</v>
      </c>
      <c r="B160" s="172">
        <v>27260</v>
      </c>
      <c r="C160" s="174" t="s">
        <v>471</v>
      </c>
      <c r="D160" s="198">
        <v>27131</v>
      </c>
    </row>
    <row r="161" spans="1:4">
      <c r="A161" s="199">
        <v>27060</v>
      </c>
      <c r="B161" s="172">
        <v>27060</v>
      </c>
      <c r="C161" s="174" t="s">
        <v>491</v>
      </c>
      <c r="D161" s="198">
        <v>26931</v>
      </c>
    </row>
    <row r="162" spans="1:4" ht="33">
      <c r="A162" s="199">
        <v>110</v>
      </c>
      <c r="B162" s="172">
        <v>200</v>
      </c>
      <c r="C162" s="174" t="s">
        <v>518</v>
      </c>
      <c r="D162" s="198">
        <v>200</v>
      </c>
    </row>
    <row r="163" spans="1:4">
      <c r="A163" s="199">
        <v>149</v>
      </c>
      <c r="B163" s="172">
        <v>0</v>
      </c>
      <c r="C163" s="174" t="s">
        <v>350</v>
      </c>
      <c r="D163" s="198">
        <v>0</v>
      </c>
    </row>
    <row r="164" spans="1:4" ht="17.25" thickBot="1">
      <c r="A164" s="197">
        <v>149</v>
      </c>
      <c r="B164" s="167">
        <v>0</v>
      </c>
      <c r="C164" s="169" t="s">
        <v>515</v>
      </c>
      <c r="D164" s="196">
        <v>0</v>
      </c>
    </row>
    <row r="165" spans="1:4" ht="21">
      <c r="A165" s="45"/>
      <c r="B165" s="810" t="s">
        <v>282</v>
      </c>
      <c r="C165" s="810"/>
      <c r="D165" s="145"/>
    </row>
    <row r="166" spans="1:4" ht="21">
      <c r="A166" s="45"/>
      <c r="B166" s="810" t="s">
        <v>281</v>
      </c>
      <c r="C166" s="810"/>
      <c r="D166" s="145"/>
    </row>
    <row r="167" spans="1:4" ht="21">
      <c r="A167" s="45"/>
      <c r="B167" s="811" t="s">
        <v>487</v>
      </c>
      <c r="C167" s="811"/>
      <c r="D167" s="144"/>
    </row>
    <row r="168" spans="1:4" ht="17.25" thickBot="1">
      <c r="A168" s="195"/>
      <c r="B168" s="812" t="s">
        <v>486</v>
      </c>
      <c r="C168" s="812"/>
      <c r="D168" s="188" t="s">
        <v>485</v>
      </c>
    </row>
    <row r="169" spans="1:4">
      <c r="A169" s="798" t="s">
        <v>170</v>
      </c>
      <c r="B169" s="800" t="s">
        <v>167</v>
      </c>
      <c r="C169" s="800" t="s">
        <v>484</v>
      </c>
      <c r="D169" s="805" t="s">
        <v>168</v>
      </c>
    </row>
    <row r="170" spans="1:4" ht="17.25" thickBot="1">
      <c r="A170" s="807"/>
      <c r="B170" s="808"/>
      <c r="C170" s="808"/>
      <c r="D170" s="809"/>
    </row>
    <row r="171" spans="1:4">
      <c r="A171" s="205">
        <v>0</v>
      </c>
      <c r="B171" s="182">
        <v>0</v>
      </c>
      <c r="C171" s="204" t="s">
        <v>384</v>
      </c>
      <c r="D171" s="203">
        <v>0</v>
      </c>
    </row>
    <row r="172" spans="1:4">
      <c r="A172" s="202">
        <v>0</v>
      </c>
      <c r="B172" s="177">
        <v>0</v>
      </c>
      <c r="C172" s="201" t="s">
        <v>483</v>
      </c>
      <c r="D172" s="200">
        <v>0</v>
      </c>
    </row>
    <row r="173" spans="1:4">
      <c r="A173" s="199">
        <v>19958</v>
      </c>
      <c r="B173" s="172">
        <v>19011</v>
      </c>
      <c r="C173" s="174" t="s">
        <v>517</v>
      </c>
      <c r="D173" s="198">
        <v>21111</v>
      </c>
    </row>
    <row r="174" spans="1:4">
      <c r="A174" s="199">
        <v>13224</v>
      </c>
      <c r="B174" s="172">
        <v>11463</v>
      </c>
      <c r="C174" s="174" t="s">
        <v>481</v>
      </c>
      <c r="D174" s="198">
        <v>13563</v>
      </c>
    </row>
    <row r="175" spans="1:4">
      <c r="A175" s="199">
        <v>716</v>
      </c>
      <c r="B175" s="172">
        <v>948</v>
      </c>
      <c r="C175" s="174" t="s">
        <v>500</v>
      </c>
      <c r="D175" s="198">
        <v>948</v>
      </c>
    </row>
    <row r="176" spans="1:4">
      <c r="A176" s="199">
        <v>11</v>
      </c>
      <c r="B176" s="172">
        <v>36</v>
      </c>
      <c r="C176" s="174" t="s">
        <v>499</v>
      </c>
      <c r="D176" s="198">
        <v>36</v>
      </c>
    </row>
    <row r="177" spans="1:4">
      <c r="A177" s="199">
        <v>11</v>
      </c>
      <c r="B177" s="172">
        <v>0</v>
      </c>
      <c r="C177" s="174" t="s">
        <v>480</v>
      </c>
      <c r="D177" s="198">
        <v>0</v>
      </c>
    </row>
    <row r="178" spans="1:4">
      <c r="A178" s="199">
        <v>338</v>
      </c>
      <c r="B178" s="172">
        <v>527</v>
      </c>
      <c r="C178" s="174" t="s">
        <v>498</v>
      </c>
      <c r="D178" s="198">
        <v>527</v>
      </c>
    </row>
    <row r="179" spans="1:4">
      <c r="A179" s="199">
        <v>107</v>
      </c>
      <c r="B179" s="172">
        <v>120</v>
      </c>
      <c r="C179" s="174" t="s">
        <v>497</v>
      </c>
      <c r="D179" s="198">
        <v>120</v>
      </c>
    </row>
    <row r="180" spans="1:4">
      <c r="A180" s="199">
        <v>6748</v>
      </c>
      <c r="B180" s="172">
        <v>5882</v>
      </c>
      <c r="C180" s="174" t="s">
        <v>496</v>
      </c>
      <c r="D180" s="198">
        <v>7482</v>
      </c>
    </row>
    <row r="181" spans="1:4">
      <c r="A181" s="199">
        <v>5293</v>
      </c>
      <c r="B181" s="172">
        <v>3950</v>
      </c>
      <c r="C181" s="174" t="s">
        <v>479</v>
      </c>
      <c r="D181" s="198">
        <v>4450</v>
      </c>
    </row>
    <row r="182" spans="1:4">
      <c r="A182" s="199">
        <v>286</v>
      </c>
      <c r="B182" s="172">
        <v>200</v>
      </c>
      <c r="C182" s="174" t="s">
        <v>478</v>
      </c>
      <c r="D182" s="198">
        <v>200</v>
      </c>
    </row>
    <row r="183" spans="1:4">
      <c r="A183" s="199">
        <v>286</v>
      </c>
      <c r="B183" s="172">
        <v>200</v>
      </c>
      <c r="C183" s="174" t="s">
        <v>477</v>
      </c>
      <c r="D183" s="198">
        <v>200</v>
      </c>
    </row>
    <row r="184" spans="1:4">
      <c r="A184" s="199">
        <v>58</v>
      </c>
      <c r="B184" s="172">
        <v>90</v>
      </c>
      <c r="C184" s="174" t="s">
        <v>493</v>
      </c>
      <c r="D184" s="198">
        <v>90</v>
      </c>
    </row>
    <row r="185" spans="1:4">
      <c r="A185" s="199">
        <v>18</v>
      </c>
      <c r="B185" s="172">
        <v>90</v>
      </c>
      <c r="C185" s="174" t="s">
        <v>519</v>
      </c>
      <c r="D185" s="198">
        <v>90</v>
      </c>
    </row>
    <row r="186" spans="1:4">
      <c r="A186" s="199">
        <v>40</v>
      </c>
      <c r="B186" s="172">
        <v>0</v>
      </c>
      <c r="C186" s="174" t="s">
        <v>505</v>
      </c>
      <c r="D186" s="198">
        <v>0</v>
      </c>
    </row>
    <row r="187" spans="1:4">
      <c r="A187" s="199">
        <v>6339</v>
      </c>
      <c r="B187" s="172">
        <v>7258</v>
      </c>
      <c r="C187" s="174" t="s">
        <v>476</v>
      </c>
      <c r="D187" s="198">
        <v>7258</v>
      </c>
    </row>
    <row r="188" spans="1:4">
      <c r="A188" s="199">
        <v>2963</v>
      </c>
      <c r="B188" s="172">
        <v>3258</v>
      </c>
      <c r="C188" s="174" t="s">
        <v>475</v>
      </c>
      <c r="D188" s="198">
        <v>3258</v>
      </c>
    </row>
    <row r="189" spans="1:4">
      <c r="A189" s="199">
        <v>3377</v>
      </c>
      <c r="B189" s="172">
        <v>4000</v>
      </c>
      <c r="C189" s="174" t="s">
        <v>474</v>
      </c>
      <c r="D189" s="198">
        <v>4000</v>
      </c>
    </row>
    <row r="190" spans="1:4">
      <c r="A190" s="199">
        <v>50</v>
      </c>
      <c r="B190" s="172">
        <v>0</v>
      </c>
      <c r="C190" s="174" t="s">
        <v>473</v>
      </c>
      <c r="D190" s="198">
        <v>0</v>
      </c>
    </row>
    <row r="191" spans="1:4" ht="17.25" thickBot="1">
      <c r="A191" s="197">
        <v>50</v>
      </c>
      <c r="B191" s="167">
        <v>0</v>
      </c>
      <c r="C191" s="169" t="s">
        <v>472</v>
      </c>
      <c r="D191" s="196">
        <v>0</v>
      </c>
    </row>
    <row r="192" spans="1:4" ht="21">
      <c r="A192" s="45"/>
      <c r="B192" s="810" t="s">
        <v>282</v>
      </c>
      <c r="C192" s="810"/>
      <c r="D192" s="145"/>
    </row>
    <row r="193" spans="1:4" ht="21">
      <c r="A193" s="45"/>
      <c r="B193" s="810" t="s">
        <v>281</v>
      </c>
      <c r="C193" s="810"/>
      <c r="D193" s="145"/>
    </row>
    <row r="194" spans="1:4" ht="21">
      <c r="A194" s="45"/>
      <c r="B194" s="811" t="s">
        <v>487</v>
      </c>
      <c r="C194" s="811"/>
      <c r="D194" s="144"/>
    </row>
    <row r="195" spans="1:4" ht="17.25" thickBot="1">
      <c r="A195" s="195"/>
      <c r="B195" s="812" t="s">
        <v>486</v>
      </c>
      <c r="C195" s="812"/>
      <c r="D195" s="188" t="s">
        <v>485</v>
      </c>
    </row>
    <row r="196" spans="1:4">
      <c r="A196" s="798" t="s">
        <v>170</v>
      </c>
      <c r="B196" s="800" t="s">
        <v>167</v>
      </c>
      <c r="C196" s="800" t="s">
        <v>484</v>
      </c>
      <c r="D196" s="805" t="s">
        <v>168</v>
      </c>
    </row>
    <row r="197" spans="1:4" ht="17.25" thickBot="1">
      <c r="A197" s="807"/>
      <c r="B197" s="808"/>
      <c r="C197" s="808"/>
      <c r="D197" s="809"/>
    </row>
    <row r="198" spans="1:4">
      <c r="A198" s="205">
        <v>0</v>
      </c>
      <c r="B198" s="182">
        <v>0</v>
      </c>
      <c r="C198" s="204" t="s">
        <v>384</v>
      </c>
      <c r="D198" s="203">
        <v>0</v>
      </c>
    </row>
    <row r="199" spans="1:4">
      <c r="A199" s="202">
        <v>0</v>
      </c>
      <c r="B199" s="177">
        <v>0</v>
      </c>
      <c r="C199" s="201" t="s">
        <v>483</v>
      </c>
      <c r="D199" s="200">
        <v>0</v>
      </c>
    </row>
    <row r="200" spans="1:4">
      <c r="A200" s="199">
        <v>17095</v>
      </c>
      <c r="B200" s="172">
        <v>23062</v>
      </c>
      <c r="C200" s="174" t="s">
        <v>514</v>
      </c>
      <c r="D200" s="198">
        <v>23062</v>
      </c>
    </row>
    <row r="201" spans="1:4">
      <c r="A201" s="199">
        <v>17041</v>
      </c>
      <c r="B201" s="172">
        <v>23062</v>
      </c>
      <c r="C201" s="174" t="s">
        <v>481</v>
      </c>
      <c r="D201" s="198">
        <v>23062</v>
      </c>
    </row>
    <row r="202" spans="1:4">
      <c r="A202" s="199">
        <v>17040</v>
      </c>
      <c r="B202" s="172">
        <v>23062</v>
      </c>
      <c r="C202" s="174" t="s">
        <v>496</v>
      </c>
      <c r="D202" s="198">
        <v>23062</v>
      </c>
    </row>
    <row r="203" spans="1:4">
      <c r="A203" s="199">
        <v>1</v>
      </c>
      <c r="B203" s="172">
        <v>0</v>
      </c>
      <c r="C203" s="174" t="s">
        <v>479</v>
      </c>
      <c r="D203" s="198">
        <v>0</v>
      </c>
    </row>
    <row r="204" spans="1:4">
      <c r="A204" s="199">
        <v>55</v>
      </c>
      <c r="B204" s="172">
        <v>0</v>
      </c>
      <c r="C204" s="174" t="s">
        <v>478</v>
      </c>
      <c r="D204" s="198">
        <v>0</v>
      </c>
    </row>
    <row r="205" spans="1:4" ht="17.25" thickBot="1">
      <c r="A205" s="197">
        <v>55</v>
      </c>
      <c r="B205" s="167">
        <v>0</v>
      </c>
      <c r="C205" s="169" t="s">
        <v>477</v>
      </c>
      <c r="D205" s="196">
        <v>0</v>
      </c>
    </row>
    <row r="206" spans="1:4" ht="21">
      <c r="A206" s="45"/>
      <c r="B206" s="810" t="s">
        <v>282</v>
      </c>
      <c r="C206" s="810"/>
      <c r="D206" s="145"/>
    </row>
    <row r="207" spans="1:4" ht="21">
      <c r="A207" s="45"/>
      <c r="B207" s="810" t="s">
        <v>281</v>
      </c>
      <c r="C207" s="810"/>
      <c r="D207" s="145"/>
    </row>
    <row r="208" spans="1:4" ht="21">
      <c r="A208" s="45"/>
      <c r="B208" s="811" t="s">
        <v>487</v>
      </c>
      <c r="C208" s="811"/>
      <c r="D208" s="144"/>
    </row>
    <row r="209" spans="1:4" ht="17.25" thickBot="1">
      <c r="A209" s="195"/>
      <c r="B209" s="812" t="s">
        <v>486</v>
      </c>
      <c r="C209" s="812"/>
      <c r="D209" s="188" t="s">
        <v>485</v>
      </c>
    </row>
    <row r="210" spans="1:4">
      <c r="A210" s="798" t="s">
        <v>170</v>
      </c>
      <c r="B210" s="800" t="s">
        <v>167</v>
      </c>
      <c r="C210" s="800" t="s">
        <v>484</v>
      </c>
      <c r="D210" s="805" t="s">
        <v>168</v>
      </c>
    </row>
    <row r="211" spans="1:4" ht="17.25" thickBot="1">
      <c r="A211" s="807"/>
      <c r="B211" s="808"/>
      <c r="C211" s="808"/>
      <c r="D211" s="809"/>
    </row>
    <row r="212" spans="1:4">
      <c r="A212" s="205">
        <v>0</v>
      </c>
      <c r="B212" s="182">
        <v>0</v>
      </c>
      <c r="C212" s="204" t="s">
        <v>384</v>
      </c>
      <c r="D212" s="203">
        <v>0</v>
      </c>
    </row>
    <row r="213" spans="1:4">
      <c r="A213" s="202">
        <v>0</v>
      </c>
      <c r="B213" s="177">
        <v>0</v>
      </c>
      <c r="C213" s="201" t="s">
        <v>483</v>
      </c>
      <c r="D213" s="200">
        <v>0</v>
      </c>
    </row>
    <row r="214" spans="1:4">
      <c r="A214" s="199">
        <v>82572</v>
      </c>
      <c r="B214" s="172">
        <v>92067</v>
      </c>
      <c r="C214" s="174" t="s">
        <v>503</v>
      </c>
      <c r="D214" s="198">
        <v>92774</v>
      </c>
    </row>
    <row r="215" spans="1:4">
      <c r="A215" s="199">
        <v>82434</v>
      </c>
      <c r="B215" s="172">
        <v>90211</v>
      </c>
      <c r="C215" s="174" t="s">
        <v>481</v>
      </c>
      <c r="D215" s="198">
        <v>90918</v>
      </c>
    </row>
    <row r="216" spans="1:4">
      <c r="A216" s="199">
        <v>0</v>
      </c>
      <c r="B216" s="172">
        <v>10</v>
      </c>
      <c r="C216" s="174" t="s">
        <v>499</v>
      </c>
      <c r="D216" s="198">
        <v>10</v>
      </c>
    </row>
    <row r="217" spans="1:4">
      <c r="A217" s="199">
        <v>3</v>
      </c>
      <c r="B217" s="172">
        <v>0</v>
      </c>
      <c r="C217" s="174" t="s">
        <v>480</v>
      </c>
      <c r="D217" s="198">
        <v>0</v>
      </c>
    </row>
    <row r="218" spans="1:4">
      <c r="A218" s="199">
        <v>303</v>
      </c>
      <c r="B218" s="172">
        <v>960</v>
      </c>
      <c r="C218" s="174" t="s">
        <v>498</v>
      </c>
      <c r="D218" s="198">
        <v>960</v>
      </c>
    </row>
    <row r="219" spans="1:4">
      <c r="A219" s="199">
        <v>81501</v>
      </c>
      <c r="B219" s="172">
        <v>89231</v>
      </c>
      <c r="C219" s="174" t="s">
        <v>496</v>
      </c>
      <c r="D219" s="198">
        <v>89938</v>
      </c>
    </row>
    <row r="220" spans="1:4">
      <c r="A220" s="199">
        <v>627</v>
      </c>
      <c r="B220" s="172">
        <v>10</v>
      </c>
      <c r="C220" s="174" t="s">
        <v>479</v>
      </c>
      <c r="D220" s="198">
        <v>10</v>
      </c>
    </row>
    <row r="221" spans="1:4">
      <c r="A221" s="199">
        <v>135</v>
      </c>
      <c r="B221" s="172">
        <v>1856</v>
      </c>
      <c r="C221" s="174" t="s">
        <v>478</v>
      </c>
      <c r="D221" s="198">
        <v>1856</v>
      </c>
    </row>
    <row r="222" spans="1:4">
      <c r="A222" s="199">
        <v>0</v>
      </c>
      <c r="B222" s="172">
        <v>200</v>
      </c>
      <c r="C222" s="174" t="s">
        <v>494</v>
      </c>
      <c r="D222" s="198">
        <v>200</v>
      </c>
    </row>
    <row r="223" spans="1:4">
      <c r="A223" s="199">
        <v>135</v>
      </c>
      <c r="B223" s="172">
        <v>1656</v>
      </c>
      <c r="C223" s="174" t="s">
        <v>477</v>
      </c>
      <c r="D223" s="198">
        <v>1656</v>
      </c>
    </row>
    <row r="224" spans="1:4">
      <c r="A224" s="199">
        <v>2</v>
      </c>
      <c r="B224" s="172">
        <v>0</v>
      </c>
      <c r="C224" s="174" t="s">
        <v>473</v>
      </c>
      <c r="D224" s="198">
        <v>0</v>
      </c>
    </row>
    <row r="225" spans="1:4" ht="17.25" thickBot="1">
      <c r="A225" s="197">
        <v>2</v>
      </c>
      <c r="B225" s="167">
        <v>0</v>
      </c>
      <c r="C225" s="169" t="s">
        <v>472</v>
      </c>
      <c r="D225" s="196">
        <v>0</v>
      </c>
    </row>
    <row r="226" spans="1:4" ht="21">
      <c r="A226" s="45"/>
      <c r="B226" s="810" t="s">
        <v>282</v>
      </c>
      <c r="C226" s="810"/>
      <c r="D226" s="145"/>
    </row>
    <row r="227" spans="1:4" ht="21">
      <c r="A227" s="45"/>
      <c r="B227" s="810" t="s">
        <v>281</v>
      </c>
      <c r="C227" s="810"/>
      <c r="D227" s="145"/>
    </row>
    <row r="228" spans="1:4" ht="21">
      <c r="A228" s="45"/>
      <c r="B228" s="811" t="s">
        <v>487</v>
      </c>
      <c r="C228" s="811"/>
      <c r="D228" s="144"/>
    </row>
    <row r="229" spans="1:4" ht="17.25" thickBot="1">
      <c r="A229" s="195"/>
      <c r="B229" s="812" t="s">
        <v>486</v>
      </c>
      <c r="C229" s="812"/>
      <c r="D229" s="188" t="s">
        <v>485</v>
      </c>
    </row>
    <row r="230" spans="1:4">
      <c r="A230" s="798" t="s">
        <v>170</v>
      </c>
      <c r="B230" s="800" t="s">
        <v>167</v>
      </c>
      <c r="C230" s="800" t="s">
        <v>484</v>
      </c>
      <c r="D230" s="805" t="s">
        <v>168</v>
      </c>
    </row>
    <row r="231" spans="1:4" ht="17.25" thickBot="1">
      <c r="A231" s="807"/>
      <c r="B231" s="808"/>
      <c r="C231" s="808"/>
      <c r="D231" s="809"/>
    </row>
    <row r="232" spans="1:4">
      <c r="A232" s="205">
        <v>0</v>
      </c>
      <c r="B232" s="182">
        <v>0</v>
      </c>
      <c r="C232" s="204" t="s">
        <v>384</v>
      </c>
      <c r="D232" s="203">
        <v>0</v>
      </c>
    </row>
    <row r="233" spans="1:4">
      <c r="A233" s="202">
        <v>0</v>
      </c>
      <c r="B233" s="177">
        <v>0</v>
      </c>
      <c r="C233" s="201" t="s">
        <v>483</v>
      </c>
      <c r="D233" s="200">
        <v>0</v>
      </c>
    </row>
    <row r="234" spans="1:4">
      <c r="A234" s="199">
        <v>734327</v>
      </c>
      <c r="B234" s="172">
        <v>725758</v>
      </c>
      <c r="C234" s="174" t="s">
        <v>501</v>
      </c>
      <c r="D234" s="198">
        <v>630071</v>
      </c>
    </row>
    <row r="235" spans="1:4">
      <c r="A235" s="199">
        <v>146549</v>
      </c>
      <c r="B235" s="172">
        <v>184576</v>
      </c>
      <c r="C235" s="174" t="s">
        <v>481</v>
      </c>
      <c r="D235" s="198">
        <v>197214</v>
      </c>
    </row>
    <row r="236" spans="1:4">
      <c r="A236" s="199">
        <v>36460</v>
      </c>
      <c r="B236" s="172">
        <v>56757</v>
      </c>
      <c r="C236" s="174" t="s">
        <v>500</v>
      </c>
      <c r="D236" s="198">
        <v>57738</v>
      </c>
    </row>
    <row r="237" spans="1:4">
      <c r="A237" s="199">
        <v>558</v>
      </c>
      <c r="B237" s="172">
        <v>2299</v>
      </c>
      <c r="C237" s="174" t="s">
        <v>499</v>
      </c>
      <c r="D237" s="198">
        <v>2348</v>
      </c>
    </row>
    <row r="238" spans="1:4">
      <c r="A238" s="199">
        <v>7</v>
      </c>
      <c r="B238" s="172">
        <v>60</v>
      </c>
      <c r="C238" s="174" t="s">
        <v>480</v>
      </c>
      <c r="D238" s="198">
        <v>60</v>
      </c>
    </row>
    <row r="239" spans="1:4">
      <c r="A239" s="199">
        <v>8216</v>
      </c>
      <c r="B239" s="172">
        <v>7385</v>
      </c>
      <c r="C239" s="174" t="s">
        <v>498</v>
      </c>
      <c r="D239" s="198">
        <v>7385</v>
      </c>
    </row>
    <row r="240" spans="1:4">
      <c r="A240" s="199">
        <v>1463</v>
      </c>
      <c r="B240" s="172">
        <v>5572</v>
      </c>
      <c r="C240" s="174" t="s">
        <v>497</v>
      </c>
      <c r="D240" s="198">
        <v>5572</v>
      </c>
    </row>
    <row r="241" spans="1:4">
      <c r="A241" s="199">
        <v>87634</v>
      </c>
      <c r="B241" s="172">
        <v>95455</v>
      </c>
      <c r="C241" s="174" t="s">
        <v>496</v>
      </c>
      <c r="D241" s="198">
        <v>107363</v>
      </c>
    </row>
    <row r="242" spans="1:4">
      <c r="A242" s="199">
        <v>12210</v>
      </c>
      <c r="B242" s="172">
        <v>17048</v>
      </c>
      <c r="C242" s="174" t="s">
        <v>479</v>
      </c>
      <c r="D242" s="198">
        <v>16748</v>
      </c>
    </row>
    <row r="243" spans="1:4">
      <c r="A243" s="199">
        <v>1601</v>
      </c>
      <c r="B243" s="172">
        <v>1431</v>
      </c>
      <c r="C243" s="174" t="s">
        <v>478</v>
      </c>
      <c r="D243" s="198">
        <v>1431</v>
      </c>
    </row>
    <row r="244" spans="1:4">
      <c r="A244" s="199">
        <v>1261</v>
      </c>
      <c r="B244" s="172">
        <v>1080</v>
      </c>
      <c r="C244" s="174" t="s">
        <v>494</v>
      </c>
      <c r="D244" s="198">
        <v>1080</v>
      </c>
    </row>
    <row r="245" spans="1:4">
      <c r="A245" s="199">
        <v>340</v>
      </c>
      <c r="B245" s="172">
        <v>351</v>
      </c>
      <c r="C245" s="174" t="s">
        <v>477</v>
      </c>
      <c r="D245" s="198">
        <v>351</v>
      </c>
    </row>
    <row r="246" spans="1:4">
      <c r="A246" s="199">
        <v>27920</v>
      </c>
      <c r="B246" s="172">
        <v>44161</v>
      </c>
      <c r="C246" s="174" t="s">
        <v>493</v>
      </c>
      <c r="D246" s="198">
        <v>31506</v>
      </c>
    </row>
    <row r="247" spans="1:4">
      <c r="A247" s="199">
        <v>11</v>
      </c>
      <c r="B247" s="172">
        <v>10</v>
      </c>
      <c r="C247" s="174" t="s">
        <v>531</v>
      </c>
      <c r="D247" s="198">
        <v>12</v>
      </c>
    </row>
    <row r="248" spans="1:4">
      <c r="A248" s="199">
        <v>192</v>
      </c>
      <c r="B248" s="172">
        <v>661</v>
      </c>
      <c r="C248" s="174" t="s">
        <v>519</v>
      </c>
      <c r="D248" s="198">
        <v>661</v>
      </c>
    </row>
    <row r="249" spans="1:4">
      <c r="A249" s="199">
        <v>27717</v>
      </c>
      <c r="B249" s="172">
        <v>43490</v>
      </c>
      <c r="C249" s="174" t="s">
        <v>492</v>
      </c>
      <c r="D249" s="198">
        <v>30833</v>
      </c>
    </row>
    <row r="250" spans="1:4">
      <c r="A250" s="199">
        <v>3642</v>
      </c>
      <c r="B250" s="172">
        <v>0</v>
      </c>
      <c r="C250" s="174" t="s">
        <v>476</v>
      </c>
      <c r="D250" s="198">
        <v>0</v>
      </c>
    </row>
    <row r="251" spans="1:4">
      <c r="A251" s="199">
        <v>179</v>
      </c>
      <c r="B251" s="172">
        <v>0</v>
      </c>
      <c r="C251" s="174" t="s">
        <v>475</v>
      </c>
      <c r="D251" s="198">
        <v>0</v>
      </c>
    </row>
    <row r="252" spans="1:4">
      <c r="A252" s="199">
        <v>3463</v>
      </c>
      <c r="B252" s="172">
        <v>0</v>
      </c>
      <c r="C252" s="174" t="s">
        <v>474</v>
      </c>
      <c r="D252" s="198">
        <v>0</v>
      </c>
    </row>
    <row r="253" spans="1:4">
      <c r="A253" s="199">
        <v>102</v>
      </c>
      <c r="B253" s="172">
        <v>0</v>
      </c>
      <c r="C253" s="174" t="s">
        <v>473</v>
      </c>
      <c r="D253" s="198">
        <v>0</v>
      </c>
    </row>
    <row r="254" spans="1:4">
      <c r="A254" s="199">
        <v>102</v>
      </c>
      <c r="B254" s="172">
        <v>0</v>
      </c>
      <c r="C254" s="174" t="s">
        <v>472</v>
      </c>
      <c r="D254" s="198">
        <v>0</v>
      </c>
    </row>
    <row r="255" spans="1:4" ht="33">
      <c r="A255" s="199">
        <v>554512</v>
      </c>
      <c r="B255" s="172">
        <v>495590</v>
      </c>
      <c r="C255" s="174" t="s">
        <v>471</v>
      </c>
      <c r="D255" s="198">
        <v>399920</v>
      </c>
    </row>
    <row r="256" spans="1:4">
      <c r="A256" s="199">
        <v>506916</v>
      </c>
      <c r="B256" s="172">
        <v>442600</v>
      </c>
      <c r="C256" s="174" t="s">
        <v>470</v>
      </c>
      <c r="D256" s="198">
        <v>337000</v>
      </c>
    </row>
    <row r="257" spans="1:4" ht="17.25" thickBot="1">
      <c r="A257" s="197">
        <v>47596</v>
      </c>
      <c r="B257" s="167">
        <v>52990</v>
      </c>
      <c r="C257" s="169" t="s">
        <v>491</v>
      </c>
      <c r="D257" s="196">
        <v>62920</v>
      </c>
    </row>
    <row r="258" spans="1:4" ht="21">
      <c r="A258" s="45"/>
      <c r="B258" s="810" t="s">
        <v>282</v>
      </c>
      <c r="C258" s="810"/>
      <c r="D258" s="145"/>
    </row>
    <row r="259" spans="1:4" ht="21">
      <c r="A259" s="45"/>
      <c r="B259" s="810" t="s">
        <v>281</v>
      </c>
      <c r="C259" s="810"/>
      <c r="D259" s="145"/>
    </row>
    <row r="260" spans="1:4" ht="21">
      <c r="A260" s="45"/>
      <c r="B260" s="811" t="s">
        <v>487</v>
      </c>
      <c r="C260" s="811"/>
      <c r="D260" s="144"/>
    </row>
    <row r="261" spans="1:4" ht="17.25" thickBot="1">
      <c r="A261" s="195"/>
      <c r="B261" s="812" t="s">
        <v>486</v>
      </c>
      <c r="C261" s="812"/>
      <c r="D261" s="188" t="s">
        <v>485</v>
      </c>
    </row>
    <row r="262" spans="1:4">
      <c r="A262" s="798" t="s">
        <v>170</v>
      </c>
      <c r="B262" s="800" t="s">
        <v>167</v>
      </c>
      <c r="C262" s="800" t="s">
        <v>484</v>
      </c>
      <c r="D262" s="805" t="s">
        <v>168</v>
      </c>
    </row>
    <row r="263" spans="1:4" ht="17.25" thickBot="1">
      <c r="A263" s="807"/>
      <c r="B263" s="808"/>
      <c r="C263" s="808"/>
      <c r="D263" s="809"/>
    </row>
    <row r="264" spans="1:4">
      <c r="A264" s="205">
        <v>0</v>
      </c>
      <c r="B264" s="182">
        <v>0</v>
      </c>
      <c r="C264" s="204" t="s">
        <v>384</v>
      </c>
      <c r="D264" s="203">
        <v>0</v>
      </c>
    </row>
    <row r="265" spans="1:4">
      <c r="A265" s="202">
        <v>0</v>
      </c>
      <c r="B265" s="177">
        <v>0</v>
      </c>
      <c r="C265" s="201" t="s">
        <v>483</v>
      </c>
      <c r="D265" s="200">
        <v>0</v>
      </c>
    </row>
    <row r="266" spans="1:4">
      <c r="A266" s="199">
        <v>212</v>
      </c>
      <c r="B266" s="172">
        <v>468</v>
      </c>
      <c r="C266" s="174" t="s">
        <v>490</v>
      </c>
      <c r="D266" s="198">
        <v>323</v>
      </c>
    </row>
    <row r="267" spans="1:4">
      <c r="A267" s="199">
        <v>212</v>
      </c>
      <c r="B267" s="172">
        <v>468</v>
      </c>
      <c r="C267" s="174" t="s">
        <v>489</v>
      </c>
      <c r="D267" s="198">
        <v>323</v>
      </c>
    </row>
    <row r="268" spans="1:4" ht="17.25" thickBot="1">
      <c r="A268" s="197">
        <v>212</v>
      </c>
      <c r="B268" s="167">
        <v>468</v>
      </c>
      <c r="C268" s="169" t="s">
        <v>488</v>
      </c>
      <c r="D268" s="196">
        <v>323</v>
      </c>
    </row>
    <row r="269" spans="1:4" ht="21">
      <c r="A269" s="45"/>
      <c r="B269" s="810" t="s">
        <v>282</v>
      </c>
      <c r="C269" s="810"/>
      <c r="D269" s="145"/>
    </row>
    <row r="270" spans="1:4" ht="21">
      <c r="A270" s="45"/>
      <c r="B270" s="810" t="s">
        <v>281</v>
      </c>
      <c r="C270" s="810"/>
      <c r="D270" s="145"/>
    </row>
    <row r="271" spans="1:4" ht="21">
      <c r="A271" s="45"/>
      <c r="B271" s="811" t="s">
        <v>487</v>
      </c>
      <c r="C271" s="811"/>
      <c r="D271" s="144"/>
    </row>
    <row r="272" spans="1:4" ht="17.25" thickBot="1">
      <c r="A272" s="195"/>
      <c r="B272" s="812" t="s">
        <v>486</v>
      </c>
      <c r="C272" s="812"/>
      <c r="D272" s="188" t="s">
        <v>485</v>
      </c>
    </row>
    <row r="273" spans="1:4">
      <c r="A273" s="798" t="s">
        <v>170</v>
      </c>
      <c r="B273" s="800" t="s">
        <v>167</v>
      </c>
      <c r="C273" s="800" t="s">
        <v>484</v>
      </c>
      <c r="D273" s="805" t="s">
        <v>168</v>
      </c>
    </row>
    <row r="274" spans="1:4" ht="17.25" thickBot="1">
      <c r="A274" s="807"/>
      <c r="B274" s="808"/>
      <c r="C274" s="808"/>
      <c r="D274" s="809"/>
    </row>
    <row r="275" spans="1:4">
      <c r="A275" s="205">
        <v>0</v>
      </c>
      <c r="B275" s="182">
        <v>0</v>
      </c>
      <c r="C275" s="204" t="s">
        <v>384</v>
      </c>
      <c r="D275" s="203">
        <v>0</v>
      </c>
    </row>
    <row r="276" spans="1:4">
      <c r="A276" s="202">
        <v>0</v>
      </c>
      <c r="B276" s="177">
        <v>0</v>
      </c>
      <c r="C276" s="201" t="s">
        <v>483</v>
      </c>
      <c r="D276" s="200">
        <v>0</v>
      </c>
    </row>
    <row r="277" spans="1:4">
      <c r="A277" s="199">
        <v>168975</v>
      </c>
      <c r="B277" s="172">
        <v>106210</v>
      </c>
      <c r="C277" s="174" t="s">
        <v>482</v>
      </c>
      <c r="D277" s="198">
        <v>104770</v>
      </c>
    </row>
    <row r="278" spans="1:4">
      <c r="A278" s="199">
        <v>168423</v>
      </c>
      <c r="B278" s="172">
        <v>106210</v>
      </c>
      <c r="C278" s="174" t="s">
        <v>481</v>
      </c>
      <c r="D278" s="198">
        <v>104770</v>
      </c>
    </row>
    <row r="279" spans="1:4">
      <c r="A279" s="199">
        <v>1</v>
      </c>
      <c r="B279" s="172">
        <v>0</v>
      </c>
      <c r="C279" s="174" t="s">
        <v>500</v>
      </c>
      <c r="D279" s="198">
        <v>0</v>
      </c>
    </row>
    <row r="280" spans="1:4">
      <c r="A280" s="199">
        <v>4</v>
      </c>
      <c r="B280" s="172">
        <v>60</v>
      </c>
      <c r="C280" s="174" t="s">
        <v>480</v>
      </c>
      <c r="D280" s="198">
        <v>60</v>
      </c>
    </row>
    <row r="281" spans="1:4">
      <c r="A281" s="199">
        <v>168417</v>
      </c>
      <c r="B281" s="172">
        <v>105950</v>
      </c>
      <c r="C281" s="174" t="s">
        <v>479</v>
      </c>
      <c r="D281" s="198">
        <v>104510</v>
      </c>
    </row>
    <row r="282" spans="1:4">
      <c r="A282" s="199">
        <v>0</v>
      </c>
      <c r="B282" s="172">
        <v>200</v>
      </c>
      <c r="C282" s="174" t="s">
        <v>520</v>
      </c>
      <c r="D282" s="198">
        <v>200</v>
      </c>
    </row>
    <row r="283" spans="1:4">
      <c r="A283" s="199">
        <v>31</v>
      </c>
      <c r="B283" s="172">
        <v>0</v>
      </c>
      <c r="C283" s="174" t="s">
        <v>473</v>
      </c>
      <c r="D283" s="198">
        <v>0</v>
      </c>
    </row>
    <row r="284" spans="1:4">
      <c r="A284" s="199">
        <v>31</v>
      </c>
      <c r="B284" s="172">
        <v>0</v>
      </c>
      <c r="C284" s="174" t="s">
        <v>523</v>
      </c>
      <c r="D284" s="198">
        <v>0</v>
      </c>
    </row>
    <row r="285" spans="1:4">
      <c r="A285" s="199">
        <v>522</v>
      </c>
      <c r="B285" s="172">
        <v>0</v>
      </c>
      <c r="C285" s="174" t="s">
        <v>350</v>
      </c>
      <c r="D285" s="198">
        <v>0</v>
      </c>
    </row>
    <row r="286" spans="1:4" ht="17.25" thickBot="1">
      <c r="A286" s="197">
        <v>522</v>
      </c>
      <c r="B286" s="167">
        <v>0</v>
      </c>
      <c r="C286" s="169" t="s">
        <v>515</v>
      </c>
      <c r="D286" s="196">
        <v>0</v>
      </c>
    </row>
  </sheetData>
  <mergeCells count="96">
    <mergeCell ref="A273:A274"/>
    <mergeCell ref="B273:B274"/>
    <mergeCell ref="C273:C274"/>
    <mergeCell ref="D273:D274"/>
    <mergeCell ref="B258:C258"/>
    <mergeCell ref="B259:C259"/>
    <mergeCell ref="B260:C260"/>
    <mergeCell ref="B261:C261"/>
    <mergeCell ref="A262:A263"/>
    <mergeCell ref="B262:B263"/>
    <mergeCell ref="C262:C263"/>
    <mergeCell ref="D262:D263"/>
    <mergeCell ref="B269:C269"/>
    <mergeCell ref="B270:C270"/>
    <mergeCell ref="B271:C271"/>
    <mergeCell ref="B272:C272"/>
    <mergeCell ref="A230:A231"/>
    <mergeCell ref="B230:B231"/>
    <mergeCell ref="C230:C231"/>
    <mergeCell ref="D230:D231"/>
    <mergeCell ref="B206:C206"/>
    <mergeCell ref="B207:C207"/>
    <mergeCell ref="B208:C208"/>
    <mergeCell ref="B209:C209"/>
    <mergeCell ref="A210:A211"/>
    <mergeCell ref="B210:B211"/>
    <mergeCell ref="C210:C211"/>
    <mergeCell ref="D210:D211"/>
    <mergeCell ref="B226:C226"/>
    <mergeCell ref="B227:C227"/>
    <mergeCell ref="B228:C228"/>
    <mergeCell ref="B229:C229"/>
    <mergeCell ref="A196:A197"/>
    <mergeCell ref="B196:B197"/>
    <mergeCell ref="C196:C197"/>
    <mergeCell ref="D196:D197"/>
    <mergeCell ref="B165:C165"/>
    <mergeCell ref="B166:C166"/>
    <mergeCell ref="B167:C167"/>
    <mergeCell ref="B168:C168"/>
    <mergeCell ref="A169:A170"/>
    <mergeCell ref="B169:B170"/>
    <mergeCell ref="C169:C170"/>
    <mergeCell ref="D169:D170"/>
    <mergeCell ref="B192:C192"/>
    <mergeCell ref="B193:C193"/>
    <mergeCell ref="B194:C194"/>
    <mergeCell ref="B195:C195"/>
    <mergeCell ref="A126:A127"/>
    <mergeCell ref="B126:B127"/>
    <mergeCell ref="C126:C127"/>
    <mergeCell ref="D126:D127"/>
    <mergeCell ref="B105:C105"/>
    <mergeCell ref="B106:C106"/>
    <mergeCell ref="B107:C107"/>
    <mergeCell ref="B108:C108"/>
    <mergeCell ref="A109:A110"/>
    <mergeCell ref="B109:B110"/>
    <mergeCell ref="C109:C110"/>
    <mergeCell ref="D109:D110"/>
    <mergeCell ref="B122:C122"/>
    <mergeCell ref="B123:C123"/>
    <mergeCell ref="B124:C124"/>
    <mergeCell ref="B125:C125"/>
    <mergeCell ref="A95:A96"/>
    <mergeCell ref="B95:B96"/>
    <mergeCell ref="C95:C96"/>
    <mergeCell ref="D95:D96"/>
    <mergeCell ref="B63:C63"/>
    <mergeCell ref="B64:C64"/>
    <mergeCell ref="B65:C65"/>
    <mergeCell ref="B66:C66"/>
    <mergeCell ref="A67:A68"/>
    <mergeCell ref="B67:B68"/>
    <mergeCell ref="C67:C68"/>
    <mergeCell ref="D67:D68"/>
    <mergeCell ref="B91:C91"/>
    <mergeCell ref="B92:C92"/>
    <mergeCell ref="B93:C93"/>
    <mergeCell ref="B94:C94"/>
    <mergeCell ref="A34:A35"/>
    <mergeCell ref="B34:B35"/>
    <mergeCell ref="C34:C35"/>
    <mergeCell ref="D34:D35"/>
    <mergeCell ref="B1:C1"/>
    <mergeCell ref="B2:C2"/>
    <mergeCell ref="B3:C3"/>
    <mergeCell ref="B4:C4"/>
    <mergeCell ref="A5:A6"/>
    <mergeCell ref="B5:B6"/>
    <mergeCell ref="C5:C6"/>
    <mergeCell ref="D5:D6"/>
    <mergeCell ref="B30:C30"/>
    <mergeCell ref="B31:C31"/>
    <mergeCell ref="B32:C32"/>
    <mergeCell ref="B33:C33"/>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1" manualBreakCount="11">
    <brk id="29" max="16383" man="1"/>
    <brk id="62" max="16383" man="1"/>
    <brk id="90" max="16383" man="1"/>
    <brk id="104" max="16383" man="1"/>
    <brk id="121" max="16383" man="1"/>
    <brk id="164" max="16383" man="1"/>
    <brk id="191" max="16383" man="1"/>
    <brk id="205" max="16383" man="1"/>
    <brk id="225" max="16383" man="1"/>
    <brk id="257" max="16383" man="1"/>
    <brk id="268" max="16383" man="1"/>
  </rowBreak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E70D1-01A3-4D32-BE34-F8519C83139F}">
  <dimension ref="A1:B260"/>
  <sheetViews>
    <sheetView topLeftCell="A145" workbookViewId="0">
      <selection activeCell="F48" sqref="F48"/>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550</v>
      </c>
      <c r="B3" s="811"/>
    </row>
    <row r="4" spans="1:2" ht="17.25" thickBot="1">
      <c r="A4" s="812" t="s">
        <v>172</v>
      </c>
      <c r="B4" s="812"/>
    </row>
    <row r="5" spans="1:2" ht="17.25" thickBot="1">
      <c r="A5" s="813" t="s">
        <v>549</v>
      </c>
      <c r="B5" s="814"/>
    </row>
    <row r="6" spans="1:2" ht="33">
      <c r="A6" s="185" t="s">
        <v>1422</v>
      </c>
      <c r="B6" s="211"/>
    </row>
    <row r="7" spans="1:2">
      <c r="A7" s="180" t="s">
        <v>686</v>
      </c>
      <c r="B7" s="210"/>
    </row>
    <row r="8" spans="1:2">
      <c r="A8" s="180" t="s">
        <v>720</v>
      </c>
      <c r="B8" s="210"/>
    </row>
    <row r="9" spans="1:2" ht="33">
      <c r="A9" s="208" t="s">
        <v>684</v>
      </c>
      <c r="B9" s="209"/>
    </row>
    <row r="10" spans="1:2" ht="49.5">
      <c r="A10" s="208" t="s">
        <v>683</v>
      </c>
      <c r="B10" s="171" t="s">
        <v>1423</v>
      </c>
    </row>
    <row r="11" spans="1:2" ht="49.5">
      <c r="A11" s="208" t="s">
        <v>718</v>
      </c>
      <c r="B11" s="171" t="s">
        <v>1424</v>
      </c>
    </row>
    <row r="12" spans="1:2" ht="33">
      <c r="A12" s="208" t="s">
        <v>716</v>
      </c>
      <c r="B12" s="171" t="s">
        <v>1425</v>
      </c>
    </row>
    <row r="13" spans="1:2" ht="66">
      <c r="A13" s="208" t="s">
        <v>681</v>
      </c>
      <c r="B13" s="171" t="s">
        <v>1426</v>
      </c>
    </row>
    <row r="14" spans="1:2" ht="33">
      <c r="A14" s="208" t="s">
        <v>679</v>
      </c>
      <c r="B14" s="171" t="s">
        <v>1427</v>
      </c>
    </row>
    <row r="15" spans="1:2" ht="181.5">
      <c r="A15" s="208" t="s">
        <v>677</v>
      </c>
      <c r="B15" s="171" t="s">
        <v>1428</v>
      </c>
    </row>
    <row r="16" spans="1:2" ht="33">
      <c r="A16" s="208" t="s">
        <v>711</v>
      </c>
      <c r="B16" s="171" t="s">
        <v>1429</v>
      </c>
    </row>
    <row r="17" spans="1:2" ht="33">
      <c r="A17" s="208" t="s">
        <v>675</v>
      </c>
      <c r="B17" s="209"/>
    </row>
    <row r="18" spans="1:2" ht="33">
      <c r="A18" s="208" t="s">
        <v>709</v>
      </c>
      <c r="B18" s="171" t="s">
        <v>1430</v>
      </c>
    </row>
    <row r="19" spans="1:2" ht="82.5">
      <c r="A19" s="208" t="s">
        <v>674</v>
      </c>
      <c r="B19" s="171" t="s">
        <v>1431</v>
      </c>
    </row>
    <row r="20" spans="1:2" ht="33">
      <c r="A20" s="208" t="s">
        <v>672</v>
      </c>
      <c r="B20" s="209"/>
    </row>
    <row r="21" spans="1:2" ht="49.5">
      <c r="A21" s="208" t="s">
        <v>671</v>
      </c>
      <c r="B21" s="171" t="s">
        <v>1432</v>
      </c>
    </row>
    <row r="22" spans="1:2" ht="33">
      <c r="A22" s="208" t="s">
        <v>669</v>
      </c>
      <c r="B22" s="209"/>
    </row>
    <row r="23" spans="1:2" ht="49.5">
      <c r="A23" s="208" t="s">
        <v>698</v>
      </c>
      <c r="B23" s="171" t="s">
        <v>1433</v>
      </c>
    </row>
    <row r="24" spans="1:2" ht="17.25" thickBot="1">
      <c r="A24" s="207"/>
      <c r="B24" s="206"/>
    </row>
    <row r="25" spans="1:2">
      <c r="A25" s="797"/>
      <c r="B25" s="797"/>
    </row>
    <row r="26" spans="1:2" ht="21">
      <c r="A26" s="810" t="s">
        <v>282</v>
      </c>
      <c r="B26" s="810"/>
    </row>
    <row r="27" spans="1:2" ht="21">
      <c r="A27" s="810" t="s">
        <v>281</v>
      </c>
      <c r="B27" s="810"/>
    </row>
    <row r="28" spans="1:2" ht="21">
      <c r="A28" s="811" t="s">
        <v>550</v>
      </c>
      <c r="B28" s="811"/>
    </row>
    <row r="29" spans="1:2" ht="17.25" thickBot="1">
      <c r="A29" s="812" t="s">
        <v>486</v>
      </c>
      <c r="B29" s="812"/>
    </row>
    <row r="30" spans="1:2" ht="17.25" thickBot="1">
      <c r="A30" s="813" t="s">
        <v>549</v>
      </c>
      <c r="B30" s="814"/>
    </row>
    <row r="31" spans="1:2" ht="33">
      <c r="A31" s="185" t="s">
        <v>1422</v>
      </c>
      <c r="B31" s="211"/>
    </row>
    <row r="32" spans="1:2">
      <c r="A32" s="180" t="s">
        <v>686</v>
      </c>
      <c r="B32" s="210"/>
    </row>
    <row r="33" spans="1:2">
      <c r="A33" s="180" t="s">
        <v>1434</v>
      </c>
      <c r="B33" s="210"/>
    </row>
    <row r="34" spans="1:2" ht="33">
      <c r="A34" s="208" t="s">
        <v>684</v>
      </c>
      <c r="B34" s="209"/>
    </row>
    <row r="35" spans="1:2" ht="33">
      <c r="A35" s="208" t="s">
        <v>683</v>
      </c>
      <c r="B35" s="171" t="s">
        <v>1435</v>
      </c>
    </row>
    <row r="36" spans="1:2" ht="33">
      <c r="A36" s="208" t="s">
        <v>718</v>
      </c>
      <c r="B36" s="171" t="s">
        <v>1436</v>
      </c>
    </row>
    <row r="37" spans="1:2" ht="33">
      <c r="A37" s="208" t="s">
        <v>716</v>
      </c>
      <c r="B37" s="171" t="s">
        <v>1437</v>
      </c>
    </row>
    <row r="38" spans="1:2" ht="66">
      <c r="A38" s="208" t="s">
        <v>681</v>
      </c>
      <c r="B38" s="171" t="s">
        <v>1438</v>
      </c>
    </row>
    <row r="39" spans="1:2" ht="66">
      <c r="A39" s="208" t="s">
        <v>679</v>
      </c>
      <c r="B39" s="171" t="s">
        <v>1439</v>
      </c>
    </row>
    <row r="40" spans="1:2" ht="99">
      <c r="A40" s="208" t="s">
        <v>677</v>
      </c>
      <c r="B40" s="171" t="s">
        <v>1440</v>
      </c>
    </row>
    <row r="41" spans="1:2" ht="33">
      <c r="A41" s="208" t="s">
        <v>675</v>
      </c>
      <c r="B41" s="209"/>
    </row>
    <row r="42" spans="1:2" ht="49.5">
      <c r="A42" s="208" t="s">
        <v>709</v>
      </c>
      <c r="B42" s="171" t="s">
        <v>1441</v>
      </c>
    </row>
    <row r="43" spans="1:2" ht="82.5">
      <c r="A43" s="208" t="s">
        <v>674</v>
      </c>
      <c r="B43" s="171" t="s">
        <v>1442</v>
      </c>
    </row>
    <row r="44" spans="1:2" ht="33">
      <c r="A44" s="208" t="s">
        <v>706</v>
      </c>
      <c r="B44" s="209"/>
    </row>
    <row r="45" spans="1:2" ht="33">
      <c r="A45" s="208" t="s">
        <v>1443</v>
      </c>
      <c r="B45" s="171" t="s">
        <v>1444</v>
      </c>
    </row>
    <row r="46" spans="1:2" ht="33">
      <c r="A46" s="208" t="s">
        <v>672</v>
      </c>
      <c r="B46" s="209"/>
    </row>
    <row r="47" spans="1:2" ht="49.5">
      <c r="A47" s="208" t="s">
        <v>671</v>
      </c>
      <c r="B47" s="171" t="s">
        <v>1445</v>
      </c>
    </row>
    <row r="48" spans="1:2" ht="33">
      <c r="A48" s="208" t="s">
        <v>669</v>
      </c>
      <c r="B48" s="209"/>
    </row>
    <row r="49" spans="1:2" ht="33">
      <c r="A49" s="208" t="s">
        <v>666</v>
      </c>
      <c r="B49" s="171" t="s">
        <v>2942</v>
      </c>
    </row>
    <row r="50" spans="1:2" ht="33">
      <c r="A50" s="208" t="s">
        <v>1446</v>
      </c>
      <c r="B50" s="171" t="s">
        <v>1447</v>
      </c>
    </row>
    <row r="51" spans="1:2" ht="49.5">
      <c r="A51" s="208" t="s">
        <v>698</v>
      </c>
      <c r="B51" s="171" t="s">
        <v>1448</v>
      </c>
    </row>
    <row r="52" spans="1:2" ht="17.25" thickBot="1">
      <c r="A52" s="207"/>
      <c r="B52" s="206"/>
    </row>
    <row r="53" spans="1:2">
      <c r="A53" s="797"/>
      <c r="B53" s="797"/>
    </row>
    <row r="54" spans="1:2" ht="21">
      <c r="A54" s="810" t="s">
        <v>282</v>
      </c>
      <c r="B54" s="810"/>
    </row>
    <row r="55" spans="1:2" ht="21">
      <c r="A55" s="810" t="s">
        <v>281</v>
      </c>
      <c r="B55" s="810"/>
    </row>
    <row r="56" spans="1:2" ht="21">
      <c r="A56" s="811" t="s">
        <v>550</v>
      </c>
      <c r="B56" s="811"/>
    </row>
    <row r="57" spans="1:2" ht="17.25" thickBot="1">
      <c r="A57" s="812" t="s">
        <v>486</v>
      </c>
      <c r="B57" s="812"/>
    </row>
    <row r="58" spans="1:2" ht="17.25" thickBot="1">
      <c r="A58" s="813" t="s">
        <v>549</v>
      </c>
      <c r="B58" s="814"/>
    </row>
    <row r="59" spans="1:2" ht="33">
      <c r="A59" s="185" t="s">
        <v>1422</v>
      </c>
      <c r="B59" s="211"/>
    </row>
    <row r="60" spans="1:2">
      <c r="A60" s="180" t="s">
        <v>686</v>
      </c>
      <c r="B60" s="210"/>
    </row>
    <row r="61" spans="1:2">
      <c r="A61" s="180" t="s">
        <v>1449</v>
      </c>
      <c r="B61" s="210"/>
    </row>
    <row r="62" spans="1:2" ht="33">
      <c r="A62" s="208" t="s">
        <v>684</v>
      </c>
      <c r="B62" s="209"/>
    </row>
    <row r="63" spans="1:2" ht="66">
      <c r="A63" s="208" t="s">
        <v>683</v>
      </c>
      <c r="B63" s="171" t="s">
        <v>1450</v>
      </c>
    </row>
    <row r="64" spans="1:2" ht="49.5">
      <c r="A64" s="208" t="s">
        <v>718</v>
      </c>
      <c r="B64" s="171" t="s">
        <v>1451</v>
      </c>
    </row>
    <row r="65" spans="1:2" ht="33">
      <c r="A65" s="208" t="s">
        <v>1452</v>
      </c>
      <c r="B65" s="171" t="s">
        <v>1453</v>
      </c>
    </row>
    <row r="66" spans="1:2" ht="82.5">
      <c r="A66" s="208" t="s">
        <v>681</v>
      </c>
      <c r="B66" s="171" t="s">
        <v>1454</v>
      </c>
    </row>
    <row r="67" spans="1:2" ht="49.5">
      <c r="A67" s="208" t="s">
        <v>679</v>
      </c>
      <c r="B67" s="171" t="s">
        <v>1455</v>
      </c>
    </row>
    <row r="68" spans="1:2" ht="214.5">
      <c r="A68" s="208" t="s">
        <v>694</v>
      </c>
      <c r="B68" s="171" t="s">
        <v>1456</v>
      </c>
    </row>
    <row r="69" spans="1:2" ht="66">
      <c r="A69" s="208" t="s">
        <v>677</v>
      </c>
      <c r="B69" s="171" t="s">
        <v>1457</v>
      </c>
    </row>
    <row r="70" spans="1:2" ht="49.5">
      <c r="A70" s="208" t="s">
        <v>1458</v>
      </c>
      <c r="B70" s="171" t="s">
        <v>1459</v>
      </c>
    </row>
    <row r="71" spans="1:2" ht="33">
      <c r="A71" s="208" t="s">
        <v>675</v>
      </c>
      <c r="B71" s="209"/>
    </row>
    <row r="72" spans="1:2" ht="33">
      <c r="A72" s="208" t="s">
        <v>674</v>
      </c>
      <c r="B72" s="171" t="s">
        <v>1460</v>
      </c>
    </row>
    <row r="73" spans="1:2" ht="33">
      <c r="A73" s="208" t="s">
        <v>672</v>
      </c>
      <c r="B73" s="209"/>
    </row>
    <row r="74" spans="1:2" ht="49.5">
      <c r="A74" s="208" t="s">
        <v>671</v>
      </c>
      <c r="B74" s="171" t="s">
        <v>1461</v>
      </c>
    </row>
    <row r="75" spans="1:2" ht="33">
      <c r="A75" s="208" t="s">
        <v>669</v>
      </c>
      <c r="B75" s="209"/>
    </row>
    <row r="76" spans="1:2" ht="49.5">
      <c r="A76" s="208" t="s">
        <v>666</v>
      </c>
      <c r="B76" s="171" t="s">
        <v>1462</v>
      </c>
    </row>
    <row r="77" spans="1:2" ht="17.25" thickBot="1">
      <c r="A77" s="207"/>
      <c r="B77" s="206"/>
    </row>
    <row r="78" spans="1:2">
      <c r="A78" s="797"/>
      <c r="B78" s="797"/>
    </row>
    <row r="79" spans="1:2" ht="21">
      <c r="A79" s="810" t="s">
        <v>282</v>
      </c>
      <c r="B79" s="810"/>
    </row>
    <row r="80" spans="1:2" ht="21">
      <c r="A80" s="810" t="s">
        <v>281</v>
      </c>
      <c r="B80" s="810"/>
    </row>
    <row r="81" spans="1:2" ht="21">
      <c r="A81" s="811" t="s">
        <v>550</v>
      </c>
      <c r="B81" s="811"/>
    </row>
    <row r="82" spans="1:2" ht="17.25" thickBot="1">
      <c r="A82" s="812" t="s">
        <v>486</v>
      </c>
      <c r="B82" s="812"/>
    </row>
    <row r="83" spans="1:2" ht="17.25" thickBot="1">
      <c r="A83" s="813" t="s">
        <v>549</v>
      </c>
      <c r="B83" s="814"/>
    </row>
    <row r="84" spans="1:2" ht="33">
      <c r="A84" s="185" t="s">
        <v>1422</v>
      </c>
      <c r="B84" s="211"/>
    </row>
    <row r="85" spans="1:2">
      <c r="A85" s="180" t="s">
        <v>686</v>
      </c>
      <c r="B85" s="210"/>
    </row>
    <row r="86" spans="1:2">
      <c r="A86" s="180" t="s">
        <v>685</v>
      </c>
      <c r="B86" s="210"/>
    </row>
    <row r="87" spans="1:2" ht="33">
      <c r="A87" s="208" t="s">
        <v>684</v>
      </c>
      <c r="B87" s="209"/>
    </row>
    <row r="88" spans="1:2" ht="66">
      <c r="A88" s="208" t="s">
        <v>681</v>
      </c>
      <c r="B88" s="171" t="s">
        <v>1463</v>
      </c>
    </row>
    <row r="89" spans="1:2" ht="66">
      <c r="A89" s="208" t="s">
        <v>677</v>
      </c>
      <c r="B89" s="171" t="s">
        <v>1464</v>
      </c>
    </row>
    <row r="90" spans="1:2" ht="33">
      <c r="A90" s="208" t="s">
        <v>672</v>
      </c>
      <c r="B90" s="209"/>
    </row>
    <row r="91" spans="1:2" ht="49.5">
      <c r="A91" s="208" t="s">
        <v>671</v>
      </c>
      <c r="B91" s="171" t="s">
        <v>1465</v>
      </c>
    </row>
    <row r="92" spans="1:2" ht="17.25" thickBot="1">
      <c r="A92" s="207"/>
      <c r="B92" s="206"/>
    </row>
    <row r="93" spans="1:2">
      <c r="A93" s="797"/>
      <c r="B93" s="797"/>
    </row>
    <row r="94" spans="1:2" ht="21">
      <c r="A94" s="810" t="s">
        <v>282</v>
      </c>
      <c r="B94" s="810"/>
    </row>
    <row r="95" spans="1:2" ht="21">
      <c r="A95" s="810" t="s">
        <v>281</v>
      </c>
      <c r="B95" s="810"/>
    </row>
    <row r="96" spans="1:2" ht="21">
      <c r="A96" s="811" t="s">
        <v>550</v>
      </c>
      <c r="B96" s="811"/>
    </row>
    <row r="97" spans="1:2" ht="17.25" thickBot="1">
      <c r="A97" s="812" t="s">
        <v>486</v>
      </c>
      <c r="B97" s="812"/>
    </row>
    <row r="98" spans="1:2" ht="17.25" thickBot="1">
      <c r="A98" s="813" t="s">
        <v>549</v>
      </c>
      <c r="B98" s="814"/>
    </row>
    <row r="99" spans="1:2" ht="33">
      <c r="A99" s="185" t="s">
        <v>1422</v>
      </c>
      <c r="B99" s="211"/>
    </row>
    <row r="100" spans="1:2">
      <c r="A100" s="180" t="s">
        <v>686</v>
      </c>
      <c r="B100" s="210"/>
    </row>
    <row r="101" spans="1:2">
      <c r="A101" s="180" t="s">
        <v>1466</v>
      </c>
      <c r="B101" s="210"/>
    </row>
    <row r="102" spans="1:2" ht="33">
      <c r="A102" s="208" t="s">
        <v>684</v>
      </c>
      <c r="B102" s="209"/>
    </row>
    <row r="103" spans="1:2" ht="49.5">
      <c r="A103" s="208" t="s">
        <v>1452</v>
      </c>
      <c r="B103" s="171" t="s">
        <v>1467</v>
      </c>
    </row>
    <row r="104" spans="1:2" ht="49.5">
      <c r="A104" s="208" t="s">
        <v>679</v>
      </c>
      <c r="B104" s="171" t="s">
        <v>1468</v>
      </c>
    </row>
    <row r="105" spans="1:2" ht="115.5">
      <c r="A105" s="208" t="s">
        <v>677</v>
      </c>
      <c r="B105" s="171" t="s">
        <v>1469</v>
      </c>
    </row>
    <row r="106" spans="1:2" ht="33">
      <c r="A106" s="208" t="s">
        <v>675</v>
      </c>
      <c r="B106" s="209"/>
    </row>
    <row r="107" spans="1:2" ht="33">
      <c r="A107" s="208" t="s">
        <v>674</v>
      </c>
      <c r="B107" s="171" t="s">
        <v>1470</v>
      </c>
    </row>
    <row r="108" spans="1:2" ht="33">
      <c r="A108" s="208" t="s">
        <v>672</v>
      </c>
      <c r="B108" s="209"/>
    </row>
    <row r="109" spans="1:2" ht="49.5">
      <c r="A109" s="208" t="s">
        <v>671</v>
      </c>
      <c r="B109" s="171" t="s">
        <v>1471</v>
      </c>
    </row>
    <row r="110" spans="1:2" ht="17.25" thickBot="1">
      <c r="A110" s="207"/>
      <c r="B110" s="206"/>
    </row>
    <row r="111" spans="1:2">
      <c r="A111" s="797"/>
      <c r="B111" s="797"/>
    </row>
    <row r="112" spans="1:2" ht="21">
      <c r="A112" s="810" t="s">
        <v>282</v>
      </c>
      <c r="B112" s="810"/>
    </row>
    <row r="113" spans="1:2" ht="21">
      <c r="A113" s="810" t="s">
        <v>281</v>
      </c>
      <c r="B113" s="810"/>
    </row>
    <row r="114" spans="1:2" ht="21">
      <c r="A114" s="811" t="s">
        <v>550</v>
      </c>
      <c r="B114" s="811"/>
    </row>
    <row r="115" spans="1:2" ht="17.25" thickBot="1">
      <c r="A115" s="812" t="s">
        <v>486</v>
      </c>
      <c r="B115" s="812"/>
    </row>
    <row r="116" spans="1:2" ht="17.25" thickBot="1">
      <c r="A116" s="813" t="s">
        <v>549</v>
      </c>
      <c r="B116" s="814"/>
    </row>
    <row r="117" spans="1:2" ht="33">
      <c r="A117" s="185" t="s">
        <v>1422</v>
      </c>
      <c r="B117" s="211"/>
    </row>
    <row r="118" spans="1:2">
      <c r="A118" s="180" t="s">
        <v>547</v>
      </c>
      <c r="B118" s="210"/>
    </row>
    <row r="119" spans="1:2">
      <c r="A119" s="180" t="s">
        <v>664</v>
      </c>
      <c r="B119" s="210"/>
    </row>
    <row r="120" spans="1:2" ht="33">
      <c r="A120" s="208" t="s">
        <v>620</v>
      </c>
      <c r="B120" s="209"/>
    </row>
    <row r="121" spans="1:2" ht="33">
      <c r="A121" s="208" t="s">
        <v>663</v>
      </c>
      <c r="B121" s="171" t="s">
        <v>1472</v>
      </c>
    </row>
    <row r="122" spans="1:2" ht="49.5">
      <c r="A122" s="208" t="s">
        <v>617</v>
      </c>
      <c r="B122" s="171" t="s">
        <v>1473</v>
      </c>
    </row>
    <row r="123" spans="1:2" ht="82.5">
      <c r="A123" s="208" t="s">
        <v>615</v>
      </c>
      <c r="B123" s="171" t="s">
        <v>1474</v>
      </c>
    </row>
    <row r="124" spans="1:2" ht="82.5">
      <c r="A124" s="208" t="s">
        <v>613</v>
      </c>
      <c r="B124" s="171" t="s">
        <v>1475</v>
      </c>
    </row>
    <row r="125" spans="1:2" ht="132">
      <c r="A125" s="208" t="s">
        <v>611</v>
      </c>
      <c r="B125" s="171" t="s">
        <v>1476</v>
      </c>
    </row>
    <row r="126" spans="1:2" ht="33">
      <c r="A126" s="208" t="s">
        <v>545</v>
      </c>
      <c r="B126" s="209"/>
    </row>
    <row r="127" spans="1:2" ht="49.5">
      <c r="A127" s="208" t="s">
        <v>580</v>
      </c>
      <c r="B127" s="171" t="s">
        <v>1477</v>
      </c>
    </row>
    <row r="128" spans="1:2" ht="49.5">
      <c r="A128" s="208" t="s">
        <v>578</v>
      </c>
      <c r="B128" s="171" t="s">
        <v>1478</v>
      </c>
    </row>
    <row r="129" spans="1:2" ht="33">
      <c r="A129" s="208" t="s">
        <v>576</v>
      </c>
      <c r="B129" s="171" t="s">
        <v>1479</v>
      </c>
    </row>
    <row r="130" spans="1:2" ht="49.5">
      <c r="A130" s="208" t="s">
        <v>604</v>
      </c>
      <c r="B130" s="171" t="s">
        <v>1480</v>
      </c>
    </row>
    <row r="131" spans="1:2" ht="225.75" customHeight="1">
      <c r="A131" s="208" t="s">
        <v>574</v>
      </c>
      <c r="B131" s="171" t="s">
        <v>1481</v>
      </c>
    </row>
    <row r="132" spans="1:2" ht="66">
      <c r="A132" s="208" t="s">
        <v>572</v>
      </c>
      <c r="B132" s="171" t="s">
        <v>1482</v>
      </c>
    </row>
    <row r="133" spans="1:2" ht="82.5">
      <c r="A133" s="208" t="s">
        <v>570</v>
      </c>
      <c r="B133" s="171" t="s">
        <v>1483</v>
      </c>
    </row>
    <row r="134" spans="1:2" ht="99">
      <c r="A134" s="208" t="s">
        <v>544</v>
      </c>
      <c r="B134" s="171" t="s">
        <v>1484</v>
      </c>
    </row>
    <row r="135" spans="1:2" ht="33">
      <c r="A135" s="208" t="s">
        <v>567</v>
      </c>
      <c r="B135" s="171" t="s">
        <v>1485</v>
      </c>
    </row>
    <row r="136" spans="1:2" ht="33">
      <c r="A136" s="208" t="s">
        <v>649</v>
      </c>
      <c r="B136" s="171" t="s">
        <v>1486</v>
      </c>
    </row>
    <row r="137" spans="1:2" ht="33">
      <c r="A137" s="208" t="s">
        <v>542</v>
      </c>
      <c r="B137" s="209"/>
    </row>
    <row r="138" spans="1:2" ht="66">
      <c r="A138" s="208" t="s">
        <v>565</v>
      </c>
      <c r="B138" s="171" t="s">
        <v>1487</v>
      </c>
    </row>
    <row r="139" spans="1:2" ht="115.5">
      <c r="A139" s="208" t="s">
        <v>541</v>
      </c>
      <c r="B139" s="171" t="s">
        <v>1488</v>
      </c>
    </row>
    <row r="140" spans="1:2" ht="33">
      <c r="A140" s="208" t="s">
        <v>562</v>
      </c>
      <c r="B140" s="209"/>
    </row>
    <row r="141" spans="1:2" ht="33">
      <c r="A141" s="208" t="s">
        <v>1489</v>
      </c>
      <c r="B141" s="171" t="s">
        <v>1490</v>
      </c>
    </row>
    <row r="142" spans="1:2" ht="194.25" customHeight="1">
      <c r="A142" s="208" t="s">
        <v>645</v>
      </c>
      <c r="B142" s="171" t="s">
        <v>1491</v>
      </c>
    </row>
    <row r="143" spans="1:2" ht="33">
      <c r="A143" s="208" t="s">
        <v>539</v>
      </c>
      <c r="B143" s="209"/>
    </row>
    <row r="144" spans="1:2" ht="49.5">
      <c r="A144" s="208" t="s">
        <v>538</v>
      </c>
      <c r="B144" s="171" t="s">
        <v>1492</v>
      </c>
    </row>
    <row r="145" spans="1:2" ht="33">
      <c r="A145" s="208" t="s">
        <v>556</v>
      </c>
      <c r="B145" s="209"/>
    </row>
    <row r="146" spans="1:2" ht="33">
      <c r="A146" s="208" t="s">
        <v>555</v>
      </c>
      <c r="B146" s="171" t="s">
        <v>1493</v>
      </c>
    </row>
    <row r="147" spans="1:2" ht="66">
      <c r="A147" s="208" t="s">
        <v>536</v>
      </c>
      <c r="B147" s="209"/>
    </row>
    <row r="148" spans="1:2" ht="49.5">
      <c r="A148" s="208" t="s">
        <v>553</v>
      </c>
      <c r="B148" s="171" t="s">
        <v>1494</v>
      </c>
    </row>
    <row r="149" spans="1:2" ht="66">
      <c r="A149" s="208" t="s">
        <v>637</v>
      </c>
      <c r="B149" s="171" t="s">
        <v>1495</v>
      </c>
    </row>
    <row r="150" spans="1:2" ht="17.25" thickBot="1">
      <c r="A150" s="207"/>
      <c r="B150" s="206"/>
    </row>
    <row r="151" spans="1:2">
      <c r="A151" s="797"/>
      <c r="B151" s="797"/>
    </row>
    <row r="152" spans="1:2" ht="21">
      <c r="A152" s="810" t="s">
        <v>282</v>
      </c>
      <c r="B152" s="810"/>
    </row>
    <row r="153" spans="1:2" ht="21">
      <c r="A153" s="810" t="s">
        <v>281</v>
      </c>
      <c r="B153" s="810"/>
    </row>
    <row r="154" spans="1:2" ht="21">
      <c r="A154" s="811" t="s">
        <v>550</v>
      </c>
      <c r="B154" s="811"/>
    </row>
    <row r="155" spans="1:2" ht="17.25" thickBot="1">
      <c r="A155" s="812" t="s">
        <v>486</v>
      </c>
      <c r="B155" s="812"/>
    </row>
    <row r="156" spans="1:2" ht="17.25" thickBot="1">
      <c r="A156" s="813" t="s">
        <v>549</v>
      </c>
      <c r="B156" s="814"/>
    </row>
    <row r="157" spans="1:2" ht="33">
      <c r="A157" s="185" t="s">
        <v>1422</v>
      </c>
      <c r="B157" s="211"/>
    </row>
    <row r="158" spans="1:2">
      <c r="A158" s="180" t="s">
        <v>547</v>
      </c>
      <c r="B158" s="210"/>
    </row>
    <row r="159" spans="1:2">
      <c r="A159" s="180" t="s">
        <v>635</v>
      </c>
      <c r="B159" s="210"/>
    </row>
    <row r="160" spans="1:2" ht="33">
      <c r="A160" s="208" t="s">
        <v>545</v>
      </c>
      <c r="B160" s="209"/>
    </row>
    <row r="161" spans="1:2" ht="33">
      <c r="A161" s="208" t="s">
        <v>580</v>
      </c>
      <c r="B161" s="171" t="s">
        <v>1496</v>
      </c>
    </row>
    <row r="162" spans="1:2" ht="33">
      <c r="A162" s="208" t="s">
        <v>578</v>
      </c>
      <c r="B162" s="171" t="s">
        <v>1497</v>
      </c>
    </row>
    <row r="163" spans="1:2" ht="99">
      <c r="A163" s="208" t="s">
        <v>574</v>
      </c>
      <c r="B163" s="171" t="s">
        <v>1498</v>
      </c>
    </row>
    <row r="164" spans="1:2" ht="33">
      <c r="A164" s="208" t="s">
        <v>572</v>
      </c>
      <c r="B164" s="171" t="s">
        <v>1499</v>
      </c>
    </row>
    <row r="165" spans="1:2" ht="247.5">
      <c r="A165" s="208" t="s">
        <v>570</v>
      </c>
      <c r="B165" s="171" t="s">
        <v>1500</v>
      </c>
    </row>
    <row r="166" spans="1:2" ht="82.5">
      <c r="A166" s="208" t="s">
        <v>544</v>
      </c>
      <c r="B166" s="171" t="s">
        <v>1501</v>
      </c>
    </row>
    <row r="167" spans="1:2" ht="33">
      <c r="A167" s="208" t="s">
        <v>542</v>
      </c>
      <c r="B167" s="209"/>
    </row>
    <row r="168" spans="1:2" ht="66">
      <c r="A168" s="208" t="s">
        <v>541</v>
      </c>
      <c r="B168" s="171" t="s">
        <v>1502</v>
      </c>
    </row>
    <row r="169" spans="1:2" ht="33">
      <c r="A169" s="208" t="s">
        <v>562</v>
      </c>
      <c r="B169" s="209"/>
    </row>
    <row r="170" spans="1:2" ht="33">
      <c r="A170" s="208" t="s">
        <v>645</v>
      </c>
      <c r="B170" s="171" t="s">
        <v>1503</v>
      </c>
    </row>
    <row r="171" spans="1:2" ht="33">
      <c r="A171" s="208" t="s">
        <v>539</v>
      </c>
      <c r="B171" s="209"/>
    </row>
    <row r="172" spans="1:2" ht="49.5">
      <c r="A172" s="208" t="s">
        <v>538</v>
      </c>
      <c r="B172" s="171" t="s">
        <v>1504</v>
      </c>
    </row>
    <row r="173" spans="1:2" ht="49.5">
      <c r="A173" s="208" t="s">
        <v>558</v>
      </c>
      <c r="B173" s="171" t="s">
        <v>1505</v>
      </c>
    </row>
    <row r="174" spans="1:2" ht="17.25" thickBot="1">
      <c r="A174" s="207"/>
      <c r="B174" s="206"/>
    </row>
    <row r="175" spans="1:2">
      <c r="A175" s="797"/>
      <c r="B175" s="797"/>
    </row>
    <row r="176" spans="1:2" ht="21">
      <c r="A176" s="810" t="s">
        <v>282</v>
      </c>
      <c r="B176" s="810"/>
    </row>
    <row r="177" spans="1:2" ht="21">
      <c r="A177" s="810" t="s">
        <v>281</v>
      </c>
      <c r="B177" s="810"/>
    </row>
    <row r="178" spans="1:2" ht="21">
      <c r="A178" s="811" t="s">
        <v>550</v>
      </c>
      <c r="B178" s="811"/>
    </row>
    <row r="179" spans="1:2" ht="17.25" thickBot="1">
      <c r="A179" s="812" t="s">
        <v>486</v>
      </c>
      <c r="B179" s="812"/>
    </row>
    <row r="180" spans="1:2" ht="17.25" thickBot="1">
      <c r="A180" s="813" t="s">
        <v>549</v>
      </c>
      <c r="B180" s="814"/>
    </row>
    <row r="181" spans="1:2" ht="33">
      <c r="A181" s="185" t="s">
        <v>1422</v>
      </c>
      <c r="B181" s="211"/>
    </row>
    <row r="182" spans="1:2">
      <c r="A182" s="180" t="s">
        <v>547</v>
      </c>
      <c r="B182" s="210"/>
    </row>
    <row r="183" spans="1:2">
      <c r="A183" s="180" t="s">
        <v>621</v>
      </c>
      <c r="B183" s="210"/>
    </row>
    <row r="184" spans="1:2" ht="33">
      <c r="A184" s="208" t="s">
        <v>545</v>
      </c>
      <c r="B184" s="209"/>
    </row>
    <row r="185" spans="1:2" ht="181.5">
      <c r="A185" s="208" t="s">
        <v>570</v>
      </c>
      <c r="B185" s="171" t="s">
        <v>1506</v>
      </c>
    </row>
    <row r="186" spans="1:2" ht="17.25" thickBot="1">
      <c r="A186" s="207"/>
      <c r="B186" s="206"/>
    </row>
    <row r="187" spans="1:2">
      <c r="A187" s="797"/>
      <c r="B187" s="797"/>
    </row>
    <row r="188" spans="1:2" ht="21">
      <c r="A188" s="810" t="s">
        <v>282</v>
      </c>
      <c r="B188" s="810"/>
    </row>
    <row r="189" spans="1:2" ht="21">
      <c r="A189" s="810" t="s">
        <v>281</v>
      </c>
      <c r="B189" s="810"/>
    </row>
    <row r="190" spans="1:2" ht="21">
      <c r="A190" s="811" t="s">
        <v>550</v>
      </c>
      <c r="B190" s="811"/>
    </row>
    <row r="191" spans="1:2" ht="17.25" thickBot="1">
      <c r="A191" s="812" t="s">
        <v>486</v>
      </c>
      <c r="B191" s="812"/>
    </row>
    <row r="192" spans="1:2" ht="17.25" thickBot="1">
      <c r="A192" s="813" t="s">
        <v>549</v>
      </c>
      <c r="B192" s="814"/>
    </row>
    <row r="193" spans="1:2" ht="33">
      <c r="A193" s="185" t="s">
        <v>1422</v>
      </c>
      <c r="B193" s="211"/>
    </row>
    <row r="194" spans="1:2">
      <c r="A194" s="180" t="s">
        <v>547</v>
      </c>
      <c r="B194" s="210"/>
    </row>
    <row r="195" spans="1:2">
      <c r="A195" s="180" t="s">
        <v>588</v>
      </c>
      <c r="B195" s="210"/>
    </row>
    <row r="196" spans="1:2" ht="33">
      <c r="A196" s="208" t="s">
        <v>545</v>
      </c>
      <c r="B196" s="209"/>
    </row>
    <row r="197" spans="1:2" ht="33">
      <c r="A197" s="208" t="s">
        <v>578</v>
      </c>
      <c r="B197" s="171" t="s">
        <v>1507</v>
      </c>
    </row>
    <row r="198" spans="1:2" ht="33">
      <c r="A198" s="208" t="s">
        <v>574</v>
      </c>
      <c r="B198" s="171" t="s">
        <v>1508</v>
      </c>
    </row>
    <row r="199" spans="1:2" ht="198">
      <c r="A199" s="208" t="s">
        <v>570</v>
      </c>
      <c r="B199" s="171" t="s">
        <v>1509</v>
      </c>
    </row>
    <row r="200" spans="1:2" ht="33">
      <c r="A200" s="208" t="s">
        <v>544</v>
      </c>
      <c r="B200" s="171" t="s">
        <v>1510</v>
      </c>
    </row>
    <row r="201" spans="1:2" ht="33">
      <c r="A201" s="208" t="s">
        <v>542</v>
      </c>
      <c r="B201" s="209"/>
    </row>
    <row r="202" spans="1:2" ht="33">
      <c r="A202" s="208" t="s">
        <v>565</v>
      </c>
      <c r="B202" s="171" t="s">
        <v>1511</v>
      </c>
    </row>
    <row r="203" spans="1:2" ht="33">
      <c r="A203" s="208" t="s">
        <v>541</v>
      </c>
      <c r="B203" s="171" t="s">
        <v>1512</v>
      </c>
    </row>
    <row r="204" spans="1:2" ht="17.25" thickBot="1">
      <c r="A204" s="207"/>
      <c r="B204" s="206"/>
    </row>
    <row r="205" spans="1:2">
      <c r="A205" s="797"/>
      <c r="B205" s="797"/>
    </row>
    <row r="206" spans="1:2" ht="21">
      <c r="A206" s="810" t="s">
        <v>282</v>
      </c>
      <c r="B206" s="810"/>
    </row>
    <row r="207" spans="1:2" ht="21">
      <c r="A207" s="810" t="s">
        <v>281</v>
      </c>
      <c r="B207" s="810"/>
    </row>
    <row r="208" spans="1:2" ht="21">
      <c r="A208" s="811" t="s">
        <v>550</v>
      </c>
      <c r="B208" s="811"/>
    </row>
    <row r="209" spans="1:2" ht="17.25" thickBot="1">
      <c r="A209" s="812" t="s">
        <v>486</v>
      </c>
      <c r="B209" s="812"/>
    </row>
    <row r="210" spans="1:2" ht="17.25" thickBot="1">
      <c r="A210" s="813" t="s">
        <v>549</v>
      </c>
      <c r="B210" s="814"/>
    </row>
    <row r="211" spans="1:2" ht="33">
      <c r="A211" s="185" t="s">
        <v>1422</v>
      </c>
      <c r="B211" s="211"/>
    </row>
    <row r="212" spans="1:2">
      <c r="A212" s="180" t="s">
        <v>547</v>
      </c>
      <c r="B212" s="210"/>
    </row>
    <row r="213" spans="1:2">
      <c r="A213" s="180" t="s">
        <v>581</v>
      </c>
      <c r="B213" s="210"/>
    </row>
    <row r="214" spans="1:2" ht="33">
      <c r="A214" s="208" t="s">
        <v>545</v>
      </c>
      <c r="B214" s="209"/>
    </row>
    <row r="215" spans="1:2" ht="181.5">
      <c r="A215" s="208" t="s">
        <v>580</v>
      </c>
      <c r="B215" s="171" t="s">
        <v>1513</v>
      </c>
    </row>
    <row r="216" spans="1:2" ht="99">
      <c r="A216" s="208" t="s">
        <v>578</v>
      </c>
      <c r="B216" s="171" t="s">
        <v>1514</v>
      </c>
    </row>
    <row r="217" spans="1:2" ht="49.5">
      <c r="A217" s="208" t="s">
        <v>576</v>
      </c>
      <c r="B217" s="171" t="s">
        <v>1515</v>
      </c>
    </row>
    <row r="218" spans="1:2" ht="148.5">
      <c r="A218" s="208" t="s">
        <v>574</v>
      </c>
      <c r="B218" s="171" t="s">
        <v>1516</v>
      </c>
    </row>
    <row r="219" spans="1:2" ht="115.5">
      <c r="A219" s="208" t="s">
        <v>572</v>
      </c>
      <c r="B219" s="171" t="s">
        <v>1517</v>
      </c>
    </row>
    <row r="220" spans="1:2" ht="252" customHeight="1">
      <c r="A220" s="208" t="s">
        <v>570</v>
      </c>
      <c r="B220" s="820" t="s">
        <v>1518</v>
      </c>
    </row>
    <row r="221" spans="1:2" ht="252" customHeight="1">
      <c r="A221" s="208"/>
      <c r="B221" s="821"/>
    </row>
    <row r="222" spans="1:2" ht="212.25" customHeight="1">
      <c r="A222" s="208" t="s">
        <v>544</v>
      </c>
      <c r="B222" s="171" t="s">
        <v>1519</v>
      </c>
    </row>
    <row r="223" spans="1:2" ht="33">
      <c r="A223" s="208" t="s">
        <v>542</v>
      </c>
      <c r="B223" s="209"/>
    </row>
    <row r="224" spans="1:2" ht="99">
      <c r="A224" s="208" t="s">
        <v>565</v>
      </c>
      <c r="B224" s="171" t="s">
        <v>1520</v>
      </c>
    </row>
    <row r="225" spans="1:2" ht="49.5">
      <c r="A225" s="208" t="s">
        <v>541</v>
      </c>
      <c r="B225" s="171" t="s">
        <v>1521</v>
      </c>
    </row>
    <row r="226" spans="1:2" ht="33">
      <c r="A226" s="208" t="s">
        <v>562</v>
      </c>
      <c r="B226" s="209"/>
    </row>
    <row r="227" spans="1:2" ht="33">
      <c r="A227" s="208" t="s">
        <v>1522</v>
      </c>
      <c r="B227" s="171" t="s">
        <v>1523</v>
      </c>
    </row>
    <row r="228" spans="1:2" ht="66">
      <c r="A228" s="208" t="s">
        <v>645</v>
      </c>
      <c r="B228" s="171" t="s">
        <v>1524</v>
      </c>
    </row>
    <row r="229" spans="1:2" ht="49.5">
      <c r="A229" s="208" t="s">
        <v>561</v>
      </c>
      <c r="B229" s="171" t="s">
        <v>1525</v>
      </c>
    </row>
    <row r="230" spans="1:2" ht="66">
      <c r="A230" s="208" t="s">
        <v>536</v>
      </c>
      <c r="B230" s="209"/>
    </row>
    <row r="231" spans="1:2" ht="181.5">
      <c r="A231" s="208" t="s">
        <v>535</v>
      </c>
      <c r="B231" s="171" t="s">
        <v>1526</v>
      </c>
    </row>
    <row r="232" spans="1:2" ht="49.5">
      <c r="A232" s="208" t="s">
        <v>553</v>
      </c>
      <c r="B232" s="171" t="s">
        <v>1527</v>
      </c>
    </row>
    <row r="233" spans="1:2" ht="17.25" thickBot="1">
      <c r="A233" s="207"/>
      <c r="B233" s="206"/>
    </row>
    <row r="234" spans="1:2">
      <c r="A234" s="797"/>
      <c r="B234" s="797"/>
    </row>
    <row r="235" spans="1:2" ht="21">
      <c r="A235" s="810" t="s">
        <v>282</v>
      </c>
      <c r="B235" s="810"/>
    </row>
    <row r="236" spans="1:2" ht="21">
      <c r="A236" s="810" t="s">
        <v>281</v>
      </c>
      <c r="B236" s="810"/>
    </row>
    <row r="237" spans="1:2" ht="21">
      <c r="A237" s="811" t="s">
        <v>550</v>
      </c>
      <c r="B237" s="811"/>
    </row>
    <row r="238" spans="1:2" ht="17.25" thickBot="1">
      <c r="A238" s="812" t="s">
        <v>486</v>
      </c>
      <c r="B238" s="812"/>
    </row>
    <row r="239" spans="1:2" ht="17.25" thickBot="1">
      <c r="A239" s="813" t="s">
        <v>549</v>
      </c>
      <c r="B239" s="814"/>
    </row>
    <row r="240" spans="1:2" ht="33">
      <c r="A240" s="185" t="s">
        <v>1422</v>
      </c>
      <c r="B240" s="211"/>
    </row>
    <row r="241" spans="1:2">
      <c r="A241" s="180" t="s">
        <v>547</v>
      </c>
      <c r="B241" s="210"/>
    </row>
    <row r="242" spans="1:2">
      <c r="A242" s="180" t="s">
        <v>551</v>
      </c>
      <c r="B242" s="210"/>
    </row>
    <row r="243" spans="1:2" ht="33">
      <c r="A243" s="208" t="s">
        <v>1528</v>
      </c>
      <c r="B243" s="209"/>
    </row>
    <row r="244" spans="1:2" ht="33">
      <c r="A244" s="208" t="s">
        <v>1529</v>
      </c>
      <c r="B244" s="171" t="s">
        <v>1530</v>
      </c>
    </row>
    <row r="245" spans="1:2" ht="17.25" thickBot="1">
      <c r="A245" s="207"/>
      <c r="B245" s="206"/>
    </row>
    <row r="246" spans="1:2">
      <c r="A246" s="797"/>
      <c r="B246" s="797"/>
    </row>
    <row r="247" spans="1:2" ht="21">
      <c r="A247" s="810" t="s">
        <v>282</v>
      </c>
      <c r="B247" s="810"/>
    </row>
    <row r="248" spans="1:2" ht="21">
      <c r="A248" s="810" t="s">
        <v>281</v>
      </c>
      <c r="B248" s="810"/>
    </row>
    <row r="249" spans="1:2" ht="21">
      <c r="A249" s="811" t="s">
        <v>550</v>
      </c>
      <c r="B249" s="811"/>
    </row>
    <row r="250" spans="1:2" ht="17.25" thickBot="1">
      <c r="A250" s="812" t="s">
        <v>486</v>
      </c>
      <c r="B250" s="812"/>
    </row>
    <row r="251" spans="1:2" ht="17.25" thickBot="1">
      <c r="A251" s="813" t="s">
        <v>549</v>
      </c>
      <c r="B251" s="814"/>
    </row>
    <row r="252" spans="1:2" ht="33">
      <c r="A252" s="185" t="s">
        <v>1422</v>
      </c>
      <c r="B252" s="211"/>
    </row>
    <row r="253" spans="1:2">
      <c r="A253" s="180" t="s">
        <v>547</v>
      </c>
      <c r="B253" s="210"/>
    </row>
    <row r="254" spans="1:2">
      <c r="A254" s="180" t="s">
        <v>546</v>
      </c>
      <c r="B254" s="210"/>
    </row>
    <row r="255" spans="1:2" ht="33">
      <c r="A255" s="208" t="s">
        <v>545</v>
      </c>
      <c r="B255" s="209"/>
    </row>
    <row r="256" spans="1:2" ht="33">
      <c r="A256" s="208" t="s">
        <v>576</v>
      </c>
      <c r="B256" s="171" t="s">
        <v>1531</v>
      </c>
    </row>
    <row r="257" spans="1:2" ht="372.75" customHeight="1">
      <c r="A257" s="208" t="s">
        <v>544</v>
      </c>
      <c r="B257" s="171" t="s">
        <v>1532</v>
      </c>
    </row>
    <row r="258" spans="1:2" ht="49.5">
      <c r="A258" s="208" t="s">
        <v>649</v>
      </c>
      <c r="B258" s="171" t="s">
        <v>1533</v>
      </c>
    </row>
    <row r="259" spans="1:2" ht="17.25" thickBot="1">
      <c r="A259" s="207"/>
      <c r="B259" s="206"/>
    </row>
    <row r="260" spans="1:2">
      <c r="A260" s="797"/>
      <c r="B260" s="797"/>
    </row>
  </sheetData>
  <mergeCells count="73">
    <mergeCell ref="A260:B260"/>
    <mergeCell ref="A246:B246"/>
    <mergeCell ref="A247:B247"/>
    <mergeCell ref="A248:B248"/>
    <mergeCell ref="A249:B249"/>
    <mergeCell ref="A250:B250"/>
    <mergeCell ref="A251:B251"/>
    <mergeCell ref="A239:B239"/>
    <mergeCell ref="A206:B206"/>
    <mergeCell ref="A207:B207"/>
    <mergeCell ref="A208:B208"/>
    <mergeCell ref="A209:B209"/>
    <mergeCell ref="A210:B210"/>
    <mergeCell ref="B220:B221"/>
    <mergeCell ref="A234:B234"/>
    <mergeCell ref="A235:B235"/>
    <mergeCell ref="A236:B236"/>
    <mergeCell ref="A237:B237"/>
    <mergeCell ref="A238:B238"/>
    <mergeCell ref="A205:B205"/>
    <mergeCell ref="A176:B176"/>
    <mergeCell ref="A177:B177"/>
    <mergeCell ref="A178:B178"/>
    <mergeCell ref="A179:B179"/>
    <mergeCell ref="A180:B180"/>
    <mergeCell ref="A187:B187"/>
    <mergeCell ref="A188:B188"/>
    <mergeCell ref="A189:B189"/>
    <mergeCell ref="A190:B190"/>
    <mergeCell ref="A191:B191"/>
    <mergeCell ref="A192:B192"/>
    <mergeCell ref="A175:B175"/>
    <mergeCell ref="A112:B112"/>
    <mergeCell ref="A113:B113"/>
    <mergeCell ref="A114:B114"/>
    <mergeCell ref="A115:B115"/>
    <mergeCell ref="A116:B116"/>
    <mergeCell ref="A151:B151"/>
    <mergeCell ref="A152:B152"/>
    <mergeCell ref="A153:B153"/>
    <mergeCell ref="A154:B154"/>
    <mergeCell ref="A155:B155"/>
    <mergeCell ref="A156:B156"/>
    <mergeCell ref="A111:B111"/>
    <mergeCell ref="A79:B79"/>
    <mergeCell ref="A80:B80"/>
    <mergeCell ref="A81:B81"/>
    <mergeCell ref="A82:B82"/>
    <mergeCell ref="A83:B83"/>
    <mergeCell ref="A93:B93"/>
    <mergeCell ref="A94:B94"/>
    <mergeCell ref="A95:B95"/>
    <mergeCell ref="A96:B96"/>
    <mergeCell ref="A97:B97"/>
    <mergeCell ref="A98:B98"/>
    <mergeCell ref="A78:B78"/>
    <mergeCell ref="A26:B26"/>
    <mergeCell ref="A27:B27"/>
    <mergeCell ref="A28:B28"/>
    <mergeCell ref="A29:B29"/>
    <mergeCell ref="A30:B30"/>
    <mergeCell ref="A53:B53"/>
    <mergeCell ref="A54:B54"/>
    <mergeCell ref="A55:B55"/>
    <mergeCell ref="A56:B56"/>
    <mergeCell ref="A57:B57"/>
    <mergeCell ref="A58:B58"/>
    <mergeCell ref="A25:B2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1" manualBreakCount="11">
    <brk id="25" max="16383" man="1"/>
    <brk id="53" max="16383" man="1"/>
    <brk id="78" max="16383" man="1"/>
    <brk id="93" max="16383" man="1"/>
    <brk id="111" max="16383" man="1"/>
    <brk id="151" max="16383" man="1"/>
    <brk id="175" max="16383" man="1"/>
    <brk id="187" max="16383" man="1"/>
    <brk id="205" max="16383" man="1"/>
    <brk id="234" max="16383" man="1"/>
    <brk id="246" max="16383" man="1"/>
  </rowBreak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C2C38-CAC1-494F-B017-992A4D1F4180}">
  <dimension ref="A1:D87"/>
  <sheetViews>
    <sheetView topLeftCell="A61"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723</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384</v>
      </c>
      <c r="D7" s="203">
        <v>0</v>
      </c>
    </row>
    <row r="8" spans="1:4">
      <c r="A8" s="202">
        <v>1064705</v>
      </c>
      <c r="B8" s="177">
        <v>1244053</v>
      </c>
      <c r="C8" s="201" t="s">
        <v>732</v>
      </c>
      <c r="D8" s="200">
        <v>1282633</v>
      </c>
    </row>
    <row r="9" spans="1:4">
      <c r="A9" s="202">
        <v>771622</v>
      </c>
      <c r="B9" s="177">
        <v>920486</v>
      </c>
      <c r="C9" s="201" t="s">
        <v>731</v>
      </c>
      <c r="D9" s="200">
        <v>926330</v>
      </c>
    </row>
    <row r="10" spans="1:4">
      <c r="A10" s="199">
        <v>771622</v>
      </c>
      <c r="B10" s="172">
        <v>920486</v>
      </c>
      <c r="C10" s="174" t="s">
        <v>727</v>
      </c>
      <c r="D10" s="198">
        <v>926330</v>
      </c>
    </row>
    <row r="11" spans="1:4">
      <c r="A11" s="199">
        <v>21550</v>
      </c>
      <c r="B11" s="172">
        <v>19695</v>
      </c>
      <c r="C11" s="174" t="s">
        <v>481</v>
      </c>
      <c r="D11" s="198">
        <v>11346</v>
      </c>
    </row>
    <row r="12" spans="1:4">
      <c r="A12" s="199">
        <v>0</v>
      </c>
      <c r="B12" s="172">
        <v>7</v>
      </c>
      <c r="C12" s="174" t="s">
        <v>499</v>
      </c>
      <c r="D12" s="198">
        <v>7</v>
      </c>
    </row>
    <row r="13" spans="1:4">
      <c r="A13" s="199">
        <v>4</v>
      </c>
      <c r="B13" s="172">
        <v>0</v>
      </c>
      <c r="C13" s="174" t="s">
        <v>480</v>
      </c>
      <c r="D13" s="198">
        <v>0</v>
      </c>
    </row>
    <row r="14" spans="1:4">
      <c r="A14" s="199">
        <v>3</v>
      </c>
      <c r="B14" s="172">
        <v>22</v>
      </c>
      <c r="C14" s="174" t="s">
        <v>502</v>
      </c>
      <c r="D14" s="198">
        <v>22</v>
      </c>
    </row>
    <row r="15" spans="1:4">
      <c r="A15" s="199">
        <v>7551</v>
      </c>
      <c r="B15" s="172">
        <v>5017</v>
      </c>
      <c r="C15" s="174" t="s">
        <v>496</v>
      </c>
      <c r="D15" s="198">
        <v>5017</v>
      </c>
    </row>
    <row r="16" spans="1:4">
      <c r="A16" s="199">
        <v>13992</v>
      </c>
      <c r="B16" s="172">
        <v>14649</v>
      </c>
      <c r="C16" s="174" t="s">
        <v>479</v>
      </c>
      <c r="D16" s="198">
        <v>6300</v>
      </c>
    </row>
    <row r="17" spans="1:4">
      <c r="A17" s="199">
        <v>3</v>
      </c>
      <c r="B17" s="172">
        <v>24</v>
      </c>
      <c r="C17" s="174" t="s">
        <v>478</v>
      </c>
      <c r="D17" s="198">
        <v>24</v>
      </c>
    </row>
    <row r="18" spans="1:4">
      <c r="A18" s="199">
        <v>3</v>
      </c>
      <c r="B18" s="172">
        <v>24</v>
      </c>
      <c r="C18" s="174" t="s">
        <v>477</v>
      </c>
      <c r="D18" s="198">
        <v>24</v>
      </c>
    </row>
    <row r="19" spans="1:4">
      <c r="A19" s="199">
        <v>0</v>
      </c>
      <c r="B19" s="172">
        <v>0</v>
      </c>
      <c r="C19" s="174" t="s">
        <v>493</v>
      </c>
      <c r="D19" s="198">
        <v>3704</v>
      </c>
    </row>
    <row r="20" spans="1:4">
      <c r="A20" s="199">
        <v>0</v>
      </c>
      <c r="B20" s="172">
        <v>0</v>
      </c>
      <c r="C20" s="174" t="s">
        <v>531</v>
      </c>
      <c r="D20" s="198">
        <v>3704</v>
      </c>
    </row>
    <row r="21" spans="1:4">
      <c r="A21" s="199">
        <v>633805</v>
      </c>
      <c r="B21" s="172">
        <v>735860</v>
      </c>
      <c r="C21" s="174" t="s">
        <v>476</v>
      </c>
      <c r="D21" s="198">
        <v>735860</v>
      </c>
    </row>
    <row r="22" spans="1:4">
      <c r="A22" s="199">
        <v>633805</v>
      </c>
      <c r="B22" s="172">
        <v>735860</v>
      </c>
      <c r="C22" s="174" t="s">
        <v>475</v>
      </c>
      <c r="D22" s="198">
        <v>735860</v>
      </c>
    </row>
    <row r="23" spans="1:4">
      <c r="A23" s="199">
        <v>115318</v>
      </c>
      <c r="B23" s="172">
        <v>130000</v>
      </c>
      <c r="C23" s="174" t="s">
        <v>473</v>
      </c>
      <c r="D23" s="198">
        <v>130000</v>
      </c>
    </row>
    <row r="24" spans="1:4">
      <c r="A24" s="199">
        <v>115310</v>
      </c>
      <c r="B24" s="172">
        <v>130000</v>
      </c>
      <c r="C24" s="174" t="s">
        <v>524</v>
      </c>
      <c r="D24" s="198">
        <v>130000</v>
      </c>
    </row>
    <row r="25" spans="1:4">
      <c r="A25" s="199">
        <v>8</v>
      </c>
      <c r="B25" s="172">
        <v>0</v>
      </c>
      <c r="C25" s="174" t="s">
        <v>472</v>
      </c>
      <c r="D25" s="198">
        <v>0</v>
      </c>
    </row>
    <row r="26" spans="1:4">
      <c r="A26" s="199">
        <v>945</v>
      </c>
      <c r="B26" s="172">
        <v>34907</v>
      </c>
      <c r="C26" s="174" t="s">
        <v>489</v>
      </c>
      <c r="D26" s="198">
        <v>45396</v>
      </c>
    </row>
    <row r="27" spans="1:4" ht="17.25" thickBot="1">
      <c r="A27" s="197">
        <v>945</v>
      </c>
      <c r="B27" s="167">
        <v>34907</v>
      </c>
      <c r="C27" s="169" t="s">
        <v>488</v>
      </c>
      <c r="D27" s="196">
        <v>45396</v>
      </c>
    </row>
    <row r="28" spans="1:4" ht="21">
      <c r="A28" s="45"/>
      <c r="B28" s="810" t="s">
        <v>282</v>
      </c>
      <c r="C28" s="810"/>
      <c r="D28" s="145"/>
    </row>
    <row r="29" spans="1:4" ht="21">
      <c r="A29" s="45"/>
      <c r="B29" s="810" t="s">
        <v>281</v>
      </c>
      <c r="C29" s="810"/>
      <c r="D29" s="145"/>
    </row>
    <row r="30" spans="1:4" ht="21">
      <c r="A30" s="45"/>
      <c r="B30" s="811" t="s">
        <v>723</v>
      </c>
      <c r="C30" s="811"/>
      <c r="D30" s="144"/>
    </row>
    <row r="31" spans="1:4" ht="17.25" thickBot="1">
      <c r="A31" s="195"/>
      <c r="B31" s="812" t="s">
        <v>486</v>
      </c>
      <c r="C31" s="812"/>
      <c r="D31" s="188" t="s">
        <v>485</v>
      </c>
    </row>
    <row r="32" spans="1:4">
      <c r="A32" s="798" t="s">
        <v>170</v>
      </c>
      <c r="B32" s="800" t="s">
        <v>167</v>
      </c>
      <c r="C32" s="800" t="s">
        <v>484</v>
      </c>
      <c r="D32" s="805" t="s">
        <v>168</v>
      </c>
    </row>
    <row r="33" spans="1:4" ht="17.25" thickBot="1">
      <c r="A33" s="807"/>
      <c r="B33" s="808"/>
      <c r="C33" s="808"/>
      <c r="D33" s="809"/>
    </row>
    <row r="34" spans="1:4">
      <c r="A34" s="205">
        <v>0</v>
      </c>
      <c r="B34" s="182">
        <v>0</v>
      </c>
      <c r="C34" s="204" t="s">
        <v>384</v>
      </c>
      <c r="D34" s="203">
        <v>0</v>
      </c>
    </row>
    <row r="35" spans="1:4">
      <c r="A35" s="202">
        <v>162129</v>
      </c>
      <c r="B35" s="177">
        <v>182871</v>
      </c>
      <c r="C35" s="201" t="s">
        <v>730</v>
      </c>
      <c r="D35" s="200">
        <v>214670</v>
      </c>
    </row>
    <row r="36" spans="1:4">
      <c r="A36" s="199">
        <v>162129</v>
      </c>
      <c r="B36" s="172">
        <v>182871</v>
      </c>
      <c r="C36" s="174" t="s">
        <v>727</v>
      </c>
      <c r="D36" s="198">
        <v>214670</v>
      </c>
    </row>
    <row r="37" spans="1:4">
      <c r="A37" s="199">
        <v>43778</v>
      </c>
      <c r="B37" s="172">
        <v>60001</v>
      </c>
      <c r="C37" s="174" t="s">
        <v>481</v>
      </c>
      <c r="D37" s="198">
        <v>61090</v>
      </c>
    </row>
    <row r="38" spans="1:4">
      <c r="A38" s="199">
        <v>2319</v>
      </c>
      <c r="B38" s="172">
        <v>6728</v>
      </c>
      <c r="C38" s="174" t="s">
        <v>500</v>
      </c>
      <c r="D38" s="198">
        <v>6728</v>
      </c>
    </row>
    <row r="39" spans="1:4">
      <c r="A39" s="199">
        <v>50</v>
      </c>
      <c r="B39" s="172">
        <v>27</v>
      </c>
      <c r="C39" s="174" t="s">
        <v>499</v>
      </c>
      <c r="D39" s="198">
        <v>27</v>
      </c>
    </row>
    <row r="40" spans="1:4">
      <c r="A40" s="199">
        <v>14332</v>
      </c>
      <c r="B40" s="172">
        <v>25664</v>
      </c>
      <c r="C40" s="174" t="s">
        <v>498</v>
      </c>
      <c r="D40" s="198">
        <v>25664</v>
      </c>
    </row>
    <row r="41" spans="1:4">
      <c r="A41" s="199">
        <v>2874</v>
      </c>
      <c r="B41" s="172">
        <v>2580</v>
      </c>
      <c r="C41" s="174" t="s">
        <v>497</v>
      </c>
      <c r="D41" s="198">
        <v>3080</v>
      </c>
    </row>
    <row r="42" spans="1:4">
      <c r="A42" s="199">
        <v>23728</v>
      </c>
      <c r="B42" s="172">
        <v>25002</v>
      </c>
      <c r="C42" s="174" t="s">
        <v>496</v>
      </c>
      <c r="D42" s="198">
        <v>25591</v>
      </c>
    </row>
    <row r="43" spans="1:4">
      <c r="A43" s="199">
        <v>474</v>
      </c>
      <c r="B43" s="172">
        <v>0</v>
      </c>
      <c r="C43" s="174" t="s">
        <v>479</v>
      </c>
      <c r="D43" s="198">
        <v>0</v>
      </c>
    </row>
    <row r="44" spans="1:4">
      <c r="A44" s="199">
        <v>3408</v>
      </c>
      <c r="B44" s="172">
        <v>6000</v>
      </c>
      <c r="C44" s="174" t="s">
        <v>478</v>
      </c>
      <c r="D44" s="198">
        <v>6000</v>
      </c>
    </row>
    <row r="45" spans="1:4">
      <c r="A45" s="199">
        <v>3149</v>
      </c>
      <c r="B45" s="172">
        <v>6000</v>
      </c>
      <c r="C45" s="174" t="s">
        <v>494</v>
      </c>
      <c r="D45" s="198">
        <v>6000</v>
      </c>
    </row>
    <row r="46" spans="1:4">
      <c r="A46" s="199">
        <v>259</v>
      </c>
      <c r="B46" s="172">
        <v>0</v>
      </c>
      <c r="C46" s="174" t="s">
        <v>477</v>
      </c>
      <c r="D46" s="198">
        <v>0</v>
      </c>
    </row>
    <row r="47" spans="1:4">
      <c r="A47" s="199">
        <v>29</v>
      </c>
      <c r="B47" s="172">
        <v>0</v>
      </c>
      <c r="C47" s="174" t="s">
        <v>493</v>
      </c>
      <c r="D47" s="198">
        <v>0</v>
      </c>
    </row>
    <row r="48" spans="1:4">
      <c r="A48" s="199">
        <v>29</v>
      </c>
      <c r="B48" s="172">
        <v>0</v>
      </c>
      <c r="C48" s="174" t="s">
        <v>519</v>
      </c>
      <c r="D48" s="198">
        <v>0</v>
      </c>
    </row>
    <row r="49" spans="1:4">
      <c r="A49" s="199">
        <v>105599</v>
      </c>
      <c r="B49" s="172">
        <v>105060</v>
      </c>
      <c r="C49" s="174" t="s">
        <v>476</v>
      </c>
      <c r="D49" s="198">
        <v>105060</v>
      </c>
    </row>
    <row r="50" spans="1:4">
      <c r="A50" s="199">
        <v>105599</v>
      </c>
      <c r="B50" s="172">
        <v>105060</v>
      </c>
      <c r="C50" s="174" t="s">
        <v>475</v>
      </c>
      <c r="D50" s="198">
        <v>105060</v>
      </c>
    </row>
    <row r="51" spans="1:4">
      <c r="A51" s="199">
        <v>8772</v>
      </c>
      <c r="B51" s="172">
        <v>11810</v>
      </c>
      <c r="C51" s="174" t="s">
        <v>473</v>
      </c>
      <c r="D51" s="198">
        <v>11810</v>
      </c>
    </row>
    <row r="52" spans="1:4">
      <c r="A52" s="199">
        <v>8477</v>
      </c>
      <c r="B52" s="172">
        <v>11810</v>
      </c>
      <c r="C52" s="174" t="s">
        <v>523</v>
      </c>
      <c r="D52" s="198">
        <v>11810</v>
      </c>
    </row>
    <row r="53" spans="1:4">
      <c r="A53" s="199">
        <v>295</v>
      </c>
      <c r="B53" s="172">
        <v>0</v>
      </c>
      <c r="C53" s="174" t="s">
        <v>472</v>
      </c>
      <c r="D53" s="198">
        <v>0</v>
      </c>
    </row>
    <row r="54" spans="1:4">
      <c r="A54" s="199">
        <v>540</v>
      </c>
      <c r="B54" s="172">
        <v>0</v>
      </c>
      <c r="C54" s="174" t="s">
        <v>489</v>
      </c>
      <c r="D54" s="198">
        <v>30710</v>
      </c>
    </row>
    <row r="55" spans="1:4">
      <c r="A55" s="199">
        <v>540</v>
      </c>
      <c r="B55" s="172">
        <v>0</v>
      </c>
      <c r="C55" s="174" t="s">
        <v>488</v>
      </c>
      <c r="D55" s="198">
        <v>30710</v>
      </c>
    </row>
    <row r="56" spans="1:4">
      <c r="A56" s="199">
        <v>3</v>
      </c>
      <c r="B56" s="172">
        <v>0</v>
      </c>
      <c r="C56" s="174" t="s">
        <v>350</v>
      </c>
      <c r="D56" s="198">
        <v>0</v>
      </c>
    </row>
    <row r="57" spans="1:4" ht="17.25" thickBot="1">
      <c r="A57" s="197">
        <v>3</v>
      </c>
      <c r="B57" s="167">
        <v>0</v>
      </c>
      <c r="C57" s="169" t="s">
        <v>515</v>
      </c>
      <c r="D57" s="196">
        <v>0</v>
      </c>
    </row>
    <row r="58" spans="1:4" ht="21">
      <c r="A58" s="45"/>
      <c r="B58" s="810" t="s">
        <v>282</v>
      </c>
      <c r="C58" s="810"/>
      <c r="D58" s="145"/>
    </row>
    <row r="59" spans="1:4" ht="21">
      <c r="A59" s="45"/>
      <c r="B59" s="810" t="s">
        <v>281</v>
      </c>
      <c r="C59" s="810"/>
      <c r="D59" s="145"/>
    </row>
    <row r="60" spans="1:4" ht="21">
      <c r="A60" s="45"/>
      <c r="B60" s="811" t="s">
        <v>723</v>
      </c>
      <c r="C60" s="811"/>
      <c r="D60" s="144"/>
    </row>
    <row r="61" spans="1:4" ht="17.25" thickBot="1">
      <c r="A61" s="195"/>
      <c r="B61" s="812" t="s">
        <v>486</v>
      </c>
      <c r="C61" s="812"/>
      <c r="D61" s="188" t="s">
        <v>485</v>
      </c>
    </row>
    <row r="62" spans="1:4">
      <c r="A62" s="798" t="s">
        <v>170</v>
      </c>
      <c r="B62" s="800" t="s">
        <v>167</v>
      </c>
      <c r="C62" s="800" t="s">
        <v>484</v>
      </c>
      <c r="D62" s="805" t="s">
        <v>168</v>
      </c>
    </row>
    <row r="63" spans="1:4" ht="17.25" thickBot="1">
      <c r="A63" s="807"/>
      <c r="B63" s="808"/>
      <c r="C63" s="808"/>
      <c r="D63" s="809"/>
    </row>
    <row r="64" spans="1:4">
      <c r="A64" s="205">
        <v>0</v>
      </c>
      <c r="B64" s="182">
        <v>0</v>
      </c>
      <c r="C64" s="204" t="s">
        <v>384</v>
      </c>
      <c r="D64" s="203">
        <v>0</v>
      </c>
    </row>
    <row r="65" spans="1:4">
      <c r="A65" s="202">
        <v>127685</v>
      </c>
      <c r="B65" s="177">
        <v>140696</v>
      </c>
      <c r="C65" s="201" t="s">
        <v>728</v>
      </c>
      <c r="D65" s="200">
        <v>141633</v>
      </c>
    </row>
    <row r="66" spans="1:4">
      <c r="A66" s="199">
        <v>127685</v>
      </c>
      <c r="B66" s="172">
        <v>140696</v>
      </c>
      <c r="C66" s="174" t="s">
        <v>727</v>
      </c>
      <c r="D66" s="198">
        <v>141633</v>
      </c>
    </row>
    <row r="67" spans="1:4">
      <c r="A67" s="199">
        <v>56479</v>
      </c>
      <c r="B67" s="172">
        <v>68252</v>
      </c>
      <c r="C67" s="174" t="s">
        <v>481</v>
      </c>
      <c r="D67" s="198">
        <v>69189</v>
      </c>
    </row>
    <row r="68" spans="1:4">
      <c r="A68" s="199">
        <v>4218</v>
      </c>
      <c r="B68" s="172">
        <v>14648</v>
      </c>
      <c r="C68" s="174" t="s">
        <v>500</v>
      </c>
      <c r="D68" s="198">
        <v>15148</v>
      </c>
    </row>
    <row r="69" spans="1:4">
      <c r="A69" s="199">
        <v>4106</v>
      </c>
      <c r="B69" s="172">
        <v>8970</v>
      </c>
      <c r="C69" s="174" t="s">
        <v>499</v>
      </c>
      <c r="D69" s="198">
        <v>8970</v>
      </c>
    </row>
    <row r="70" spans="1:4">
      <c r="A70" s="199">
        <v>7</v>
      </c>
      <c r="B70" s="172">
        <v>0</v>
      </c>
      <c r="C70" s="174" t="s">
        <v>480</v>
      </c>
      <c r="D70" s="198">
        <v>0</v>
      </c>
    </row>
    <row r="71" spans="1:4">
      <c r="A71" s="199">
        <v>19912</v>
      </c>
      <c r="B71" s="172">
        <v>24319</v>
      </c>
      <c r="C71" s="174" t="s">
        <v>498</v>
      </c>
      <c r="D71" s="198">
        <v>24319</v>
      </c>
    </row>
    <row r="72" spans="1:4">
      <c r="A72" s="199">
        <v>453</v>
      </c>
      <c r="B72" s="172">
        <v>943</v>
      </c>
      <c r="C72" s="174" t="s">
        <v>497</v>
      </c>
      <c r="D72" s="198">
        <v>943</v>
      </c>
    </row>
    <row r="73" spans="1:4">
      <c r="A73" s="199">
        <v>27773</v>
      </c>
      <c r="B73" s="172">
        <v>19372</v>
      </c>
      <c r="C73" s="174" t="s">
        <v>496</v>
      </c>
      <c r="D73" s="198">
        <v>19809</v>
      </c>
    </row>
    <row r="74" spans="1:4">
      <c r="A74" s="199">
        <v>10</v>
      </c>
      <c r="B74" s="172">
        <v>0</v>
      </c>
      <c r="C74" s="174" t="s">
        <v>479</v>
      </c>
      <c r="D74" s="198">
        <v>0</v>
      </c>
    </row>
    <row r="75" spans="1:4">
      <c r="A75" s="199">
        <v>4737</v>
      </c>
      <c r="B75" s="172">
        <v>5000</v>
      </c>
      <c r="C75" s="174" t="s">
        <v>478</v>
      </c>
      <c r="D75" s="198">
        <v>5000</v>
      </c>
    </row>
    <row r="76" spans="1:4">
      <c r="A76" s="199">
        <v>4024</v>
      </c>
      <c r="B76" s="172">
        <v>4500</v>
      </c>
      <c r="C76" s="174" t="s">
        <v>494</v>
      </c>
      <c r="D76" s="198">
        <v>4500</v>
      </c>
    </row>
    <row r="77" spans="1:4">
      <c r="A77" s="199">
        <v>714</v>
      </c>
      <c r="B77" s="172">
        <v>500</v>
      </c>
      <c r="C77" s="174" t="s">
        <v>477</v>
      </c>
      <c r="D77" s="198">
        <v>500</v>
      </c>
    </row>
    <row r="78" spans="1:4">
      <c r="A78" s="199">
        <v>49</v>
      </c>
      <c r="B78" s="172">
        <v>0</v>
      </c>
      <c r="C78" s="174" t="s">
        <v>493</v>
      </c>
      <c r="D78" s="198">
        <v>0</v>
      </c>
    </row>
    <row r="79" spans="1:4">
      <c r="A79" s="199">
        <v>49</v>
      </c>
      <c r="B79" s="172">
        <v>0</v>
      </c>
      <c r="C79" s="174" t="s">
        <v>505</v>
      </c>
      <c r="D79" s="198">
        <v>0</v>
      </c>
    </row>
    <row r="80" spans="1:4">
      <c r="A80" s="199">
        <v>61469</v>
      </c>
      <c r="B80" s="172">
        <v>60944</v>
      </c>
      <c r="C80" s="174" t="s">
        <v>476</v>
      </c>
      <c r="D80" s="198">
        <v>60944</v>
      </c>
    </row>
    <row r="81" spans="1:4">
      <c r="A81" s="199">
        <v>61469</v>
      </c>
      <c r="B81" s="172">
        <v>60944</v>
      </c>
      <c r="C81" s="174" t="s">
        <v>475</v>
      </c>
      <c r="D81" s="198">
        <v>60944</v>
      </c>
    </row>
    <row r="82" spans="1:4">
      <c r="A82" s="199">
        <v>4857</v>
      </c>
      <c r="B82" s="172">
        <v>6500</v>
      </c>
      <c r="C82" s="174" t="s">
        <v>473</v>
      </c>
      <c r="D82" s="198">
        <v>6500</v>
      </c>
    </row>
    <row r="83" spans="1:4">
      <c r="A83" s="199">
        <v>4857</v>
      </c>
      <c r="B83" s="172">
        <v>6500</v>
      </c>
      <c r="C83" s="174" t="s">
        <v>523</v>
      </c>
      <c r="D83" s="198">
        <v>6500</v>
      </c>
    </row>
    <row r="84" spans="1:4">
      <c r="A84" s="199">
        <v>29</v>
      </c>
      <c r="B84" s="172">
        <v>0</v>
      </c>
      <c r="C84" s="174" t="s">
        <v>489</v>
      </c>
      <c r="D84" s="198">
        <v>0</v>
      </c>
    </row>
    <row r="85" spans="1:4">
      <c r="A85" s="199">
        <v>29</v>
      </c>
      <c r="B85" s="172">
        <v>0</v>
      </c>
      <c r="C85" s="174" t="s">
        <v>488</v>
      </c>
      <c r="D85" s="198">
        <v>0</v>
      </c>
    </row>
    <row r="86" spans="1:4">
      <c r="A86" s="199">
        <v>65</v>
      </c>
      <c r="B86" s="172">
        <v>0</v>
      </c>
      <c r="C86" s="174" t="s">
        <v>350</v>
      </c>
      <c r="D86" s="198">
        <v>0</v>
      </c>
    </row>
    <row r="87" spans="1:4" ht="17.25" thickBot="1">
      <c r="A87" s="197">
        <v>65</v>
      </c>
      <c r="B87" s="167">
        <v>0</v>
      </c>
      <c r="C87" s="169" t="s">
        <v>515</v>
      </c>
      <c r="D87" s="196">
        <v>0</v>
      </c>
    </row>
  </sheetData>
  <mergeCells count="24">
    <mergeCell ref="B61:C61"/>
    <mergeCell ref="A62:A63"/>
    <mergeCell ref="B62:B63"/>
    <mergeCell ref="C62:C63"/>
    <mergeCell ref="D5:D6"/>
    <mergeCell ref="B28:C28"/>
    <mergeCell ref="B29:C29"/>
    <mergeCell ref="B30:C30"/>
    <mergeCell ref="B31:C31"/>
    <mergeCell ref="A32:A33"/>
    <mergeCell ref="B32:B33"/>
    <mergeCell ref="C32:C33"/>
    <mergeCell ref="D32:D33"/>
    <mergeCell ref="D62:D63"/>
    <mergeCell ref="B58:C58"/>
    <mergeCell ref="B59:C59"/>
    <mergeCell ref="A5:A6"/>
    <mergeCell ref="B5:B6"/>
    <mergeCell ref="C5:C6"/>
    <mergeCell ref="B60:C60"/>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2" manualBreakCount="2">
    <brk id="27" max="16383" man="1"/>
    <brk id="57" max="16383" man="1"/>
  </rowBreak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1AD5C-EB9D-40D5-AA1C-3C18374415FB}">
  <dimension ref="A1:B73"/>
  <sheetViews>
    <sheetView topLeftCell="A67" workbookViewId="0">
      <selection activeCell="A3" sqref="A3:C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746</v>
      </c>
      <c r="B3" s="811"/>
    </row>
    <row r="4" spans="1:2" ht="17.25" thickBot="1">
      <c r="A4" s="812" t="s">
        <v>172</v>
      </c>
      <c r="B4" s="812"/>
    </row>
    <row r="5" spans="1:2" ht="17.25" thickBot="1">
      <c r="A5" s="813" t="s">
        <v>549</v>
      </c>
      <c r="B5" s="814"/>
    </row>
    <row r="6" spans="1:2" ht="33">
      <c r="A6" s="185" t="s">
        <v>1422</v>
      </c>
      <c r="B6" s="211"/>
    </row>
    <row r="7" spans="1:2" ht="33">
      <c r="A7" s="180" t="s">
        <v>856</v>
      </c>
      <c r="B7" s="210"/>
    </row>
    <row r="8" spans="1:2">
      <c r="A8" s="180" t="s">
        <v>794</v>
      </c>
      <c r="B8" s="210"/>
    </row>
    <row r="9" spans="1:2" ht="33">
      <c r="A9" s="208" t="s">
        <v>855</v>
      </c>
      <c r="B9" s="209"/>
    </row>
    <row r="10" spans="1:2" ht="33">
      <c r="A10" s="208" t="s">
        <v>1534</v>
      </c>
      <c r="B10" s="171" t="s">
        <v>1535</v>
      </c>
    </row>
    <row r="11" spans="1:2" ht="33">
      <c r="A11" s="208" t="s">
        <v>1536</v>
      </c>
      <c r="B11" s="171" t="s">
        <v>1537</v>
      </c>
    </row>
    <row r="12" spans="1:2" ht="49.5">
      <c r="A12" s="208" t="s">
        <v>854</v>
      </c>
      <c r="B12" s="171" t="s">
        <v>1538</v>
      </c>
    </row>
    <row r="13" spans="1:2" ht="115.5">
      <c r="A13" s="208" t="s">
        <v>852</v>
      </c>
      <c r="B13" s="171" t="s">
        <v>1539</v>
      </c>
    </row>
    <row r="14" spans="1:2" ht="33">
      <c r="A14" s="208" t="s">
        <v>1540</v>
      </c>
      <c r="B14" s="209"/>
    </row>
    <row r="15" spans="1:2" ht="33">
      <c r="A15" s="208" t="s">
        <v>1541</v>
      </c>
      <c r="B15" s="171" t="s">
        <v>1542</v>
      </c>
    </row>
    <row r="16" spans="1:2" ht="33">
      <c r="A16" s="208" t="s">
        <v>1543</v>
      </c>
      <c r="B16" s="209"/>
    </row>
    <row r="17" spans="1:2" ht="33">
      <c r="A17" s="208" t="s">
        <v>1544</v>
      </c>
      <c r="B17" s="171" t="s">
        <v>1545</v>
      </c>
    </row>
    <row r="18" spans="1:2" ht="33">
      <c r="A18" s="208" t="s">
        <v>848</v>
      </c>
      <c r="B18" s="209"/>
    </row>
    <row r="19" spans="1:2" ht="49.5">
      <c r="A19" s="208" t="s">
        <v>847</v>
      </c>
      <c r="B19" s="171" t="s">
        <v>1546</v>
      </c>
    </row>
    <row r="20" spans="1:2" ht="33">
      <c r="A20" s="208" t="s">
        <v>845</v>
      </c>
      <c r="B20" s="209"/>
    </row>
    <row r="21" spans="1:2" ht="33">
      <c r="A21" s="208" t="s">
        <v>844</v>
      </c>
      <c r="B21" s="171" t="s">
        <v>1547</v>
      </c>
    </row>
    <row r="22" spans="1:2" ht="33">
      <c r="A22" s="208" t="s">
        <v>840</v>
      </c>
      <c r="B22" s="209"/>
    </row>
    <row r="23" spans="1:2" ht="49.5">
      <c r="A23" s="208" t="s">
        <v>839</v>
      </c>
      <c r="B23" s="171" t="s">
        <v>1548</v>
      </c>
    </row>
    <row r="24" spans="1:2" ht="17.25" thickBot="1">
      <c r="A24" s="207"/>
      <c r="B24" s="206"/>
    </row>
    <row r="25" spans="1:2">
      <c r="A25" s="797"/>
      <c r="B25" s="797"/>
    </row>
    <row r="26" spans="1:2" ht="21">
      <c r="A26" s="810" t="s">
        <v>282</v>
      </c>
      <c r="B26" s="810"/>
    </row>
    <row r="27" spans="1:2" ht="21">
      <c r="A27" s="810" t="s">
        <v>281</v>
      </c>
      <c r="B27" s="810"/>
    </row>
    <row r="28" spans="1:2" ht="21">
      <c r="A28" s="811" t="s">
        <v>746</v>
      </c>
      <c r="B28" s="811"/>
    </row>
    <row r="29" spans="1:2" ht="17.25" thickBot="1">
      <c r="A29" s="812" t="s">
        <v>486</v>
      </c>
      <c r="B29" s="812"/>
    </row>
    <row r="30" spans="1:2" ht="17.25" thickBot="1">
      <c r="A30" s="813" t="s">
        <v>549</v>
      </c>
      <c r="B30" s="814"/>
    </row>
    <row r="31" spans="1:2" ht="33">
      <c r="A31" s="185" t="s">
        <v>1422</v>
      </c>
      <c r="B31" s="211"/>
    </row>
    <row r="32" spans="1:2" ht="33">
      <c r="A32" s="180" t="s">
        <v>814</v>
      </c>
      <c r="B32" s="210"/>
    </row>
    <row r="33" spans="1:2">
      <c r="A33" s="180" t="s">
        <v>794</v>
      </c>
      <c r="B33" s="210"/>
    </row>
    <row r="34" spans="1:2" ht="33">
      <c r="A34" s="208" t="s">
        <v>812</v>
      </c>
      <c r="B34" s="209"/>
    </row>
    <row r="35" spans="1:2" ht="49.5">
      <c r="A35" s="208" t="s">
        <v>837</v>
      </c>
      <c r="B35" s="171" t="s">
        <v>1549</v>
      </c>
    </row>
    <row r="36" spans="1:2" ht="33">
      <c r="A36" s="208" t="s">
        <v>811</v>
      </c>
      <c r="B36" s="171" t="s">
        <v>1550</v>
      </c>
    </row>
    <row r="37" spans="1:2" ht="82.5">
      <c r="A37" s="208" t="s">
        <v>832</v>
      </c>
      <c r="B37" s="171" t="s">
        <v>1551</v>
      </c>
    </row>
    <row r="38" spans="1:2" ht="49.5">
      <c r="A38" s="208" t="s">
        <v>830</v>
      </c>
      <c r="B38" s="171" t="s">
        <v>1552</v>
      </c>
    </row>
    <row r="39" spans="1:2" ht="99">
      <c r="A39" s="208" t="s">
        <v>828</v>
      </c>
      <c r="B39" s="171" t="s">
        <v>1553</v>
      </c>
    </row>
    <row r="40" spans="1:2" ht="33">
      <c r="A40" s="208" t="s">
        <v>807</v>
      </c>
      <c r="B40" s="209"/>
    </row>
    <row r="41" spans="1:2" ht="99">
      <c r="A41" s="208" t="s">
        <v>1554</v>
      </c>
      <c r="B41" s="171" t="s">
        <v>1555</v>
      </c>
    </row>
    <row r="42" spans="1:2" ht="33">
      <c r="A42" s="208" t="s">
        <v>801</v>
      </c>
      <c r="B42" s="209"/>
    </row>
    <row r="43" spans="1:2" ht="49.5">
      <c r="A43" s="208" t="s">
        <v>800</v>
      </c>
      <c r="B43" s="171" t="s">
        <v>1556</v>
      </c>
    </row>
    <row r="44" spans="1:2" ht="33">
      <c r="A44" s="208" t="s">
        <v>819</v>
      </c>
      <c r="B44" s="209"/>
    </row>
    <row r="45" spans="1:2" ht="33">
      <c r="A45" s="208" t="s">
        <v>816</v>
      </c>
      <c r="B45" s="171" t="s">
        <v>1557</v>
      </c>
    </row>
    <row r="46" spans="1:2" ht="33">
      <c r="A46" s="208" t="s">
        <v>1558</v>
      </c>
      <c r="B46" s="209"/>
    </row>
    <row r="47" spans="1:2" ht="49.5">
      <c r="A47" s="208" t="s">
        <v>1559</v>
      </c>
      <c r="B47" s="171" t="s">
        <v>1560</v>
      </c>
    </row>
    <row r="48" spans="1:2" ht="17.25" thickBot="1">
      <c r="A48" s="207"/>
      <c r="B48" s="206"/>
    </row>
    <row r="49" spans="1:2">
      <c r="A49" s="797"/>
      <c r="B49" s="797"/>
    </row>
    <row r="50" spans="1:2" ht="21">
      <c r="A50" s="810" t="s">
        <v>282</v>
      </c>
      <c r="B50" s="810"/>
    </row>
    <row r="51" spans="1:2" ht="21">
      <c r="A51" s="810" t="s">
        <v>281</v>
      </c>
      <c r="B51" s="810"/>
    </row>
    <row r="52" spans="1:2" ht="21">
      <c r="A52" s="811" t="s">
        <v>746</v>
      </c>
      <c r="B52" s="811"/>
    </row>
    <row r="53" spans="1:2" ht="17.25" thickBot="1">
      <c r="A53" s="812" t="s">
        <v>486</v>
      </c>
      <c r="B53" s="812"/>
    </row>
    <row r="54" spans="1:2" ht="17.25" thickBot="1">
      <c r="A54" s="813" t="s">
        <v>549</v>
      </c>
      <c r="B54" s="814"/>
    </row>
    <row r="55" spans="1:2" ht="33">
      <c r="A55" s="185" t="s">
        <v>1422</v>
      </c>
      <c r="B55" s="211"/>
    </row>
    <row r="56" spans="1:2" ht="33">
      <c r="A56" s="180" t="s">
        <v>795</v>
      </c>
      <c r="B56" s="210"/>
    </row>
    <row r="57" spans="1:2">
      <c r="A57" s="180" t="s">
        <v>794</v>
      </c>
      <c r="B57" s="210"/>
    </row>
    <row r="58" spans="1:2" ht="33">
      <c r="A58" s="208" t="s">
        <v>793</v>
      </c>
      <c r="B58" s="209"/>
    </row>
    <row r="59" spans="1:2" ht="49.5">
      <c r="A59" s="208" t="s">
        <v>792</v>
      </c>
      <c r="B59" s="171" t="s">
        <v>1561</v>
      </c>
    </row>
    <row r="60" spans="1:2" ht="82.5">
      <c r="A60" s="208" t="s">
        <v>790</v>
      </c>
      <c r="B60" s="171" t="s">
        <v>1562</v>
      </c>
    </row>
    <row r="61" spans="1:2" ht="144" customHeight="1">
      <c r="A61" s="208" t="s">
        <v>788</v>
      </c>
      <c r="B61" s="171" t="s">
        <v>1563</v>
      </c>
    </row>
    <row r="62" spans="1:2" ht="49.5">
      <c r="A62" s="208" t="s">
        <v>786</v>
      </c>
      <c r="B62" s="171" t="s">
        <v>1564</v>
      </c>
    </row>
    <row r="63" spans="1:2" ht="99">
      <c r="A63" s="208" t="s">
        <v>784</v>
      </c>
      <c r="B63" s="171" t="s">
        <v>1565</v>
      </c>
    </row>
    <row r="64" spans="1:2" ht="33">
      <c r="A64" s="208" t="s">
        <v>780</v>
      </c>
      <c r="B64" s="209"/>
    </row>
    <row r="65" spans="1:2" ht="99">
      <c r="A65" s="208" t="s">
        <v>1566</v>
      </c>
      <c r="B65" s="171" t="s">
        <v>1567</v>
      </c>
    </row>
    <row r="66" spans="1:2" ht="33">
      <c r="A66" s="208" t="s">
        <v>779</v>
      </c>
      <c r="B66" s="171" t="s">
        <v>1568</v>
      </c>
    </row>
    <row r="67" spans="1:2" ht="33">
      <c r="A67" s="208" t="s">
        <v>774</v>
      </c>
      <c r="B67" s="209"/>
    </row>
    <row r="68" spans="1:2" ht="49.5">
      <c r="A68" s="208" t="s">
        <v>773</v>
      </c>
      <c r="B68" s="171" t="s">
        <v>1569</v>
      </c>
    </row>
    <row r="69" spans="1:2" ht="33">
      <c r="A69" s="208" t="s">
        <v>771</v>
      </c>
      <c r="B69" s="209"/>
    </row>
    <row r="70" spans="1:2" ht="33">
      <c r="A70" s="208" t="s">
        <v>768</v>
      </c>
      <c r="B70" s="171" t="s">
        <v>1570</v>
      </c>
    </row>
    <row r="71" spans="1:2" ht="17.25" thickBot="1">
      <c r="A71" s="207"/>
      <c r="B71" s="206"/>
    </row>
    <row r="72" spans="1:2" ht="17.25" thickBot="1">
      <c r="A72" s="797"/>
      <c r="B72" s="797"/>
    </row>
    <row r="73" spans="1:2">
      <c r="A73" s="797"/>
      <c r="B73" s="797"/>
    </row>
  </sheetData>
  <mergeCells count="19">
    <mergeCell ref="A73:B73"/>
    <mergeCell ref="A50:B50"/>
    <mergeCell ref="A51:B51"/>
    <mergeCell ref="A52:B52"/>
    <mergeCell ref="A53:B53"/>
    <mergeCell ref="A54:B54"/>
    <mergeCell ref="A72:B72"/>
    <mergeCell ref="A49:B49"/>
    <mergeCell ref="A1:B1"/>
    <mergeCell ref="A2:B2"/>
    <mergeCell ref="A3:B3"/>
    <mergeCell ref="A4:B4"/>
    <mergeCell ref="A5:B5"/>
    <mergeCell ref="A25:B25"/>
    <mergeCell ref="A26:B26"/>
    <mergeCell ref="A27:B27"/>
    <mergeCell ref="A28:B28"/>
    <mergeCell ref="A29:B29"/>
    <mergeCell ref="A30:B30"/>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2" manualBreakCount="2">
    <brk id="25" max="16383" man="1"/>
    <brk id="49" max="16383" man="1"/>
  </rowBreak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71967-9641-4BF4-ADB1-B96563EB9E1B}">
  <dimension ref="A1:D66"/>
  <sheetViews>
    <sheetView topLeftCell="A4"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859</v>
      </c>
      <c r="C3" s="811"/>
      <c r="D3" s="144"/>
    </row>
    <row r="4" spans="1:4" ht="17.25" thickBot="1">
      <c r="A4" s="195"/>
      <c r="B4" s="812" t="s">
        <v>486</v>
      </c>
      <c r="C4" s="812"/>
      <c r="D4" s="188" t="s">
        <v>485</v>
      </c>
    </row>
    <row r="5" spans="1:4">
      <c r="A5" s="798" t="s">
        <v>170</v>
      </c>
      <c r="B5" s="800" t="s">
        <v>167</v>
      </c>
      <c r="C5" s="800" t="s">
        <v>484</v>
      </c>
      <c r="D5" s="805" t="s">
        <v>168</v>
      </c>
    </row>
    <row r="6" spans="1:4" ht="17.25" thickBot="1">
      <c r="A6" s="807"/>
      <c r="B6" s="808"/>
      <c r="C6" s="808"/>
      <c r="D6" s="809"/>
    </row>
    <row r="7" spans="1:4">
      <c r="A7" s="205">
        <v>0</v>
      </c>
      <c r="B7" s="182">
        <v>0</v>
      </c>
      <c r="C7" s="204" t="s">
        <v>384</v>
      </c>
      <c r="D7" s="203">
        <v>0</v>
      </c>
    </row>
    <row r="8" spans="1:4">
      <c r="A8" s="202">
        <v>91825</v>
      </c>
      <c r="B8" s="177">
        <v>96658</v>
      </c>
      <c r="C8" s="201" t="s">
        <v>862</v>
      </c>
      <c r="D8" s="200">
        <v>131513</v>
      </c>
    </row>
    <row r="9" spans="1:4">
      <c r="A9" s="202">
        <v>91825</v>
      </c>
      <c r="B9" s="177">
        <v>96658</v>
      </c>
      <c r="C9" s="201" t="s">
        <v>858</v>
      </c>
      <c r="D9" s="200">
        <v>131513</v>
      </c>
    </row>
    <row r="10" spans="1:4">
      <c r="A10" s="199">
        <v>36514</v>
      </c>
      <c r="B10" s="172">
        <v>49649</v>
      </c>
      <c r="C10" s="174" t="s">
        <v>1571</v>
      </c>
      <c r="D10" s="198">
        <v>52258</v>
      </c>
    </row>
    <row r="11" spans="1:4">
      <c r="A11" s="199">
        <v>35172</v>
      </c>
      <c r="B11" s="172">
        <v>48990</v>
      </c>
      <c r="C11" s="174" t="s">
        <v>481</v>
      </c>
      <c r="D11" s="198">
        <v>52068</v>
      </c>
    </row>
    <row r="12" spans="1:4">
      <c r="A12" s="199">
        <v>1</v>
      </c>
      <c r="B12" s="172">
        <v>2338</v>
      </c>
      <c r="C12" s="174" t="s">
        <v>480</v>
      </c>
      <c r="D12" s="198">
        <v>2183</v>
      </c>
    </row>
    <row r="13" spans="1:4">
      <c r="A13" s="199">
        <v>888</v>
      </c>
      <c r="B13" s="172">
        <v>30</v>
      </c>
      <c r="C13" s="174" t="s">
        <v>502</v>
      </c>
      <c r="D13" s="198">
        <v>36</v>
      </c>
    </row>
    <row r="14" spans="1:4">
      <c r="A14" s="199">
        <v>45</v>
      </c>
      <c r="B14" s="172">
        <v>26</v>
      </c>
      <c r="C14" s="174" t="s">
        <v>498</v>
      </c>
      <c r="D14" s="198">
        <v>72</v>
      </c>
    </row>
    <row r="15" spans="1:4">
      <c r="A15" s="199">
        <v>129</v>
      </c>
      <c r="B15" s="172">
        <v>110</v>
      </c>
      <c r="C15" s="174" t="s">
        <v>497</v>
      </c>
      <c r="D15" s="198">
        <v>110</v>
      </c>
    </row>
    <row r="16" spans="1:4">
      <c r="A16" s="199">
        <v>3395</v>
      </c>
      <c r="B16" s="172">
        <v>11400</v>
      </c>
      <c r="C16" s="174" t="s">
        <v>496</v>
      </c>
      <c r="D16" s="198">
        <v>11600</v>
      </c>
    </row>
    <row r="17" spans="1:4">
      <c r="A17" s="199">
        <v>30714</v>
      </c>
      <c r="B17" s="172">
        <v>35086</v>
      </c>
      <c r="C17" s="174" t="s">
        <v>479</v>
      </c>
      <c r="D17" s="198">
        <v>35067</v>
      </c>
    </row>
    <row r="18" spans="1:4">
      <c r="A18" s="199">
        <v>0</v>
      </c>
      <c r="B18" s="172">
        <v>0</v>
      </c>
      <c r="C18" s="174" t="s">
        <v>520</v>
      </c>
      <c r="D18" s="198">
        <v>3000</v>
      </c>
    </row>
    <row r="19" spans="1:4">
      <c r="A19" s="199">
        <v>90</v>
      </c>
      <c r="B19" s="172">
        <v>102</v>
      </c>
      <c r="C19" s="174" t="s">
        <v>478</v>
      </c>
      <c r="D19" s="198">
        <v>43</v>
      </c>
    </row>
    <row r="20" spans="1:4">
      <c r="A20" s="199">
        <v>3</v>
      </c>
      <c r="B20" s="172">
        <v>102</v>
      </c>
      <c r="C20" s="174" t="s">
        <v>494</v>
      </c>
      <c r="D20" s="198">
        <v>43</v>
      </c>
    </row>
    <row r="21" spans="1:4">
      <c r="A21" s="199">
        <v>87</v>
      </c>
      <c r="B21" s="172">
        <v>0</v>
      </c>
      <c r="C21" s="174" t="s">
        <v>477</v>
      </c>
      <c r="D21" s="198">
        <v>0</v>
      </c>
    </row>
    <row r="22" spans="1:4">
      <c r="A22" s="199">
        <v>64</v>
      </c>
      <c r="B22" s="172">
        <v>72</v>
      </c>
      <c r="C22" s="174" t="s">
        <v>493</v>
      </c>
      <c r="D22" s="198">
        <v>72</v>
      </c>
    </row>
    <row r="23" spans="1:4">
      <c r="A23" s="199">
        <v>64</v>
      </c>
      <c r="B23" s="172">
        <v>72</v>
      </c>
      <c r="C23" s="174" t="s">
        <v>519</v>
      </c>
      <c r="D23" s="198">
        <v>72</v>
      </c>
    </row>
    <row r="24" spans="1:4">
      <c r="A24" s="199">
        <v>1175</v>
      </c>
      <c r="B24" s="172">
        <v>410</v>
      </c>
      <c r="C24" s="174" t="s">
        <v>476</v>
      </c>
      <c r="D24" s="198">
        <v>0</v>
      </c>
    </row>
    <row r="25" spans="1:4">
      <c r="A25" s="199">
        <v>202</v>
      </c>
      <c r="B25" s="172">
        <v>0</v>
      </c>
      <c r="C25" s="174" t="s">
        <v>475</v>
      </c>
      <c r="D25" s="198">
        <v>0</v>
      </c>
    </row>
    <row r="26" spans="1:4">
      <c r="A26" s="199">
        <v>973</v>
      </c>
      <c r="B26" s="172">
        <v>410</v>
      </c>
      <c r="C26" s="174" t="s">
        <v>474</v>
      </c>
      <c r="D26" s="198">
        <v>0</v>
      </c>
    </row>
    <row r="27" spans="1:4">
      <c r="A27" s="199">
        <v>10</v>
      </c>
      <c r="B27" s="172">
        <v>75</v>
      </c>
      <c r="C27" s="174" t="s">
        <v>473</v>
      </c>
      <c r="D27" s="198">
        <v>75</v>
      </c>
    </row>
    <row r="28" spans="1:4">
      <c r="A28" s="199">
        <v>3</v>
      </c>
      <c r="B28" s="172">
        <v>0</v>
      </c>
      <c r="C28" s="174" t="s">
        <v>504</v>
      </c>
      <c r="D28" s="198">
        <v>0</v>
      </c>
    </row>
    <row r="29" spans="1:4">
      <c r="A29" s="199">
        <v>7</v>
      </c>
      <c r="B29" s="172">
        <v>75</v>
      </c>
      <c r="C29" s="174" t="s">
        <v>472</v>
      </c>
      <c r="D29" s="198">
        <v>75</v>
      </c>
    </row>
    <row r="30" spans="1:4">
      <c r="A30" s="199">
        <v>3</v>
      </c>
      <c r="B30" s="172">
        <v>0</v>
      </c>
      <c r="C30" s="174" t="s">
        <v>350</v>
      </c>
      <c r="D30" s="198">
        <v>0</v>
      </c>
    </row>
    <row r="31" spans="1:4" ht="17.25" thickBot="1">
      <c r="A31" s="197">
        <v>3</v>
      </c>
      <c r="B31" s="167">
        <v>0</v>
      </c>
      <c r="C31" s="169" t="s">
        <v>515</v>
      </c>
      <c r="D31" s="196">
        <v>0</v>
      </c>
    </row>
    <row r="32" spans="1:4" ht="21">
      <c r="A32" s="45"/>
      <c r="B32" s="810" t="s">
        <v>282</v>
      </c>
      <c r="C32" s="810"/>
      <c r="D32" s="145"/>
    </row>
    <row r="33" spans="1:4" ht="21">
      <c r="A33" s="45"/>
      <c r="B33" s="810" t="s">
        <v>281</v>
      </c>
      <c r="C33" s="810"/>
      <c r="D33" s="145"/>
    </row>
    <row r="34" spans="1:4" ht="21">
      <c r="A34" s="45"/>
      <c r="B34" s="811" t="s">
        <v>859</v>
      </c>
      <c r="C34" s="811"/>
      <c r="D34" s="144"/>
    </row>
    <row r="35" spans="1:4" ht="17.25" thickBot="1">
      <c r="A35" s="195"/>
      <c r="B35" s="812" t="s">
        <v>486</v>
      </c>
      <c r="C35" s="812"/>
      <c r="D35" s="188" t="s">
        <v>485</v>
      </c>
    </row>
    <row r="36" spans="1:4">
      <c r="A36" s="798" t="s">
        <v>170</v>
      </c>
      <c r="B36" s="800" t="s">
        <v>167</v>
      </c>
      <c r="C36" s="800" t="s">
        <v>484</v>
      </c>
      <c r="D36" s="805" t="s">
        <v>168</v>
      </c>
    </row>
    <row r="37" spans="1:4" ht="17.25" thickBot="1">
      <c r="A37" s="807"/>
      <c r="B37" s="808"/>
      <c r="C37" s="808"/>
      <c r="D37" s="809"/>
    </row>
    <row r="38" spans="1:4">
      <c r="A38" s="205">
        <v>0</v>
      </c>
      <c r="B38" s="182">
        <v>0</v>
      </c>
      <c r="C38" s="204" t="s">
        <v>384</v>
      </c>
      <c r="D38" s="203">
        <v>0</v>
      </c>
    </row>
    <row r="39" spans="1:4">
      <c r="A39" s="202">
        <v>0</v>
      </c>
      <c r="B39" s="177">
        <v>0</v>
      </c>
      <c r="C39" s="201" t="s">
        <v>858</v>
      </c>
      <c r="D39" s="200">
        <v>0</v>
      </c>
    </row>
    <row r="40" spans="1:4">
      <c r="A40" s="199">
        <v>15630</v>
      </c>
      <c r="B40" s="172">
        <v>7709</v>
      </c>
      <c r="C40" s="174" t="s">
        <v>860</v>
      </c>
      <c r="D40" s="198">
        <v>8255</v>
      </c>
    </row>
    <row r="41" spans="1:4">
      <c r="A41" s="199">
        <v>15571</v>
      </c>
      <c r="B41" s="172">
        <v>7609</v>
      </c>
      <c r="C41" s="174" t="s">
        <v>481</v>
      </c>
      <c r="D41" s="198">
        <v>8135</v>
      </c>
    </row>
    <row r="42" spans="1:4">
      <c r="A42" s="199">
        <v>9</v>
      </c>
      <c r="B42" s="172">
        <v>36</v>
      </c>
      <c r="C42" s="174" t="s">
        <v>480</v>
      </c>
      <c r="D42" s="198">
        <v>216</v>
      </c>
    </row>
    <row r="43" spans="1:4">
      <c r="A43" s="199">
        <v>15</v>
      </c>
      <c r="B43" s="172">
        <v>50</v>
      </c>
      <c r="C43" s="174" t="s">
        <v>498</v>
      </c>
      <c r="D43" s="198">
        <v>150</v>
      </c>
    </row>
    <row r="44" spans="1:4">
      <c r="A44" s="199">
        <v>15547</v>
      </c>
      <c r="B44" s="172">
        <v>7523</v>
      </c>
      <c r="C44" s="174" t="s">
        <v>479</v>
      </c>
      <c r="D44" s="198">
        <v>7769</v>
      </c>
    </row>
    <row r="45" spans="1:4">
      <c r="A45" s="199">
        <v>2</v>
      </c>
      <c r="B45" s="172">
        <v>100</v>
      </c>
      <c r="C45" s="174" t="s">
        <v>478</v>
      </c>
      <c r="D45" s="198">
        <v>120</v>
      </c>
    </row>
    <row r="46" spans="1:4">
      <c r="A46" s="199">
        <v>2</v>
      </c>
      <c r="B46" s="172">
        <v>100</v>
      </c>
      <c r="C46" s="174" t="s">
        <v>477</v>
      </c>
      <c r="D46" s="198">
        <v>120</v>
      </c>
    </row>
    <row r="47" spans="1:4">
      <c r="A47" s="199">
        <v>17</v>
      </c>
      <c r="B47" s="172">
        <v>0</v>
      </c>
      <c r="C47" s="174" t="s">
        <v>493</v>
      </c>
      <c r="D47" s="198">
        <v>0</v>
      </c>
    </row>
    <row r="48" spans="1:4">
      <c r="A48" s="199">
        <v>17</v>
      </c>
      <c r="B48" s="172">
        <v>0</v>
      </c>
      <c r="C48" s="174" t="s">
        <v>519</v>
      </c>
      <c r="D48" s="198">
        <v>0</v>
      </c>
    </row>
    <row r="49" spans="1:4">
      <c r="A49" s="199">
        <v>41</v>
      </c>
      <c r="B49" s="172">
        <v>0</v>
      </c>
      <c r="C49" s="174" t="s">
        <v>476</v>
      </c>
      <c r="D49" s="198">
        <v>0</v>
      </c>
    </row>
    <row r="50" spans="1:4" ht="17.25" thickBot="1">
      <c r="A50" s="197">
        <v>41</v>
      </c>
      <c r="B50" s="167">
        <v>0</v>
      </c>
      <c r="C50" s="169" t="s">
        <v>475</v>
      </c>
      <c r="D50" s="196">
        <v>0</v>
      </c>
    </row>
    <row r="51" spans="1:4" ht="21">
      <c r="A51" s="45"/>
      <c r="B51" s="810" t="s">
        <v>282</v>
      </c>
      <c r="C51" s="810"/>
      <c r="D51" s="145"/>
    </row>
    <row r="52" spans="1:4" ht="21">
      <c r="A52" s="45"/>
      <c r="B52" s="810" t="s">
        <v>281</v>
      </c>
      <c r="C52" s="810"/>
      <c r="D52" s="145"/>
    </row>
    <row r="53" spans="1:4" ht="21">
      <c r="A53" s="45"/>
      <c r="B53" s="811" t="s">
        <v>859</v>
      </c>
      <c r="C53" s="811"/>
      <c r="D53" s="144"/>
    </row>
    <row r="54" spans="1:4" ht="17.25" thickBot="1">
      <c r="A54" s="195"/>
      <c r="B54" s="812" t="s">
        <v>486</v>
      </c>
      <c r="C54" s="812"/>
      <c r="D54" s="188" t="s">
        <v>485</v>
      </c>
    </row>
    <row r="55" spans="1:4">
      <c r="A55" s="798" t="s">
        <v>170</v>
      </c>
      <c r="B55" s="800" t="s">
        <v>167</v>
      </c>
      <c r="C55" s="800" t="s">
        <v>484</v>
      </c>
      <c r="D55" s="805" t="s">
        <v>168</v>
      </c>
    </row>
    <row r="56" spans="1:4" ht="17.25" thickBot="1">
      <c r="A56" s="807"/>
      <c r="B56" s="808"/>
      <c r="C56" s="808"/>
      <c r="D56" s="809"/>
    </row>
    <row r="57" spans="1:4">
      <c r="A57" s="205">
        <v>0</v>
      </c>
      <c r="B57" s="182">
        <v>0</v>
      </c>
      <c r="C57" s="204" t="s">
        <v>384</v>
      </c>
      <c r="D57" s="203">
        <v>0</v>
      </c>
    </row>
    <row r="58" spans="1:4">
      <c r="A58" s="202">
        <v>0</v>
      </c>
      <c r="B58" s="177">
        <v>0</v>
      </c>
      <c r="C58" s="201" t="s">
        <v>858</v>
      </c>
      <c r="D58" s="200">
        <v>0</v>
      </c>
    </row>
    <row r="59" spans="1:4">
      <c r="A59" s="199">
        <v>39430</v>
      </c>
      <c r="B59" s="172">
        <v>39300</v>
      </c>
      <c r="C59" s="174" t="s">
        <v>1572</v>
      </c>
      <c r="D59" s="198">
        <v>71000</v>
      </c>
    </row>
    <row r="60" spans="1:4">
      <c r="A60" s="199">
        <v>7432</v>
      </c>
      <c r="B60" s="172">
        <v>6300</v>
      </c>
      <c r="C60" s="174" t="s">
        <v>481</v>
      </c>
      <c r="D60" s="198">
        <v>8000</v>
      </c>
    </row>
    <row r="61" spans="1:4">
      <c r="A61" s="199">
        <v>12</v>
      </c>
      <c r="B61" s="172">
        <v>0</v>
      </c>
      <c r="C61" s="174" t="s">
        <v>480</v>
      </c>
      <c r="D61" s="198">
        <v>0</v>
      </c>
    </row>
    <row r="62" spans="1:4">
      <c r="A62" s="199">
        <v>7420</v>
      </c>
      <c r="B62" s="172">
        <v>6300</v>
      </c>
      <c r="C62" s="174" t="s">
        <v>479</v>
      </c>
      <c r="D62" s="198">
        <v>8000</v>
      </c>
    </row>
    <row r="63" spans="1:4">
      <c r="A63" s="199">
        <v>1</v>
      </c>
      <c r="B63" s="172">
        <v>0</v>
      </c>
      <c r="C63" s="174" t="s">
        <v>478</v>
      </c>
      <c r="D63" s="198">
        <v>0</v>
      </c>
    </row>
    <row r="64" spans="1:4">
      <c r="A64" s="199">
        <v>1</v>
      </c>
      <c r="B64" s="172">
        <v>0</v>
      </c>
      <c r="C64" s="174" t="s">
        <v>477</v>
      </c>
      <c r="D64" s="198">
        <v>0</v>
      </c>
    </row>
    <row r="65" spans="1:4" ht="33">
      <c r="A65" s="199">
        <v>31997</v>
      </c>
      <c r="B65" s="172">
        <v>33000</v>
      </c>
      <c r="C65" s="174" t="s">
        <v>471</v>
      </c>
      <c r="D65" s="198">
        <v>63000</v>
      </c>
    </row>
    <row r="66" spans="1:4" ht="17.25" thickBot="1">
      <c r="A66" s="197">
        <v>31997</v>
      </c>
      <c r="B66" s="167">
        <v>33000</v>
      </c>
      <c r="C66" s="169" t="s">
        <v>470</v>
      </c>
      <c r="D66" s="196">
        <v>63000</v>
      </c>
    </row>
  </sheetData>
  <mergeCells count="24">
    <mergeCell ref="B54:C54"/>
    <mergeCell ref="A55:A56"/>
    <mergeCell ref="B55:B56"/>
    <mergeCell ref="C55:C56"/>
    <mergeCell ref="D5:D6"/>
    <mergeCell ref="B32:C32"/>
    <mergeCell ref="B33:C33"/>
    <mergeCell ref="B34:C34"/>
    <mergeCell ref="B35:C35"/>
    <mergeCell ref="A36:A37"/>
    <mergeCell ref="B36:B37"/>
    <mergeCell ref="C36:C37"/>
    <mergeCell ref="D36:D37"/>
    <mergeCell ref="D55:D56"/>
    <mergeCell ref="B51:C51"/>
    <mergeCell ref="B52:C52"/>
    <mergeCell ref="A5:A6"/>
    <mergeCell ref="B5:B6"/>
    <mergeCell ref="C5:C6"/>
    <mergeCell ref="B53:C53"/>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2" manualBreakCount="2">
    <brk id="31" max="16383" man="1"/>
    <brk id="50" max="16383" man="1"/>
  </rowBreak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23AF3-A56C-40EC-B34E-4011F06B5EC5}">
  <dimension ref="A1:B55"/>
  <sheetViews>
    <sheetView workbookViewId="0">
      <selection activeCell="A3" sqref="A3:C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883</v>
      </c>
      <c r="B3" s="811"/>
    </row>
    <row r="4" spans="1:2" ht="17.25" thickBot="1">
      <c r="A4" s="812" t="s">
        <v>486</v>
      </c>
      <c r="B4" s="812"/>
    </row>
    <row r="5" spans="1:2" ht="17.25" thickBot="1">
      <c r="A5" s="813" t="s">
        <v>549</v>
      </c>
      <c r="B5" s="814"/>
    </row>
    <row r="6" spans="1:2" ht="33">
      <c r="A6" s="185" t="s">
        <v>1422</v>
      </c>
      <c r="B6" s="211"/>
    </row>
    <row r="7" spans="1:2" ht="33">
      <c r="A7" s="180" t="s">
        <v>882</v>
      </c>
      <c r="B7" s="210"/>
    </row>
    <row r="8" spans="1:2">
      <c r="A8" s="180" t="s">
        <v>1573</v>
      </c>
      <c r="B8" s="210"/>
    </row>
    <row r="9" spans="1:2" ht="33">
      <c r="A9" s="208" t="s">
        <v>880</v>
      </c>
      <c r="B9" s="209"/>
    </row>
    <row r="10" spans="1:2" ht="231">
      <c r="A10" s="208" t="s">
        <v>899</v>
      </c>
      <c r="B10" s="171" t="s">
        <v>1574</v>
      </c>
    </row>
    <row r="11" spans="1:2" ht="33">
      <c r="A11" s="208" t="s">
        <v>879</v>
      </c>
      <c r="B11" s="171" t="s">
        <v>1575</v>
      </c>
    </row>
    <row r="12" spans="1:2" ht="33">
      <c r="A12" s="208" t="s">
        <v>1000</v>
      </c>
      <c r="B12" s="171" t="s">
        <v>1576</v>
      </c>
    </row>
    <row r="13" spans="1:2" ht="33">
      <c r="A13" s="208" t="s">
        <v>998</v>
      </c>
      <c r="B13" s="171" t="s">
        <v>1577</v>
      </c>
    </row>
    <row r="14" spans="1:2" ht="99">
      <c r="A14" s="208" t="s">
        <v>896</v>
      </c>
      <c r="B14" s="171" t="s">
        <v>1578</v>
      </c>
    </row>
    <row r="15" spans="1:2" ht="251.25" customHeight="1">
      <c r="A15" s="208" t="s">
        <v>877</v>
      </c>
      <c r="B15" s="820" t="s">
        <v>1579</v>
      </c>
    </row>
    <row r="16" spans="1:2" ht="251.25" customHeight="1">
      <c r="A16" s="208"/>
      <c r="B16" s="821"/>
    </row>
    <row r="17" spans="1:2" ht="33">
      <c r="A17" s="208" t="s">
        <v>1186</v>
      </c>
      <c r="B17" s="171" t="s">
        <v>1580</v>
      </c>
    </row>
    <row r="18" spans="1:2" ht="33">
      <c r="A18" s="208" t="s">
        <v>875</v>
      </c>
      <c r="B18" s="209"/>
    </row>
    <row r="19" spans="1:2" ht="33">
      <c r="A19" s="208" t="s">
        <v>996</v>
      </c>
      <c r="B19" s="171" t="s">
        <v>1581</v>
      </c>
    </row>
    <row r="20" spans="1:2" ht="33">
      <c r="A20" s="208" t="s">
        <v>872</v>
      </c>
      <c r="B20" s="209"/>
    </row>
    <row r="21" spans="1:2" ht="66">
      <c r="A21" s="208" t="s">
        <v>885</v>
      </c>
      <c r="B21" s="171" t="s">
        <v>1582</v>
      </c>
    </row>
    <row r="22" spans="1:2" ht="33">
      <c r="A22" s="208" t="s">
        <v>993</v>
      </c>
      <c r="B22" s="209"/>
    </row>
    <row r="23" spans="1:2" ht="33">
      <c r="A23" s="208" t="s">
        <v>992</v>
      </c>
      <c r="B23" s="171" t="s">
        <v>1583</v>
      </c>
    </row>
    <row r="24" spans="1:2" ht="17.25" thickBot="1">
      <c r="A24" s="207"/>
      <c r="B24" s="206"/>
    </row>
    <row r="25" spans="1:2">
      <c r="A25" s="797"/>
      <c r="B25" s="797"/>
    </row>
    <row r="26" spans="1:2" ht="21">
      <c r="A26" s="810" t="s">
        <v>282</v>
      </c>
      <c r="B26" s="810"/>
    </row>
    <row r="27" spans="1:2" ht="21">
      <c r="A27" s="810" t="s">
        <v>281</v>
      </c>
      <c r="B27" s="810"/>
    </row>
    <row r="28" spans="1:2" ht="21">
      <c r="A28" s="811" t="s">
        <v>883</v>
      </c>
      <c r="B28" s="811"/>
    </row>
    <row r="29" spans="1:2" ht="17.25" thickBot="1">
      <c r="A29" s="812" t="s">
        <v>486</v>
      </c>
      <c r="B29" s="812"/>
    </row>
    <row r="30" spans="1:2" ht="17.25" thickBot="1">
      <c r="A30" s="813" t="s">
        <v>549</v>
      </c>
      <c r="B30" s="814"/>
    </row>
    <row r="31" spans="1:2" ht="33">
      <c r="A31" s="185" t="s">
        <v>1422</v>
      </c>
      <c r="B31" s="211"/>
    </row>
    <row r="32" spans="1:2" ht="33">
      <c r="A32" s="180" t="s">
        <v>882</v>
      </c>
      <c r="B32" s="210"/>
    </row>
    <row r="33" spans="1:2">
      <c r="A33" s="180" t="s">
        <v>889</v>
      </c>
      <c r="B33" s="210"/>
    </row>
    <row r="34" spans="1:2" ht="33">
      <c r="A34" s="208" t="s">
        <v>880</v>
      </c>
      <c r="B34" s="209"/>
    </row>
    <row r="35" spans="1:2" ht="33">
      <c r="A35" s="208" t="s">
        <v>899</v>
      </c>
      <c r="B35" s="171" t="s">
        <v>1584</v>
      </c>
    </row>
    <row r="36" spans="1:2" ht="49.5">
      <c r="A36" s="208" t="s">
        <v>1000</v>
      </c>
      <c r="B36" s="171" t="s">
        <v>1585</v>
      </c>
    </row>
    <row r="37" spans="1:2" ht="99">
      <c r="A37" s="208" t="s">
        <v>877</v>
      </c>
      <c r="B37" s="171" t="s">
        <v>1586</v>
      </c>
    </row>
    <row r="38" spans="1:2" ht="33">
      <c r="A38" s="208" t="s">
        <v>875</v>
      </c>
      <c r="B38" s="209"/>
    </row>
    <row r="39" spans="1:2" ht="66">
      <c r="A39" s="208" t="s">
        <v>874</v>
      </c>
      <c r="B39" s="171" t="s">
        <v>1587</v>
      </c>
    </row>
    <row r="40" spans="1:2" ht="17.25" thickBot="1">
      <c r="A40" s="207"/>
      <c r="B40" s="206"/>
    </row>
    <row r="41" spans="1:2">
      <c r="A41" s="797"/>
      <c r="B41" s="797"/>
    </row>
    <row r="42" spans="1:2" ht="21">
      <c r="A42" s="810" t="s">
        <v>282</v>
      </c>
      <c r="B42" s="810"/>
    </row>
    <row r="43" spans="1:2" ht="21">
      <c r="A43" s="810" t="s">
        <v>281</v>
      </c>
      <c r="B43" s="810"/>
    </row>
    <row r="44" spans="1:2" ht="21">
      <c r="A44" s="811" t="s">
        <v>883</v>
      </c>
      <c r="B44" s="811"/>
    </row>
    <row r="45" spans="1:2" ht="17.25" thickBot="1">
      <c r="A45" s="812" t="s">
        <v>486</v>
      </c>
      <c r="B45" s="812"/>
    </row>
    <row r="46" spans="1:2" ht="17.25" thickBot="1">
      <c r="A46" s="813" t="s">
        <v>549</v>
      </c>
      <c r="B46" s="814"/>
    </row>
    <row r="47" spans="1:2" ht="33">
      <c r="A47" s="185" t="s">
        <v>1422</v>
      </c>
      <c r="B47" s="211"/>
    </row>
    <row r="48" spans="1:2" ht="33">
      <c r="A48" s="180" t="s">
        <v>882</v>
      </c>
      <c r="B48" s="210"/>
    </row>
    <row r="49" spans="1:2" ht="33">
      <c r="A49" s="180" t="s">
        <v>1588</v>
      </c>
      <c r="B49" s="210"/>
    </row>
    <row r="50" spans="1:2" ht="33">
      <c r="A50" s="208" t="s">
        <v>880</v>
      </c>
      <c r="B50" s="209"/>
    </row>
    <row r="51" spans="1:2" ht="82.5">
      <c r="A51" s="208" t="s">
        <v>877</v>
      </c>
      <c r="B51" s="171" t="s">
        <v>1589</v>
      </c>
    </row>
    <row r="52" spans="1:2" ht="66">
      <c r="A52" s="208" t="s">
        <v>867</v>
      </c>
      <c r="B52" s="209"/>
    </row>
    <row r="53" spans="1:2" ht="165">
      <c r="A53" s="208" t="s">
        <v>866</v>
      </c>
      <c r="B53" s="171" t="s">
        <v>1590</v>
      </c>
    </row>
    <row r="54" spans="1:2" ht="17.25" thickBot="1">
      <c r="A54" s="207"/>
      <c r="B54" s="206"/>
    </row>
    <row r="55" spans="1:2">
      <c r="A55" s="797"/>
      <c r="B55" s="797"/>
    </row>
  </sheetData>
  <mergeCells count="19">
    <mergeCell ref="A55:B55"/>
    <mergeCell ref="A41:B41"/>
    <mergeCell ref="A42:B42"/>
    <mergeCell ref="A43:B43"/>
    <mergeCell ref="A44:B44"/>
    <mergeCell ref="A45:B45"/>
    <mergeCell ref="A46:B46"/>
    <mergeCell ref="A30:B30"/>
    <mergeCell ref="A1:B1"/>
    <mergeCell ref="A2:B2"/>
    <mergeCell ref="A3:B3"/>
    <mergeCell ref="A4:B4"/>
    <mergeCell ref="A5:B5"/>
    <mergeCell ref="B15:B16"/>
    <mergeCell ref="A25:B25"/>
    <mergeCell ref="A26:B26"/>
    <mergeCell ref="A27:B27"/>
    <mergeCell ref="A28:B28"/>
    <mergeCell ref="A29:B29"/>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2" manualBreakCount="2">
    <brk id="25" max="16383" man="1"/>
    <brk id="41" max="16383" man="1"/>
  </rowBreak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0DFAC-78F2-4200-AB24-DEA6B9082970}">
  <dimension ref="A1:D155"/>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487</v>
      </c>
      <c r="C3" s="811"/>
      <c r="D3" s="144"/>
    </row>
    <row r="4" spans="1:4" ht="17.25" thickBot="1">
      <c r="A4" s="195"/>
      <c r="B4" s="812" t="s">
        <v>172</v>
      </c>
      <c r="C4" s="812"/>
      <c r="D4" s="142" t="s">
        <v>171</v>
      </c>
    </row>
    <row r="5" spans="1:4">
      <c r="A5" s="798" t="s">
        <v>170</v>
      </c>
      <c r="B5" s="800" t="s">
        <v>167</v>
      </c>
      <c r="C5" s="800" t="s">
        <v>484</v>
      </c>
      <c r="D5" s="805" t="s">
        <v>168</v>
      </c>
    </row>
    <row r="6" spans="1:4" ht="17.25" thickBot="1">
      <c r="A6" s="807"/>
      <c r="B6" s="808"/>
      <c r="C6" s="808"/>
      <c r="D6" s="809"/>
    </row>
    <row r="7" spans="1:4">
      <c r="A7" s="205">
        <v>0</v>
      </c>
      <c r="B7" s="182">
        <v>0</v>
      </c>
      <c r="C7" s="204" t="s">
        <v>397</v>
      </c>
      <c r="D7" s="203">
        <v>0</v>
      </c>
    </row>
    <row r="8" spans="1:4">
      <c r="A8" s="202">
        <v>450437</v>
      </c>
      <c r="B8" s="177">
        <v>558926</v>
      </c>
      <c r="C8" s="201" t="s">
        <v>533</v>
      </c>
      <c r="D8" s="200">
        <v>398202</v>
      </c>
    </row>
    <row r="9" spans="1:4">
      <c r="A9" s="202">
        <v>118241</v>
      </c>
      <c r="B9" s="177">
        <v>143590</v>
      </c>
      <c r="C9" s="201" t="s">
        <v>526</v>
      </c>
      <c r="D9" s="200">
        <v>143251</v>
      </c>
    </row>
    <row r="10" spans="1:4">
      <c r="A10" s="199">
        <v>114374</v>
      </c>
      <c r="B10" s="172">
        <v>136263</v>
      </c>
      <c r="C10" s="174" t="s">
        <v>532</v>
      </c>
      <c r="D10" s="198">
        <v>136182</v>
      </c>
    </row>
    <row r="11" spans="1:4">
      <c r="A11" s="199">
        <v>59286</v>
      </c>
      <c r="B11" s="172">
        <v>66305</v>
      </c>
      <c r="C11" s="174" t="s">
        <v>481</v>
      </c>
      <c r="D11" s="198">
        <v>66356</v>
      </c>
    </row>
    <row r="12" spans="1:4">
      <c r="A12" s="199">
        <v>5740</v>
      </c>
      <c r="B12" s="172">
        <v>9957</v>
      </c>
      <c r="C12" s="174" t="s">
        <v>500</v>
      </c>
      <c r="D12" s="198">
        <v>8977</v>
      </c>
    </row>
    <row r="13" spans="1:4">
      <c r="A13" s="199">
        <v>38</v>
      </c>
      <c r="B13" s="172">
        <v>130</v>
      </c>
      <c r="C13" s="174" t="s">
        <v>499</v>
      </c>
      <c r="D13" s="198">
        <v>130</v>
      </c>
    </row>
    <row r="14" spans="1:4">
      <c r="A14" s="199">
        <v>0</v>
      </c>
      <c r="B14" s="172">
        <v>26</v>
      </c>
      <c r="C14" s="174" t="s">
        <v>502</v>
      </c>
      <c r="D14" s="198">
        <v>26</v>
      </c>
    </row>
    <row r="15" spans="1:4">
      <c r="A15" s="199">
        <v>0</v>
      </c>
      <c r="B15" s="172">
        <v>556</v>
      </c>
      <c r="C15" s="174" t="s">
        <v>498</v>
      </c>
      <c r="D15" s="198">
        <v>556</v>
      </c>
    </row>
    <row r="16" spans="1:4">
      <c r="A16" s="199">
        <v>535</v>
      </c>
      <c r="B16" s="172">
        <v>1222</v>
      </c>
      <c r="C16" s="174" t="s">
        <v>497</v>
      </c>
      <c r="D16" s="198">
        <v>1222</v>
      </c>
    </row>
    <row r="17" spans="1:4">
      <c r="A17" s="199">
        <v>52885</v>
      </c>
      <c r="B17" s="172">
        <v>54283</v>
      </c>
      <c r="C17" s="174" t="s">
        <v>479</v>
      </c>
      <c r="D17" s="198">
        <v>55314</v>
      </c>
    </row>
    <row r="18" spans="1:4">
      <c r="A18" s="199">
        <v>88</v>
      </c>
      <c r="B18" s="172">
        <v>131</v>
      </c>
      <c r="C18" s="174" t="s">
        <v>495</v>
      </c>
      <c r="D18" s="198">
        <v>131</v>
      </c>
    </row>
    <row r="19" spans="1:4">
      <c r="A19" s="199">
        <v>0</v>
      </c>
      <c r="B19" s="172">
        <v>280</v>
      </c>
      <c r="C19" s="174" t="s">
        <v>478</v>
      </c>
      <c r="D19" s="198">
        <v>280</v>
      </c>
    </row>
    <row r="20" spans="1:4">
      <c r="A20" s="199">
        <v>0</v>
      </c>
      <c r="B20" s="172">
        <v>130</v>
      </c>
      <c r="C20" s="174" t="s">
        <v>494</v>
      </c>
      <c r="D20" s="198">
        <v>130</v>
      </c>
    </row>
    <row r="21" spans="1:4">
      <c r="A21" s="199">
        <v>0</v>
      </c>
      <c r="B21" s="172">
        <v>150</v>
      </c>
      <c r="C21" s="174" t="s">
        <v>477</v>
      </c>
      <c r="D21" s="198">
        <v>150</v>
      </c>
    </row>
    <row r="22" spans="1:4">
      <c r="A22" s="199">
        <v>54423</v>
      </c>
      <c r="B22" s="172">
        <v>68220</v>
      </c>
      <c r="C22" s="174" t="s">
        <v>476</v>
      </c>
      <c r="D22" s="198">
        <v>68220</v>
      </c>
    </row>
    <row r="23" spans="1:4">
      <c r="A23" s="199">
        <v>54423</v>
      </c>
      <c r="B23" s="172">
        <v>68220</v>
      </c>
      <c r="C23" s="174" t="s">
        <v>475</v>
      </c>
      <c r="D23" s="198">
        <v>68220</v>
      </c>
    </row>
    <row r="24" spans="1:4">
      <c r="A24" s="199">
        <v>665</v>
      </c>
      <c r="B24" s="172">
        <v>1458</v>
      </c>
      <c r="C24" s="174" t="s">
        <v>473</v>
      </c>
      <c r="D24" s="198">
        <v>1326</v>
      </c>
    </row>
    <row r="25" spans="1:4" ht="17.25" thickBot="1">
      <c r="A25" s="197">
        <v>665</v>
      </c>
      <c r="B25" s="167">
        <v>1458</v>
      </c>
      <c r="C25" s="169" t="s">
        <v>472</v>
      </c>
      <c r="D25" s="196">
        <v>1326</v>
      </c>
    </row>
    <row r="26" spans="1:4" ht="21">
      <c r="A26" s="45"/>
      <c r="B26" s="810" t="s">
        <v>282</v>
      </c>
      <c r="C26" s="810"/>
      <c r="D26" s="145"/>
    </row>
    <row r="27" spans="1:4" ht="21">
      <c r="A27" s="45"/>
      <c r="B27" s="810" t="s">
        <v>281</v>
      </c>
      <c r="C27" s="810"/>
      <c r="D27" s="145"/>
    </row>
    <row r="28" spans="1:4" ht="21">
      <c r="A28" s="45"/>
      <c r="B28" s="811" t="s">
        <v>487</v>
      </c>
      <c r="C28" s="811"/>
      <c r="D28" s="144"/>
    </row>
    <row r="29" spans="1:4" ht="17.25" thickBot="1">
      <c r="A29" s="195"/>
      <c r="B29" s="812" t="s">
        <v>486</v>
      </c>
      <c r="C29" s="812"/>
      <c r="D29" s="142" t="s">
        <v>485</v>
      </c>
    </row>
    <row r="30" spans="1:4">
      <c r="A30" s="798" t="s">
        <v>170</v>
      </c>
      <c r="B30" s="800" t="s">
        <v>167</v>
      </c>
      <c r="C30" s="800" t="s">
        <v>484</v>
      </c>
      <c r="D30" s="805" t="s">
        <v>168</v>
      </c>
    </row>
    <row r="31" spans="1:4" ht="17.25" thickBot="1">
      <c r="A31" s="807"/>
      <c r="B31" s="808"/>
      <c r="C31" s="808"/>
      <c r="D31" s="809"/>
    </row>
    <row r="32" spans="1:4">
      <c r="A32" s="205">
        <v>0</v>
      </c>
      <c r="B32" s="182">
        <v>0</v>
      </c>
      <c r="C32" s="204" t="s">
        <v>397</v>
      </c>
      <c r="D32" s="203">
        <v>0</v>
      </c>
    </row>
    <row r="33" spans="1:4">
      <c r="A33" s="202">
        <v>0</v>
      </c>
      <c r="B33" s="177">
        <v>0</v>
      </c>
      <c r="C33" s="201" t="s">
        <v>526</v>
      </c>
      <c r="D33" s="200">
        <v>0</v>
      </c>
    </row>
    <row r="34" spans="1:4">
      <c r="A34" s="199">
        <v>3867</v>
      </c>
      <c r="B34" s="172">
        <v>7327</v>
      </c>
      <c r="C34" s="174" t="s">
        <v>1420</v>
      </c>
      <c r="D34" s="198">
        <v>7069</v>
      </c>
    </row>
    <row r="35" spans="1:4">
      <c r="A35" s="199">
        <v>3811</v>
      </c>
      <c r="B35" s="172">
        <v>4628</v>
      </c>
      <c r="C35" s="174" t="s">
        <v>481</v>
      </c>
      <c r="D35" s="198">
        <v>4370</v>
      </c>
    </row>
    <row r="36" spans="1:4">
      <c r="A36" s="199">
        <v>0</v>
      </c>
      <c r="B36" s="172">
        <v>9</v>
      </c>
      <c r="C36" s="174" t="s">
        <v>500</v>
      </c>
      <c r="D36" s="198">
        <v>9</v>
      </c>
    </row>
    <row r="37" spans="1:4">
      <c r="A37" s="199">
        <v>4</v>
      </c>
      <c r="B37" s="172">
        <v>0</v>
      </c>
      <c r="C37" s="174" t="s">
        <v>480</v>
      </c>
      <c r="D37" s="198">
        <v>0</v>
      </c>
    </row>
    <row r="38" spans="1:4">
      <c r="A38" s="199">
        <v>0</v>
      </c>
      <c r="B38" s="172">
        <v>158</v>
      </c>
      <c r="C38" s="174" t="s">
        <v>498</v>
      </c>
      <c r="D38" s="198">
        <v>160</v>
      </c>
    </row>
    <row r="39" spans="1:4">
      <c r="A39" s="199">
        <v>0</v>
      </c>
      <c r="B39" s="172">
        <v>161</v>
      </c>
      <c r="C39" s="174" t="s">
        <v>497</v>
      </c>
      <c r="D39" s="198">
        <v>161</v>
      </c>
    </row>
    <row r="40" spans="1:4">
      <c r="A40" s="199">
        <v>3624</v>
      </c>
      <c r="B40" s="172">
        <v>4200</v>
      </c>
      <c r="C40" s="174" t="s">
        <v>496</v>
      </c>
      <c r="D40" s="198">
        <v>3940</v>
      </c>
    </row>
    <row r="41" spans="1:4">
      <c r="A41" s="199">
        <v>183</v>
      </c>
      <c r="B41" s="172">
        <v>0</v>
      </c>
      <c r="C41" s="174" t="s">
        <v>479</v>
      </c>
      <c r="D41" s="198">
        <v>0</v>
      </c>
    </row>
    <row r="42" spans="1:4">
      <c r="A42" s="199">
        <v>0</v>
      </c>
      <c r="B42" s="172">
        <v>100</v>
      </c>
      <c r="C42" s="174" t="s">
        <v>520</v>
      </c>
      <c r="D42" s="198">
        <v>100</v>
      </c>
    </row>
    <row r="43" spans="1:4">
      <c r="A43" s="199">
        <v>10</v>
      </c>
      <c r="B43" s="172">
        <v>0</v>
      </c>
      <c r="C43" s="174" t="s">
        <v>478</v>
      </c>
      <c r="D43" s="198">
        <v>0</v>
      </c>
    </row>
    <row r="44" spans="1:4">
      <c r="A44" s="199">
        <v>10</v>
      </c>
      <c r="B44" s="172">
        <v>0</v>
      </c>
      <c r="C44" s="174" t="s">
        <v>477</v>
      </c>
      <c r="D44" s="198">
        <v>0</v>
      </c>
    </row>
    <row r="45" spans="1:4">
      <c r="A45" s="199">
        <v>46</v>
      </c>
      <c r="B45" s="172">
        <v>0</v>
      </c>
      <c r="C45" s="174" t="s">
        <v>493</v>
      </c>
      <c r="D45" s="198">
        <v>0</v>
      </c>
    </row>
    <row r="46" spans="1:4">
      <c r="A46" s="199">
        <v>46</v>
      </c>
      <c r="B46" s="172">
        <v>0</v>
      </c>
      <c r="C46" s="174" t="s">
        <v>519</v>
      </c>
      <c r="D46" s="198">
        <v>0</v>
      </c>
    </row>
    <row r="47" spans="1:4">
      <c r="A47" s="199">
        <v>0</v>
      </c>
      <c r="B47" s="172">
        <v>2479</v>
      </c>
      <c r="C47" s="174" t="s">
        <v>476</v>
      </c>
      <c r="D47" s="198">
        <v>2479</v>
      </c>
    </row>
    <row r="48" spans="1:4">
      <c r="A48" s="199">
        <v>0</v>
      </c>
      <c r="B48" s="172">
        <v>2479</v>
      </c>
      <c r="C48" s="174" t="s">
        <v>475</v>
      </c>
      <c r="D48" s="198">
        <v>2479</v>
      </c>
    </row>
    <row r="49" spans="1:4">
      <c r="A49" s="199">
        <v>0</v>
      </c>
      <c r="B49" s="172">
        <v>220</v>
      </c>
      <c r="C49" s="174" t="s">
        <v>473</v>
      </c>
      <c r="D49" s="198">
        <v>220</v>
      </c>
    </row>
    <row r="50" spans="1:4" ht="17.25" thickBot="1">
      <c r="A50" s="197">
        <v>0</v>
      </c>
      <c r="B50" s="167">
        <v>220</v>
      </c>
      <c r="C50" s="169" t="s">
        <v>523</v>
      </c>
      <c r="D50" s="196">
        <v>220</v>
      </c>
    </row>
    <row r="51" spans="1:4" ht="21">
      <c r="A51" s="45"/>
      <c r="B51" s="810" t="s">
        <v>282</v>
      </c>
      <c r="C51" s="810"/>
      <c r="D51" s="145"/>
    </row>
    <row r="52" spans="1:4" ht="21">
      <c r="A52" s="45"/>
      <c r="B52" s="810" t="s">
        <v>281</v>
      </c>
      <c r="C52" s="810"/>
      <c r="D52" s="145"/>
    </row>
    <row r="53" spans="1:4" ht="21">
      <c r="A53" s="45"/>
      <c r="B53" s="811" t="s">
        <v>487</v>
      </c>
      <c r="C53" s="811"/>
      <c r="D53" s="144"/>
    </row>
    <row r="54" spans="1:4" ht="17.25" thickBot="1">
      <c r="A54" s="195"/>
      <c r="B54" s="812" t="s">
        <v>486</v>
      </c>
      <c r="C54" s="812"/>
      <c r="D54" s="142" t="s">
        <v>485</v>
      </c>
    </row>
    <row r="55" spans="1:4">
      <c r="A55" s="798" t="s">
        <v>170</v>
      </c>
      <c r="B55" s="800" t="s">
        <v>167</v>
      </c>
      <c r="C55" s="800" t="s">
        <v>484</v>
      </c>
      <c r="D55" s="805" t="s">
        <v>168</v>
      </c>
    </row>
    <row r="56" spans="1:4" ht="17.25" thickBot="1">
      <c r="A56" s="807"/>
      <c r="B56" s="808"/>
      <c r="C56" s="808"/>
      <c r="D56" s="809"/>
    </row>
    <row r="57" spans="1:4">
      <c r="A57" s="205">
        <v>0</v>
      </c>
      <c r="B57" s="182">
        <v>0</v>
      </c>
      <c r="C57" s="204" t="s">
        <v>397</v>
      </c>
      <c r="D57" s="203">
        <v>0</v>
      </c>
    </row>
    <row r="58" spans="1:4">
      <c r="A58" s="202">
        <v>332197</v>
      </c>
      <c r="B58" s="177">
        <v>415336</v>
      </c>
      <c r="C58" s="201" t="s">
        <v>483</v>
      </c>
      <c r="D58" s="200">
        <v>254951</v>
      </c>
    </row>
    <row r="59" spans="1:4">
      <c r="A59" s="199">
        <v>56175</v>
      </c>
      <c r="B59" s="172">
        <v>73060</v>
      </c>
      <c r="C59" s="174" t="s">
        <v>522</v>
      </c>
      <c r="D59" s="198">
        <v>72659</v>
      </c>
    </row>
    <row r="60" spans="1:4">
      <c r="A60" s="199">
        <v>31337</v>
      </c>
      <c r="B60" s="172">
        <v>48544</v>
      </c>
      <c r="C60" s="174" t="s">
        <v>513</v>
      </c>
      <c r="D60" s="198">
        <v>47255</v>
      </c>
    </row>
    <row r="61" spans="1:4">
      <c r="A61" s="199">
        <v>18222</v>
      </c>
      <c r="B61" s="172">
        <v>27888</v>
      </c>
      <c r="C61" s="174" t="s">
        <v>521</v>
      </c>
      <c r="D61" s="198">
        <v>27888</v>
      </c>
    </row>
    <row r="62" spans="1:4">
      <c r="A62" s="199">
        <v>3624</v>
      </c>
      <c r="B62" s="172">
        <v>5964</v>
      </c>
      <c r="C62" s="174" t="s">
        <v>511</v>
      </c>
      <c r="D62" s="198">
        <v>5673</v>
      </c>
    </row>
    <row r="63" spans="1:4">
      <c r="A63" s="199">
        <v>4477</v>
      </c>
      <c r="B63" s="172">
        <v>6349</v>
      </c>
      <c r="C63" s="174" t="s">
        <v>510</v>
      </c>
      <c r="D63" s="198">
        <v>5836</v>
      </c>
    </row>
    <row r="64" spans="1:4">
      <c r="A64" s="199">
        <v>2668</v>
      </c>
      <c r="B64" s="172">
        <v>3391</v>
      </c>
      <c r="C64" s="174" t="s">
        <v>509</v>
      </c>
      <c r="D64" s="198">
        <v>3502</v>
      </c>
    </row>
    <row r="65" spans="1:4">
      <c r="A65" s="199">
        <v>2346</v>
      </c>
      <c r="B65" s="172">
        <v>4952</v>
      </c>
      <c r="C65" s="174" t="s">
        <v>508</v>
      </c>
      <c r="D65" s="198">
        <v>4356</v>
      </c>
    </row>
    <row r="66" spans="1:4">
      <c r="A66" s="199">
        <v>4822</v>
      </c>
      <c r="B66" s="172">
        <v>7398</v>
      </c>
      <c r="C66" s="174" t="s">
        <v>481</v>
      </c>
      <c r="D66" s="198">
        <v>7364</v>
      </c>
    </row>
    <row r="67" spans="1:4">
      <c r="A67" s="199">
        <v>1990</v>
      </c>
      <c r="B67" s="172">
        <v>3264</v>
      </c>
      <c r="C67" s="174" t="s">
        <v>500</v>
      </c>
      <c r="D67" s="198">
        <v>3264</v>
      </c>
    </row>
    <row r="68" spans="1:4">
      <c r="A68" s="199">
        <v>61</v>
      </c>
      <c r="B68" s="172">
        <v>144</v>
      </c>
      <c r="C68" s="174" t="s">
        <v>499</v>
      </c>
      <c r="D68" s="198">
        <v>140</v>
      </c>
    </row>
    <row r="69" spans="1:4">
      <c r="A69" s="199">
        <v>1</v>
      </c>
      <c r="B69" s="172">
        <v>55</v>
      </c>
      <c r="C69" s="174" t="s">
        <v>480</v>
      </c>
      <c r="D69" s="198">
        <v>55</v>
      </c>
    </row>
    <row r="70" spans="1:4">
      <c r="A70" s="199">
        <v>0</v>
      </c>
      <c r="B70" s="172">
        <v>22</v>
      </c>
      <c r="C70" s="174" t="s">
        <v>502</v>
      </c>
      <c r="D70" s="198">
        <v>22</v>
      </c>
    </row>
    <row r="71" spans="1:4">
      <c r="A71" s="199">
        <v>547</v>
      </c>
      <c r="B71" s="172">
        <v>1054</v>
      </c>
      <c r="C71" s="174" t="s">
        <v>498</v>
      </c>
      <c r="D71" s="198">
        <v>1054</v>
      </c>
    </row>
    <row r="72" spans="1:4">
      <c r="A72" s="199">
        <v>80</v>
      </c>
      <c r="B72" s="172">
        <v>93</v>
      </c>
      <c r="C72" s="174" t="s">
        <v>497</v>
      </c>
      <c r="D72" s="198">
        <v>93</v>
      </c>
    </row>
    <row r="73" spans="1:4">
      <c r="A73" s="199">
        <v>2079</v>
      </c>
      <c r="B73" s="172">
        <v>2416</v>
      </c>
      <c r="C73" s="174" t="s">
        <v>496</v>
      </c>
      <c r="D73" s="198">
        <v>2416</v>
      </c>
    </row>
    <row r="74" spans="1:4">
      <c r="A74" s="199">
        <v>64</v>
      </c>
      <c r="B74" s="172">
        <v>350</v>
      </c>
      <c r="C74" s="174" t="s">
        <v>479</v>
      </c>
      <c r="D74" s="198">
        <v>320</v>
      </c>
    </row>
    <row r="75" spans="1:4">
      <c r="A75" s="199">
        <v>800</v>
      </c>
      <c r="B75" s="172">
        <v>1452</v>
      </c>
      <c r="C75" s="174" t="s">
        <v>478</v>
      </c>
      <c r="D75" s="198">
        <v>1449</v>
      </c>
    </row>
    <row r="76" spans="1:4">
      <c r="A76" s="199">
        <v>450</v>
      </c>
      <c r="B76" s="172">
        <v>589</v>
      </c>
      <c r="C76" s="174" t="s">
        <v>494</v>
      </c>
      <c r="D76" s="198">
        <v>677</v>
      </c>
    </row>
    <row r="77" spans="1:4">
      <c r="A77" s="199">
        <v>350</v>
      </c>
      <c r="B77" s="172">
        <v>863</v>
      </c>
      <c r="C77" s="174" t="s">
        <v>477</v>
      </c>
      <c r="D77" s="198">
        <v>772</v>
      </c>
    </row>
    <row r="78" spans="1:4">
      <c r="A78" s="199">
        <v>11406</v>
      </c>
      <c r="B78" s="172">
        <v>8160</v>
      </c>
      <c r="C78" s="174" t="s">
        <v>493</v>
      </c>
      <c r="D78" s="198">
        <v>8386</v>
      </c>
    </row>
    <row r="79" spans="1:4">
      <c r="A79" s="199">
        <v>11406</v>
      </c>
      <c r="B79" s="172">
        <v>8160</v>
      </c>
      <c r="C79" s="174" t="s">
        <v>519</v>
      </c>
      <c r="D79" s="198">
        <v>8386</v>
      </c>
    </row>
    <row r="80" spans="1:4">
      <c r="A80" s="199">
        <v>7783</v>
      </c>
      <c r="B80" s="172">
        <v>7496</v>
      </c>
      <c r="C80" s="174" t="s">
        <v>476</v>
      </c>
      <c r="D80" s="198">
        <v>8195</v>
      </c>
    </row>
    <row r="81" spans="1:4">
      <c r="A81" s="199">
        <v>7783</v>
      </c>
      <c r="B81" s="172">
        <v>7496</v>
      </c>
      <c r="C81" s="174" t="s">
        <v>475</v>
      </c>
      <c r="D81" s="198">
        <v>8195</v>
      </c>
    </row>
    <row r="82" spans="1:4">
      <c r="A82" s="199">
        <v>10</v>
      </c>
      <c r="B82" s="172">
        <v>10</v>
      </c>
      <c r="C82" s="174" t="s">
        <v>473</v>
      </c>
      <c r="D82" s="198">
        <v>10</v>
      </c>
    </row>
    <row r="83" spans="1:4">
      <c r="A83" s="199">
        <v>10</v>
      </c>
      <c r="B83" s="172">
        <v>10</v>
      </c>
      <c r="C83" s="174" t="s">
        <v>472</v>
      </c>
      <c r="D83" s="198">
        <v>10</v>
      </c>
    </row>
    <row r="84" spans="1:4">
      <c r="A84" s="199">
        <v>16</v>
      </c>
      <c r="B84" s="172">
        <v>0</v>
      </c>
      <c r="C84" s="174" t="s">
        <v>350</v>
      </c>
      <c r="D84" s="198">
        <v>0</v>
      </c>
    </row>
    <row r="85" spans="1:4" ht="17.25" thickBot="1">
      <c r="A85" s="197">
        <v>16</v>
      </c>
      <c r="B85" s="167">
        <v>0</v>
      </c>
      <c r="C85" s="169" t="s">
        <v>515</v>
      </c>
      <c r="D85" s="196">
        <v>0</v>
      </c>
    </row>
    <row r="86" spans="1:4" ht="21">
      <c r="A86" s="45"/>
      <c r="B86" s="810" t="s">
        <v>282</v>
      </c>
      <c r="C86" s="810"/>
      <c r="D86" s="145"/>
    </row>
    <row r="87" spans="1:4" ht="21">
      <c r="A87" s="45"/>
      <c r="B87" s="810" t="s">
        <v>281</v>
      </c>
      <c r="C87" s="810"/>
      <c r="D87" s="145"/>
    </row>
    <row r="88" spans="1:4" ht="21">
      <c r="A88" s="45"/>
      <c r="B88" s="811" t="s">
        <v>487</v>
      </c>
      <c r="C88" s="811"/>
      <c r="D88" s="144"/>
    </row>
    <row r="89" spans="1:4" ht="17.25" thickBot="1">
      <c r="A89" s="195"/>
      <c r="B89" s="812" t="s">
        <v>486</v>
      </c>
      <c r="C89" s="812"/>
      <c r="D89" s="142" t="s">
        <v>485</v>
      </c>
    </row>
    <row r="90" spans="1:4">
      <c r="A90" s="798" t="s">
        <v>170</v>
      </c>
      <c r="B90" s="800" t="s">
        <v>167</v>
      </c>
      <c r="C90" s="800" t="s">
        <v>484</v>
      </c>
      <c r="D90" s="805" t="s">
        <v>168</v>
      </c>
    </row>
    <row r="91" spans="1:4" ht="17.25" thickBot="1">
      <c r="A91" s="807"/>
      <c r="B91" s="808"/>
      <c r="C91" s="808"/>
      <c r="D91" s="809"/>
    </row>
    <row r="92" spans="1:4">
      <c r="A92" s="205">
        <v>0</v>
      </c>
      <c r="B92" s="182">
        <v>0</v>
      </c>
      <c r="C92" s="204" t="s">
        <v>397</v>
      </c>
      <c r="D92" s="203">
        <v>0</v>
      </c>
    </row>
    <row r="93" spans="1:4">
      <c r="A93" s="202">
        <v>0</v>
      </c>
      <c r="B93" s="177">
        <v>0</v>
      </c>
      <c r="C93" s="201" t="s">
        <v>483</v>
      </c>
      <c r="D93" s="200">
        <v>0</v>
      </c>
    </row>
    <row r="94" spans="1:4">
      <c r="A94" s="199">
        <v>14555</v>
      </c>
      <c r="B94" s="172">
        <v>15435</v>
      </c>
      <c r="C94" s="174" t="s">
        <v>514</v>
      </c>
      <c r="D94" s="198">
        <v>16191</v>
      </c>
    </row>
    <row r="95" spans="1:4">
      <c r="A95" s="199">
        <v>14555</v>
      </c>
      <c r="B95" s="172">
        <v>15435</v>
      </c>
      <c r="C95" s="174" t="s">
        <v>481</v>
      </c>
      <c r="D95" s="198">
        <v>16191</v>
      </c>
    </row>
    <row r="96" spans="1:4" ht="17.25" thickBot="1">
      <c r="A96" s="197">
        <v>14555</v>
      </c>
      <c r="B96" s="167">
        <v>15435</v>
      </c>
      <c r="C96" s="169" t="s">
        <v>496</v>
      </c>
      <c r="D96" s="196">
        <v>16191</v>
      </c>
    </row>
    <row r="97" spans="1:4" ht="21">
      <c r="A97" s="45"/>
      <c r="B97" s="810" t="s">
        <v>282</v>
      </c>
      <c r="C97" s="810"/>
      <c r="D97" s="145"/>
    </row>
    <row r="98" spans="1:4" ht="21">
      <c r="A98" s="45"/>
      <c r="B98" s="810" t="s">
        <v>281</v>
      </c>
      <c r="C98" s="810"/>
      <c r="D98" s="145"/>
    </row>
    <row r="99" spans="1:4" ht="21">
      <c r="A99" s="45"/>
      <c r="B99" s="811" t="s">
        <v>487</v>
      </c>
      <c r="C99" s="811"/>
      <c r="D99" s="144"/>
    </row>
    <row r="100" spans="1:4" ht="17.25" thickBot="1">
      <c r="A100" s="195"/>
      <c r="B100" s="812" t="s">
        <v>486</v>
      </c>
      <c r="C100" s="812"/>
      <c r="D100" s="142" t="s">
        <v>485</v>
      </c>
    </row>
    <row r="101" spans="1:4">
      <c r="A101" s="798" t="s">
        <v>170</v>
      </c>
      <c r="B101" s="800" t="s">
        <v>167</v>
      </c>
      <c r="C101" s="800" t="s">
        <v>484</v>
      </c>
      <c r="D101" s="805" t="s">
        <v>168</v>
      </c>
    </row>
    <row r="102" spans="1:4" ht="17.25" thickBot="1">
      <c r="A102" s="807"/>
      <c r="B102" s="808"/>
      <c r="C102" s="808"/>
      <c r="D102" s="809"/>
    </row>
    <row r="103" spans="1:4">
      <c r="A103" s="205">
        <v>0</v>
      </c>
      <c r="B103" s="182">
        <v>0</v>
      </c>
      <c r="C103" s="204" t="s">
        <v>397</v>
      </c>
      <c r="D103" s="203">
        <v>0</v>
      </c>
    </row>
    <row r="104" spans="1:4">
      <c r="A104" s="202">
        <v>0</v>
      </c>
      <c r="B104" s="177">
        <v>0</v>
      </c>
      <c r="C104" s="201" t="s">
        <v>483</v>
      </c>
      <c r="D104" s="200">
        <v>0</v>
      </c>
    </row>
    <row r="105" spans="1:4">
      <c r="A105" s="199">
        <v>41955</v>
      </c>
      <c r="B105" s="172">
        <v>44145</v>
      </c>
      <c r="C105" s="174" t="s">
        <v>503</v>
      </c>
      <c r="D105" s="198">
        <v>44545</v>
      </c>
    </row>
    <row r="106" spans="1:4">
      <c r="A106" s="199">
        <v>41855</v>
      </c>
      <c r="B106" s="172">
        <v>43735</v>
      </c>
      <c r="C106" s="174" t="s">
        <v>481</v>
      </c>
      <c r="D106" s="198">
        <v>44135</v>
      </c>
    </row>
    <row r="107" spans="1:4">
      <c r="A107" s="199">
        <v>89</v>
      </c>
      <c r="B107" s="172">
        <v>254</v>
      </c>
      <c r="C107" s="174" t="s">
        <v>498</v>
      </c>
      <c r="D107" s="198">
        <v>254</v>
      </c>
    </row>
    <row r="108" spans="1:4">
      <c r="A108" s="199">
        <v>41766</v>
      </c>
      <c r="B108" s="172">
        <v>43481</v>
      </c>
      <c r="C108" s="174" t="s">
        <v>496</v>
      </c>
      <c r="D108" s="198">
        <v>43881</v>
      </c>
    </row>
    <row r="109" spans="1:4">
      <c r="A109" s="199">
        <v>100</v>
      </c>
      <c r="B109" s="172">
        <v>410</v>
      </c>
      <c r="C109" s="174" t="s">
        <v>478</v>
      </c>
      <c r="D109" s="198">
        <v>410</v>
      </c>
    </row>
    <row r="110" spans="1:4">
      <c r="A110" s="199">
        <v>0</v>
      </c>
      <c r="B110" s="172">
        <v>50</v>
      </c>
      <c r="C110" s="174" t="s">
        <v>494</v>
      </c>
      <c r="D110" s="198">
        <v>50</v>
      </c>
    </row>
    <row r="111" spans="1:4" ht="17.25" thickBot="1">
      <c r="A111" s="197">
        <v>100</v>
      </c>
      <c r="B111" s="167">
        <v>360</v>
      </c>
      <c r="C111" s="169" t="s">
        <v>477</v>
      </c>
      <c r="D111" s="196">
        <v>360</v>
      </c>
    </row>
    <row r="112" spans="1:4" ht="21">
      <c r="A112" s="45"/>
      <c r="B112" s="810" t="s">
        <v>282</v>
      </c>
      <c r="C112" s="810"/>
      <c r="D112" s="145"/>
    </row>
    <row r="113" spans="1:4" ht="21">
      <c r="A113" s="45"/>
      <c r="B113" s="810" t="s">
        <v>281</v>
      </c>
      <c r="C113" s="810"/>
      <c r="D113" s="145"/>
    </row>
    <row r="114" spans="1:4" ht="21">
      <c r="A114" s="45"/>
      <c r="B114" s="811" t="s">
        <v>487</v>
      </c>
      <c r="C114" s="811"/>
      <c r="D114" s="144"/>
    </row>
    <row r="115" spans="1:4" ht="17.25" thickBot="1">
      <c r="A115" s="195"/>
      <c r="B115" s="812" t="s">
        <v>486</v>
      </c>
      <c r="C115" s="812"/>
      <c r="D115" s="142" t="s">
        <v>485</v>
      </c>
    </row>
    <row r="116" spans="1:4">
      <c r="A116" s="798" t="s">
        <v>170</v>
      </c>
      <c r="B116" s="800" t="s">
        <v>167</v>
      </c>
      <c r="C116" s="800" t="s">
        <v>484</v>
      </c>
      <c r="D116" s="805" t="s">
        <v>168</v>
      </c>
    </row>
    <row r="117" spans="1:4" ht="17.25" thickBot="1">
      <c r="A117" s="807"/>
      <c r="B117" s="808"/>
      <c r="C117" s="808"/>
      <c r="D117" s="809"/>
    </row>
    <row r="118" spans="1:4">
      <c r="A118" s="205">
        <v>0</v>
      </c>
      <c r="B118" s="182">
        <v>0</v>
      </c>
      <c r="C118" s="204" t="s">
        <v>397</v>
      </c>
      <c r="D118" s="203">
        <v>0</v>
      </c>
    </row>
    <row r="119" spans="1:4">
      <c r="A119" s="202">
        <v>0</v>
      </c>
      <c r="B119" s="177">
        <v>0</v>
      </c>
      <c r="C119" s="201" t="s">
        <v>483</v>
      </c>
      <c r="D119" s="200">
        <v>0</v>
      </c>
    </row>
    <row r="120" spans="1:4">
      <c r="A120" s="199">
        <v>209416</v>
      </c>
      <c r="B120" s="172">
        <v>263576</v>
      </c>
      <c r="C120" s="174" t="s">
        <v>501</v>
      </c>
      <c r="D120" s="198">
        <v>99936</v>
      </c>
    </row>
    <row r="121" spans="1:4">
      <c r="A121" s="199">
        <v>44947</v>
      </c>
      <c r="B121" s="172">
        <v>57336</v>
      </c>
      <c r="C121" s="174" t="s">
        <v>481</v>
      </c>
      <c r="D121" s="198">
        <v>59946</v>
      </c>
    </row>
    <row r="122" spans="1:4">
      <c r="A122" s="199">
        <v>6534</v>
      </c>
      <c r="B122" s="172">
        <v>12640</v>
      </c>
      <c r="C122" s="174" t="s">
        <v>500</v>
      </c>
      <c r="D122" s="198">
        <v>12650</v>
      </c>
    </row>
    <row r="123" spans="1:4">
      <c r="A123" s="199">
        <v>84</v>
      </c>
      <c r="B123" s="172">
        <v>318</v>
      </c>
      <c r="C123" s="174" t="s">
        <v>499</v>
      </c>
      <c r="D123" s="198">
        <v>318</v>
      </c>
    </row>
    <row r="124" spans="1:4">
      <c r="A124" s="199">
        <v>1</v>
      </c>
      <c r="B124" s="172">
        <v>0</v>
      </c>
      <c r="C124" s="174" t="s">
        <v>480</v>
      </c>
      <c r="D124" s="198">
        <v>0</v>
      </c>
    </row>
    <row r="125" spans="1:4">
      <c r="A125" s="199">
        <v>1498</v>
      </c>
      <c r="B125" s="172">
        <v>2343</v>
      </c>
      <c r="C125" s="174" t="s">
        <v>498</v>
      </c>
      <c r="D125" s="198">
        <v>2343</v>
      </c>
    </row>
    <row r="126" spans="1:4">
      <c r="A126" s="199">
        <v>1128</v>
      </c>
      <c r="B126" s="172">
        <v>1810</v>
      </c>
      <c r="C126" s="174" t="s">
        <v>497</v>
      </c>
      <c r="D126" s="198">
        <v>1810</v>
      </c>
    </row>
    <row r="127" spans="1:4">
      <c r="A127" s="199">
        <v>35593</v>
      </c>
      <c r="B127" s="172">
        <v>40225</v>
      </c>
      <c r="C127" s="174" t="s">
        <v>496</v>
      </c>
      <c r="D127" s="198">
        <v>42825</v>
      </c>
    </row>
    <row r="128" spans="1:4">
      <c r="A128" s="199">
        <v>108</v>
      </c>
      <c r="B128" s="172">
        <v>0</v>
      </c>
      <c r="C128" s="174" t="s">
        <v>479</v>
      </c>
      <c r="D128" s="198">
        <v>0</v>
      </c>
    </row>
    <row r="129" spans="1:4">
      <c r="A129" s="199">
        <v>601</v>
      </c>
      <c r="B129" s="172">
        <v>750</v>
      </c>
      <c r="C129" s="174" t="s">
        <v>478</v>
      </c>
      <c r="D129" s="198">
        <v>750</v>
      </c>
    </row>
    <row r="130" spans="1:4">
      <c r="A130" s="199">
        <v>361</v>
      </c>
      <c r="B130" s="172">
        <v>600</v>
      </c>
      <c r="C130" s="174" t="s">
        <v>494</v>
      </c>
      <c r="D130" s="198">
        <v>600</v>
      </c>
    </row>
    <row r="131" spans="1:4">
      <c r="A131" s="199">
        <v>240</v>
      </c>
      <c r="B131" s="172">
        <v>150</v>
      </c>
      <c r="C131" s="174" t="s">
        <v>477</v>
      </c>
      <c r="D131" s="198">
        <v>150</v>
      </c>
    </row>
    <row r="132" spans="1:4">
      <c r="A132" s="199">
        <v>0</v>
      </c>
      <c r="B132" s="172">
        <v>2000</v>
      </c>
      <c r="C132" s="174" t="s">
        <v>493</v>
      </c>
      <c r="D132" s="198">
        <v>2000</v>
      </c>
    </row>
    <row r="133" spans="1:4">
      <c r="A133" s="199">
        <v>0</v>
      </c>
      <c r="B133" s="172">
        <v>2000</v>
      </c>
      <c r="C133" s="174" t="s">
        <v>492</v>
      </c>
      <c r="D133" s="198">
        <v>2000</v>
      </c>
    </row>
    <row r="134" spans="1:4">
      <c r="A134" s="199">
        <v>437</v>
      </c>
      <c r="B134" s="172">
        <v>0</v>
      </c>
      <c r="C134" s="174" t="s">
        <v>476</v>
      </c>
      <c r="D134" s="198">
        <v>0</v>
      </c>
    </row>
    <row r="135" spans="1:4">
      <c r="A135" s="199">
        <v>15</v>
      </c>
      <c r="B135" s="172">
        <v>0</v>
      </c>
      <c r="C135" s="174" t="s">
        <v>475</v>
      </c>
      <c r="D135" s="198">
        <v>0</v>
      </c>
    </row>
    <row r="136" spans="1:4">
      <c r="A136" s="199">
        <v>422</v>
      </c>
      <c r="B136" s="172">
        <v>0</v>
      </c>
      <c r="C136" s="174" t="s">
        <v>474</v>
      </c>
      <c r="D136" s="198">
        <v>0</v>
      </c>
    </row>
    <row r="137" spans="1:4">
      <c r="A137" s="199">
        <v>3</v>
      </c>
      <c r="B137" s="172">
        <v>0</v>
      </c>
      <c r="C137" s="174" t="s">
        <v>473</v>
      </c>
      <c r="D137" s="198">
        <v>0</v>
      </c>
    </row>
    <row r="138" spans="1:4">
      <c r="A138" s="199">
        <v>3</v>
      </c>
      <c r="B138" s="172">
        <v>0</v>
      </c>
      <c r="C138" s="174" t="s">
        <v>472</v>
      </c>
      <c r="D138" s="198">
        <v>0</v>
      </c>
    </row>
    <row r="139" spans="1:4" ht="33">
      <c r="A139" s="199">
        <v>13428</v>
      </c>
      <c r="B139" s="172">
        <v>36240</v>
      </c>
      <c r="C139" s="174" t="s">
        <v>471</v>
      </c>
      <c r="D139" s="198">
        <v>37240</v>
      </c>
    </row>
    <row r="140" spans="1:4">
      <c r="A140" s="199">
        <v>13428</v>
      </c>
      <c r="B140" s="172">
        <v>36240</v>
      </c>
      <c r="C140" s="174" t="s">
        <v>470</v>
      </c>
      <c r="D140" s="198">
        <v>37240</v>
      </c>
    </row>
    <row r="141" spans="1:4">
      <c r="A141" s="199">
        <v>150000</v>
      </c>
      <c r="B141" s="172">
        <v>167250</v>
      </c>
      <c r="C141" s="174" t="s">
        <v>350</v>
      </c>
      <c r="D141" s="198">
        <v>0</v>
      </c>
    </row>
    <row r="142" spans="1:4" ht="17.25" thickBot="1">
      <c r="A142" s="197">
        <v>150000</v>
      </c>
      <c r="B142" s="167">
        <v>167250</v>
      </c>
      <c r="C142" s="169" t="s">
        <v>515</v>
      </c>
      <c r="D142" s="196">
        <v>0</v>
      </c>
    </row>
    <row r="143" spans="1:4" ht="21">
      <c r="A143" s="45"/>
      <c r="B143" s="810" t="s">
        <v>282</v>
      </c>
      <c r="C143" s="810"/>
      <c r="D143" s="145"/>
    </row>
    <row r="144" spans="1:4" ht="21">
      <c r="A144" s="45"/>
      <c r="B144" s="810" t="s">
        <v>281</v>
      </c>
      <c r="C144" s="810"/>
      <c r="D144" s="145"/>
    </row>
    <row r="145" spans="1:4" ht="21">
      <c r="A145" s="45"/>
      <c r="B145" s="811" t="s">
        <v>487</v>
      </c>
      <c r="C145" s="811"/>
      <c r="D145" s="144"/>
    </row>
    <row r="146" spans="1:4" ht="17.25" thickBot="1">
      <c r="A146" s="195"/>
      <c r="B146" s="812" t="s">
        <v>486</v>
      </c>
      <c r="C146" s="812"/>
      <c r="D146" s="142" t="s">
        <v>485</v>
      </c>
    </row>
    <row r="147" spans="1:4">
      <c r="A147" s="798" t="s">
        <v>170</v>
      </c>
      <c r="B147" s="800" t="s">
        <v>167</v>
      </c>
      <c r="C147" s="800" t="s">
        <v>484</v>
      </c>
      <c r="D147" s="805" t="s">
        <v>168</v>
      </c>
    </row>
    <row r="148" spans="1:4" ht="17.25" thickBot="1">
      <c r="A148" s="807"/>
      <c r="B148" s="808"/>
      <c r="C148" s="808"/>
      <c r="D148" s="809"/>
    </row>
    <row r="149" spans="1:4">
      <c r="A149" s="205">
        <v>0</v>
      </c>
      <c r="B149" s="182">
        <v>0</v>
      </c>
      <c r="C149" s="204" t="s">
        <v>397</v>
      </c>
      <c r="D149" s="203">
        <v>0</v>
      </c>
    </row>
    <row r="150" spans="1:4">
      <c r="A150" s="202">
        <v>0</v>
      </c>
      <c r="B150" s="177">
        <v>0</v>
      </c>
      <c r="C150" s="201" t="s">
        <v>483</v>
      </c>
      <c r="D150" s="200">
        <v>0</v>
      </c>
    </row>
    <row r="151" spans="1:4">
      <c r="A151" s="199">
        <v>9481</v>
      </c>
      <c r="B151" s="172">
        <v>19120</v>
      </c>
      <c r="C151" s="174" t="s">
        <v>482</v>
      </c>
      <c r="D151" s="198">
        <v>21620</v>
      </c>
    </row>
    <row r="152" spans="1:4">
      <c r="A152" s="199">
        <v>9481</v>
      </c>
      <c r="B152" s="172">
        <v>19120</v>
      </c>
      <c r="C152" s="174" t="s">
        <v>481</v>
      </c>
      <c r="D152" s="198">
        <v>21620</v>
      </c>
    </row>
    <row r="153" spans="1:4">
      <c r="A153" s="199">
        <v>0</v>
      </c>
      <c r="B153" s="172">
        <v>60</v>
      </c>
      <c r="C153" s="174" t="s">
        <v>480</v>
      </c>
      <c r="D153" s="198">
        <v>60</v>
      </c>
    </row>
    <row r="154" spans="1:4">
      <c r="A154" s="199">
        <v>9481</v>
      </c>
      <c r="B154" s="172">
        <v>18960</v>
      </c>
      <c r="C154" s="174" t="s">
        <v>479</v>
      </c>
      <c r="D154" s="198">
        <v>21460</v>
      </c>
    </row>
    <row r="155" spans="1:4" ht="17.25" thickBot="1">
      <c r="A155" s="197">
        <v>0</v>
      </c>
      <c r="B155" s="167">
        <v>100</v>
      </c>
      <c r="C155" s="169" t="s">
        <v>520</v>
      </c>
      <c r="D155" s="196">
        <v>100</v>
      </c>
    </row>
  </sheetData>
  <mergeCells count="56">
    <mergeCell ref="B146:C146"/>
    <mergeCell ref="A147:A148"/>
    <mergeCell ref="B147:B148"/>
    <mergeCell ref="C147:C148"/>
    <mergeCell ref="D101:D102"/>
    <mergeCell ref="B112:C112"/>
    <mergeCell ref="B113:C113"/>
    <mergeCell ref="B114:C114"/>
    <mergeCell ref="B115:C115"/>
    <mergeCell ref="A116:A117"/>
    <mergeCell ref="B116:B117"/>
    <mergeCell ref="C116:C117"/>
    <mergeCell ref="D116:D117"/>
    <mergeCell ref="D147:D148"/>
    <mergeCell ref="B143:C143"/>
    <mergeCell ref="B144:C144"/>
    <mergeCell ref="B145:C145"/>
    <mergeCell ref="B97:C97"/>
    <mergeCell ref="B98:C98"/>
    <mergeCell ref="B99:C99"/>
    <mergeCell ref="B100:C100"/>
    <mergeCell ref="A101:A102"/>
    <mergeCell ref="B101:B102"/>
    <mergeCell ref="C101:C102"/>
    <mergeCell ref="A90:A91"/>
    <mergeCell ref="B90:B91"/>
    <mergeCell ref="C90:C91"/>
    <mergeCell ref="D90:D91"/>
    <mergeCell ref="B51:C51"/>
    <mergeCell ref="B52:C52"/>
    <mergeCell ref="B53:C53"/>
    <mergeCell ref="B54:C54"/>
    <mergeCell ref="B87:C87"/>
    <mergeCell ref="B88:C88"/>
    <mergeCell ref="B89:C89"/>
    <mergeCell ref="A55:A56"/>
    <mergeCell ref="B55:B56"/>
    <mergeCell ref="C55:C56"/>
    <mergeCell ref="D55:D56"/>
    <mergeCell ref="B86:C86"/>
    <mergeCell ref="A30:A31"/>
    <mergeCell ref="B30:B31"/>
    <mergeCell ref="C30:C31"/>
    <mergeCell ref="D30:D31"/>
    <mergeCell ref="B1:C1"/>
    <mergeCell ref="B2:C2"/>
    <mergeCell ref="B3:C3"/>
    <mergeCell ref="B4:C4"/>
    <mergeCell ref="A5:A6"/>
    <mergeCell ref="B5:B6"/>
    <mergeCell ref="C5:C6"/>
    <mergeCell ref="D5:D6"/>
    <mergeCell ref="B26:C26"/>
    <mergeCell ref="B27:C27"/>
    <mergeCell ref="B28:C28"/>
    <mergeCell ref="B29:C29"/>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6" manualBreakCount="6">
    <brk id="25" max="16383" man="1"/>
    <brk id="50" max="16383" man="1"/>
    <brk id="85" max="16383" man="1"/>
    <brk id="96" max="16383" man="1"/>
    <brk id="111" max="16383" man="1"/>
    <brk id="142" max="16383" man="1"/>
  </rowBreak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7ADFB-F5ED-4EAC-AF15-F231EF0D2C8D}">
  <dimension ref="A1:B144"/>
  <sheetViews>
    <sheetView topLeftCell="A56" workbookViewId="0">
      <selection activeCell="A3" sqref="A3:C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550</v>
      </c>
      <c r="B3" s="811"/>
    </row>
    <row r="4" spans="1:2" ht="17.25" thickBot="1">
      <c r="A4" s="812" t="s">
        <v>172</v>
      </c>
      <c r="B4" s="812"/>
    </row>
    <row r="5" spans="1:2" ht="17.25" thickBot="1">
      <c r="A5" s="813" t="s">
        <v>549</v>
      </c>
      <c r="B5" s="814"/>
    </row>
    <row r="6" spans="1:2" ht="33">
      <c r="A6" s="185" t="s">
        <v>1591</v>
      </c>
      <c r="B6" s="211"/>
    </row>
    <row r="7" spans="1:2">
      <c r="A7" s="180" t="s">
        <v>686</v>
      </c>
      <c r="B7" s="210"/>
    </row>
    <row r="8" spans="1:2">
      <c r="A8" s="180" t="s">
        <v>720</v>
      </c>
      <c r="B8" s="210"/>
    </row>
    <row r="9" spans="1:2" ht="33">
      <c r="A9" s="208" t="s">
        <v>684</v>
      </c>
      <c r="B9" s="209"/>
    </row>
    <row r="10" spans="1:2" ht="49.5">
      <c r="A10" s="208" t="s">
        <v>683</v>
      </c>
      <c r="B10" s="171" t="s">
        <v>1592</v>
      </c>
    </row>
    <row r="11" spans="1:2" ht="49.5">
      <c r="A11" s="208" t="s">
        <v>718</v>
      </c>
      <c r="B11" s="171" t="s">
        <v>1593</v>
      </c>
    </row>
    <row r="12" spans="1:2" ht="33">
      <c r="A12" s="208" t="s">
        <v>716</v>
      </c>
      <c r="B12" s="171" t="s">
        <v>1594</v>
      </c>
    </row>
    <row r="13" spans="1:2" ht="99">
      <c r="A13" s="208" t="s">
        <v>681</v>
      </c>
      <c r="B13" s="171" t="s">
        <v>1595</v>
      </c>
    </row>
    <row r="14" spans="1:2" ht="49.5">
      <c r="A14" s="208" t="s">
        <v>679</v>
      </c>
      <c r="B14" s="171" t="s">
        <v>1596</v>
      </c>
    </row>
    <row r="15" spans="1:2" ht="66">
      <c r="A15" s="208" t="s">
        <v>677</v>
      </c>
      <c r="B15" s="171" t="s">
        <v>1597</v>
      </c>
    </row>
    <row r="16" spans="1:2" ht="33">
      <c r="A16" s="208" t="s">
        <v>711</v>
      </c>
      <c r="B16" s="171" t="s">
        <v>1598</v>
      </c>
    </row>
    <row r="17" spans="1:2" ht="33">
      <c r="A17" s="208" t="s">
        <v>675</v>
      </c>
      <c r="B17" s="209"/>
    </row>
    <row r="18" spans="1:2" ht="66">
      <c r="A18" s="208" t="s">
        <v>709</v>
      </c>
      <c r="B18" s="171" t="s">
        <v>1599</v>
      </c>
    </row>
    <row r="19" spans="1:2" ht="82.5">
      <c r="A19" s="208" t="s">
        <v>674</v>
      </c>
      <c r="B19" s="171" t="s">
        <v>1600</v>
      </c>
    </row>
    <row r="20" spans="1:2" ht="33">
      <c r="A20" s="208" t="s">
        <v>672</v>
      </c>
      <c r="B20" s="209"/>
    </row>
    <row r="21" spans="1:2" ht="49.5">
      <c r="A21" s="208" t="s">
        <v>671</v>
      </c>
      <c r="B21" s="171" t="s">
        <v>1601</v>
      </c>
    </row>
    <row r="22" spans="1:2" ht="33">
      <c r="A22" s="208" t="s">
        <v>669</v>
      </c>
      <c r="B22" s="209"/>
    </row>
    <row r="23" spans="1:2" ht="33">
      <c r="A23" s="208" t="s">
        <v>698</v>
      </c>
      <c r="B23" s="171" t="s">
        <v>1602</v>
      </c>
    </row>
    <row r="24" spans="1:2" ht="17.25" thickBot="1">
      <c r="A24" s="207"/>
      <c r="B24" s="206"/>
    </row>
    <row r="25" spans="1:2">
      <c r="A25" s="797"/>
      <c r="B25" s="797"/>
    </row>
    <row r="26" spans="1:2" ht="21">
      <c r="A26" s="810" t="s">
        <v>282</v>
      </c>
      <c r="B26" s="810"/>
    </row>
    <row r="27" spans="1:2" ht="21">
      <c r="A27" s="810" t="s">
        <v>281</v>
      </c>
      <c r="B27" s="810"/>
    </row>
    <row r="28" spans="1:2" ht="21">
      <c r="A28" s="811" t="s">
        <v>550</v>
      </c>
      <c r="B28" s="811"/>
    </row>
    <row r="29" spans="1:2" ht="17.25" thickBot="1">
      <c r="A29" s="812" t="s">
        <v>486</v>
      </c>
      <c r="B29" s="812"/>
    </row>
    <row r="30" spans="1:2" ht="17.25" thickBot="1">
      <c r="A30" s="813" t="s">
        <v>549</v>
      </c>
      <c r="B30" s="814"/>
    </row>
    <row r="31" spans="1:2" ht="33">
      <c r="A31" s="185" t="s">
        <v>1591</v>
      </c>
      <c r="B31" s="211"/>
    </row>
    <row r="32" spans="1:2">
      <c r="A32" s="180" t="s">
        <v>686</v>
      </c>
      <c r="B32" s="210"/>
    </row>
    <row r="33" spans="1:2">
      <c r="A33" s="180" t="s">
        <v>1449</v>
      </c>
      <c r="B33" s="210"/>
    </row>
    <row r="34" spans="1:2" ht="33">
      <c r="A34" s="208" t="s">
        <v>684</v>
      </c>
      <c r="B34" s="209"/>
    </row>
    <row r="35" spans="1:2" ht="33">
      <c r="A35" s="208" t="s">
        <v>683</v>
      </c>
      <c r="B35" s="171" t="s">
        <v>1603</v>
      </c>
    </row>
    <row r="36" spans="1:2" ht="49.5">
      <c r="A36" s="208" t="s">
        <v>681</v>
      </c>
      <c r="B36" s="171" t="s">
        <v>1604</v>
      </c>
    </row>
    <row r="37" spans="1:2" ht="49.5">
      <c r="A37" s="208" t="s">
        <v>679</v>
      </c>
      <c r="B37" s="171" t="s">
        <v>1605</v>
      </c>
    </row>
    <row r="38" spans="1:2" ht="115.5">
      <c r="A38" s="208" t="s">
        <v>694</v>
      </c>
      <c r="B38" s="171" t="s">
        <v>1606</v>
      </c>
    </row>
    <row r="39" spans="1:2" ht="49.5">
      <c r="A39" s="208" t="s">
        <v>1458</v>
      </c>
      <c r="B39" s="171" t="s">
        <v>1607</v>
      </c>
    </row>
    <row r="40" spans="1:2" ht="33">
      <c r="A40" s="208" t="s">
        <v>672</v>
      </c>
      <c r="B40" s="209"/>
    </row>
    <row r="41" spans="1:2" ht="49.5">
      <c r="A41" s="208" t="s">
        <v>671</v>
      </c>
      <c r="B41" s="171" t="s">
        <v>1608</v>
      </c>
    </row>
    <row r="42" spans="1:2" ht="33">
      <c r="A42" s="208" t="s">
        <v>669</v>
      </c>
      <c r="B42" s="209"/>
    </row>
    <row r="43" spans="1:2" ht="33">
      <c r="A43" s="208" t="s">
        <v>666</v>
      </c>
      <c r="B43" s="171" t="s">
        <v>1609</v>
      </c>
    </row>
    <row r="44" spans="1:2" ht="17.25" thickBot="1">
      <c r="A44" s="207"/>
      <c r="B44" s="206"/>
    </row>
    <row r="45" spans="1:2">
      <c r="A45" s="797"/>
      <c r="B45" s="797"/>
    </row>
    <row r="46" spans="1:2" ht="21">
      <c r="A46" s="810" t="s">
        <v>282</v>
      </c>
      <c r="B46" s="810"/>
    </row>
    <row r="47" spans="1:2" ht="21">
      <c r="A47" s="810" t="s">
        <v>281</v>
      </c>
      <c r="B47" s="810"/>
    </row>
    <row r="48" spans="1:2" ht="21">
      <c r="A48" s="811" t="s">
        <v>550</v>
      </c>
      <c r="B48" s="811"/>
    </row>
    <row r="49" spans="1:2" ht="17.25" thickBot="1">
      <c r="A49" s="812" t="s">
        <v>486</v>
      </c>
      <c r="B49" s="812"/>
    </row>
    <row r="50" spans="1:2" ht="17.25" thickBot="1">
      <c r="A50" s="813" t="s">
        <v>549</v>
      </c>
      <c r="B50" s="814"/>
    </row>
    <row r="51" spans="1:2" ht="33">
      <c r="A51" s="185" t="s">
        <v>1591</v>
      </c>
      <c r="B51" s="211"/>
    </row>
    <row r="52" spans="1:2">
      <c r="A52" s="180" t="s">
        <v>547</v>
      </c>
      <c r="B52" s="210"/>
    </row>
    <row r="53" spans="1:2">
      <c r="A53" s="180" t="s">
        <v>664</v>
      </c>
      <c r="B53" s="210"/>
    </row>
    <row r="54" spans="1:2" ht="33">
      <c r="A54" s="208" t="s">
        <v>620</v>
      </c>
      <c r="B54" s="209"/>
    </row>
    <row r="55" spans="1:2" ht="33">
      <c r="A55" s="208" t="s">
        <v>663</v>
      </c>
      <c r="B55" s="171" t="s">
        <v>1610</v>
      </c>
    </row>
    <row r="56" spans="1:2" ht="49.5">
      <c r="A56" s="208" t="s">
        <v>617</v>
      </c>
      <c r="B56" s="171" t="s">
        <v>1611</v>
      </c>
    </row>
    <row r="57" spans="1:2" ht="66">
      <c r="A57" s="208" t="s">
        <v>615</v>
      </c>
      <c r="B57" s="171" t="s">
        <v>1612</v>
      </c>
    </row>
    <row r="58" spans="1:2" ht="49.5">
      <c r="A58" s="208" t="s">
        <v>613</v>
      </c>
      <c r="B58" s="171" t="s">
        <v>1613</v>
      </c>
    </row>
    <row r="59" spans="1:2" ht="115.5">
      <c r="A59" s="208" t="s">
        <v>611</v>
      </c>
      <c r="B59" s="171" t="s">
        <v>1614</v>
      </c>
    </row>
    <row r="60" spans="1:2" ht="33">
      <c r="A60" s="208" t="s">
        <v>545</v>
      </c>
      <c r="B60" s="209"/>
    </row>
    <row r="61" spans="1:2" ht="49.5">
      <c r="A61" s="208" t="s">
        <v>580</v>
      </c>
      <c r="B61" s="171" t="s">
        <v>1615</v>
      </c>
    </row>
    <row r="62" spans="1:2" ht="66">
      <c r="A62" s="208" t="s">
        <v>578</v>
      </c>
      <c r="B62" s="171" t="s">
        <v>1616</v>
      </c>
    </row>
    <row r="63" spans="1:2" ht="33">
      <c r="A63" s="208" t="s">
        <v>576</v>
      </c>
      <c r="B63" s="171" t="s">
        <v>1617</v>
      </c>
    </row>
    <row r="64" spans="1:2" ht="49.5">
      <c r="A64" s="208" t="s">
        <v>604</v>
      </c>
      <c r="B64" s="171" t="s">
        <v>1618</v>
      </c>
    </row>
    <row r="65" spans="1:2" ht="205.5" customHeight="1">
      <c r="A65" s="208" t="s">
        <v>574</v>
      </c>
      <c r="B65" s="171" t="s">
        <v>1619</v>
      </c>
    </row>
    <row r="66" spans="1:2" ht="66">
      <c r="A66" s="208" t="s">
        <v>572</v>
      </c>
      <c r="B66" s="171" t="s">
        <v>1620</v>
      </c>
    </row>
    <row r="67" spans="1:2" ht="99">
      <c r="A67" s="208" t="s">
        <v>570</v>
      </c>
      <c r="B67" s="171" t="s">
        <v>1621</v>
      </c>
    </row>
    <row r="68" spans="1:2" ht="82.5">
      <c r="A68" s="208" t="s">
        <v>544</v>
      </c>
      <c r="B68" s="171" t="s">
        <v>1622</v>
      </c>
    </row>
    <row r="69" spans="1:2" ht="33">
      <c r="A69" s="208" t="s">
        <v>542</v>
      </c>
      <c r="B69" s="209"/>
    </row>
    <row r="70" spans="1:2" ht="49.5">
      <c r="A70" s="208" t="s">
        <v>565</v>
      </c>
      <c r="B70" s="171" t="s">
        <v>1623</v>
      </c>
    </row>
    <row r="71" spans="1:2" ht="115.5">
      <c r="A71" s="208" t="s">
        <v>541</v>
      </c>
      <c r="B71" s="171" t="s">
        <v>1624</v>
      </c>
    </row>
    <row r="72" spans="1:2" ht="33">
      <c r="A72" s="208" t="s">
        <v>562</v>
      </c>
      <c r="B72" s="209"/>
    </row>
    <row r="73" spans="1:2" ht="148.5">
      <c r="A73" s="208" t="s">
        <v>645</v>
      </c>
      <c r="B73" s="171" t="s">
        <v>1625</v>
      </c>
    </row>
    <row r="74" spans="1:2" ht="33">
      <c r="A74" s="208" t="s">
        <v>539</v>
      </c>
      <c r="B74" s="209"/>
    </row>
    <row r="75" spans="1:2" ht="49.5">
      <c r="A75" s="208" t="s">
        <v>538</v>
      </c>
      <c r="B75" s="171" t="s">
        <v>1626</v>
      </c>
    </row>
    <row r="76" spans="1:2" ht="33">
      <c r="A76" s="208" t="s">
        <v>556</v>
      </c>
      <c r="B76" s="209"/>
    </row>
    <row r="77" spans="1:2" ht="33">
      <c r="A77" s="208" t="s">
        <v>555</v>
      </c>
      <c r="B77" s="171" t="s">
        <v>1627</v>
      </c>
    </row>
    <row r="78" spans="1:2" ht="17.25" thickBot="1">
      <c r="A78" s="207"/>
      <c r="B78" s="206"/>
    </row>
    <row r="79" spans="1:2">
      <c r="A79" s="797"/>
      <c r="B79" s="797"/>
    </row>
    <row r="80" spans="1:2" ht="21">
      <c r="A80" s="810" t="s">
        <v>282</v>
      </c>
      <c r="B80" s="810"/>
    </row>
    <row r="81" spans="1:2" ht="21">
      <c r="A81" s="810" t="s">
        <v>281</v>
      </c>
      <c r="B81" s="810"/>
    </row>
    <row r="82" spans="1:2" ht="21">
      <c r="A82" s="811" t="s">
        <v>550</v>
      </c>
      <c r="B82" s="811"/>
    </row>
    <row r="83" spans="1:2" ht="17.25" thickBot="1">
      <c r="A83" s="812" t="s">
        <v>486</v>
      </c>
      <c r="B83" s="812"/>
    </row>
    <row r="84" spans="1:2" ht="17.25" thickBot="1">
      <c r="A84" s="813" t="s">
        <v>549</v>
      </c>
      <c r="B84" s="814"/>
    </row>
    <row r="85" spans="1:2" ht="33">
      <c r="A85" s="185" t="s">
        <v>1591</v>
      </c>
      <c r="B85" s="211"/>
    </row>
    <row r="86" spans="1:2">
      <c r="A86" s="180" t="s">
        <v>547</v>
      </c>
      <c r="B86" s="210"/>
    </row>
    <row r="87" spans="1:2">
      <c r="A87" s="180" t="s">
        <v>621</v>
      </c>
      <c r="B87" s="210"/>
    </row>
    <row r="88" spans="1:2" ht="33">
      <c r="A88" s="208" t="s">
        <v>545</v>
      </c>
      <c r="B88" s="209"/>
    </row>
    <row r="89" spans="1:2" ht="165">
      <c r="A89" s="208" t="s">
        <v>570</v>
      </c>
      <c r="B89" s="171" t="s">
        <v>1628</v>
      </c>
    </row>
    <row r="90" spans="1:2" ht="17.25" thickBot="1">
      <c r="A90" s="207"/>
      <c r="B90" s="206"/>
    </row>
    <row r="91" spans="1:2">
      <c r="A91" s="797"/>
      <c r="B91" s="797"/>
    </row>
    <row r="92" spans="1:2" ht="21">
      <c r="A92" s="810" t="s">
        <v>282</v>
      </c>
      <c r="B92" s="810"/>
    </row>
    <row r="93" spans="1:2" ht="21">
      <c r="A93" s="810" t="s">
        <v>281</v>
      </c>
      <c r="B93" s="810"/>
    </row>
    <row r="94" spans="1:2" ht="21">
      <c r="A94" s="811" t="s">
        <v>550</v>
      </c>
      <c r="B94" s="811"/>
    </row>
    <row r="95" spans="1:2" ht="17.25" thickBot="1">
      <c r="A95" s="812" t="s">
        <v>486</v>
      </c>
      <c r="B95" s="812"/>
    </row>
    <row r="96" spans="1:2" ht="17.25" thickBot="1">
      <c r="A96" s="813" t="s">
        <v>549</v>
      </c>
      <c r="B96" s="814"/>
    </row>
    <row r="97" spans="1:2" ht="33">
      <c r="A97" s="185" t="s">
        <v>1591</v>
      </c>
      <c r="B97" s="211"/>
    </row>
    <row r="98" spans="1:2">
      <c r="A98" s="180" t="s">
        <v>547</v>
      </c>
      <c r="B98" s="210"/>
    </row>
    <row r="99" spans="1:2">
      <c r="A99" s="180" t="s">
        <v>588</v>
      </c>
      <c r="B99" s="210"/>
    </row>
    <row r="100" spans="1:2" ht="33">
      <c r="A100" s="208" t="s">
        <v>545</v>
      </c>
      <c r="B100" s="209"/>
    </row>
    <row r="101" spans="1:2" ht="33">
      <c r="A101" s="208" t="s">
        <v>574</v>
      </c>
      <c r="B101" s="171" t="s">
        <v>1629</v>
      </c>
    </row>
    <row r="102" spans="1:2" ht="132">
      <c r="A102" s="208" t="s">
        <v>570</v>
      </c>
      <c r="B102" s="171" t="s">
        <v>1630</v>
      </c>
    </row>
    <row r="103" spans="1:2" ht="33">
      <c r="A103" s="208" t="s">
        <v>542</v>
      </c>
      <c r="B103" s="209"/>
    </row>
    <row r="104" spans="1:2" ht="33">
      <c r="A104" s="208" t="s">
        <v>565</v>
      </c>
      <c r="B104" s="171" t="s">
        <v>1631</v>
      </c>
    </row>
    <row r="105" spans="1:2" ht="33">
      <c r="A105" s="208" t="s">
        <v>541</v>
      </c>
      <c r="B105" s="171" t="s">
        <v>1632</v>
      </c>
    </row>
    <row r="106" spans="1:2" ht="17.25" thickBot="1">
      <c r="A106" s="207"/>
      <c r="B106" s="206"/>
    </row>
    <row r="107" spans="1:2">
      <c r="A107" s="797"/>
      <c r="B107" s="797"/>
    </row>
    <row r="108" spans="1:2" ht="21">
      <c r="A108" s="810" t="s">
        <v>282</v>
      </c>
      <c r="B108" s="810"/>
    </row>
    <row r="109" spans="1:2" ht="21">
      <c r="A109" s="810" t="s">
        <v>281</v>
      </c>
      <c r="B109" s="810"/>
    </row>
    <row r="110" spans="1:2" ht="21">
      <c r="A110" s="811" t="s">
        <v>550</v>
      </c>
      <c r="B110" s="811"/>
    </row>
    <row r="111" spans="1:2" ht="17.25" thickBot="1">
      <c r="A111" s="812" t="s">
        <v>486</v>
      </c>
      <c r="B111" s="812"/>
    </row>
    <row r="112" spans="1:2" ht="17.25" thickBot="1">
      <c r="A112" s="813" t="s">
        <v>549</v>
      </c>
      <c r="B112" s="814"/>
    </row>
    <row r="113" spans="1:2" ht="33">
      <c r="A113" s="185" t="s">
        <v>1591</v>
      </c>
      <c r="B113" s="211"/>
    </row>
    <row r="114" spans="1:2">
      <c r="A114" s="180" t="s">
        <v>547</v>
      </c>
      <c r="B114" s="210"/>
    </row>
    <row r="115" spans="1:2">
      <c r="A115" s="180" t="s">
        <v>581</v>
      </c>
      <c r="B115" s="210"/>
    </row>
    <row r="116" spans="1:2" ht="33">
      <c r="A116" s="208" t="s">
        <v>545</v>
      </c>
      <c r="B116" s="209"/>
    </row>
    <row r="117" spans="1:2" ht="115.5">
      <c r="A117" s="208" t="s">
        <v>580</v>
      </c>
      <c r="B117" s="171" t="s">
        <v>1633</v>
      </c>
    </row>
    <row r="118" spans="1:2" ht="82.5">
      <c r="A118" s="208" t="s">
        <v>578</v>
      </c>
      <c r="B118" s="171" t="s">
        <v>1634</v>
      </c>
    </row>
    <row r="119" spans="1:2" ht="99">
      <c r="A119" s="208" t="s">
        <v>574</v>
      </c>
      <c r="B119" s="171" t="s">
        <v>1635</v>
      </c>
    </row>
    <row r="120" spans="1:2" ht="49.5">
      <c r="A120" s="208" t="s">
        <v>572</v>
      </c>
      <c r="B120" s="171" t="s">
        <v>1636</v>
      </c>
    </row>
    <row r="121" spans="1:2" ht="409.5" customHeight="1">
      <c r="A121" s="208" t="s">
        <v>570</v>
      </c>
      <c r="B121" s="171" t="s">
        <v>1637</v>
      </c>
    </row>
    <row r="122" spans="1:2" ht="33">
      <c r="A122" s="208" t="s">
        <v>542</v>
      </c>
      <c r="B122" s="209"/>
    </row>
    <row r="123" spans="1:2" ht="99">
      <c r="A123" s="208" t="s">
        <v>565</v>
      </c>
      <c r="B123" s="171" t="s">
        <v>1638</v>
      </c>
    </row>
    <row r="124" spans="1:2" ht="33">
      <c r="A124" s="208" t="s">
        <v>541</v>
      </c>
      <c r="B124" s="171" t="s">
        <v>1639</v>
      </c>
    </row>
    <row r="125" spans="1:2" ht="33">
      <c r="A125" s="208" t="s">
        <v>562</v>
      </c>
      <c r="B125" s="209"/>
    </row>
    <row r="126" spans="1:2" ht="82.5">
      <c r="A126" s="208" t="s">
        <v>561</v>
      </c>
      <c r="B126" s="171" t="s">
        <v>1640</v>
      </c>
    </row>
    <row r="127" spans="1:2" ht="66">
      <c r="A127" s="208" t="s">
        <v>536</v>
      </c>
      <c r="B127" s="209"/>
    </row>
    <row r="128" spans="1:2" ht="165">
      <c r="A128" s="208" t="s">
        <v>535</v>
      </c>
      <c r="B128" s="171" t="s">
        <v>1641</v>
      </c>
    </row>
    <row r="129" spans="1:2" ht="17.25" thickBot="1">
      <c r="A129" s="207"/>
      <c r="B129" s="206"/>
    </row>
    <row r="130" spans="1:2">
      <c r="A130" s="797"/>
      <c r="B130" s="797"/>
    </row>
    <row r="131" spans="1:2" ht="21">
      <c r="A131" s="810" t="s">
        <v>282</v>
      </c>
      <c r="B131" s="810"/>
    </row>
    <row r="132" spans="1:2" ht="21">
      <c r="A132" s="810" t="s">
        <v>281</v>
      </c>
      <c r="B132" s="810"/>
    </row>
    <row r="133" spans="1:2" ht="21">
      <c r="A133" s="811" t="s">
        <v>550</v>
      </c>
      <c r="B133" s="811"/>
    </row>
    <row r="134" spans="1:2" ht="17.25" thickBot="1">
      <c r="A134" s="812" t="s">
        <v>486</v>
      </c>
      <c r="B134" s="812"/>
    </row>
    <row r="135" spans="1:2" ht="17.25" thickBot="1">
      <c r="A135" s="813" t="s">
        <v>549</v>
      </c>
      <c r="B135" s="814"/>
    </row>
    <row r="136" spans="1:2" ht="33">
      <c r="A136" s="185" t="s">
        <v>1591</v>
      </c>
      <c r="B136" s="211"/>
    </row>
    <row r="137" spans="1:2">
      <c r="A137" s="180" t="s">
        <v>547</v>
      </c>
      <c r="B137" s="210"/>
    </row>
    <row r="138" spans="1:2">
      <c r="A138" s="180" t="s">
        <v>546</v>
      </c>
      <c r="B138" s="210"/>
    </row>
    <row r="139" spans="1:2" ht="33">
      <c r="A139" s="208" t="s">
        <v>545</v>
      </c>
      <c r="B139" s="209"/>
    </row>
    <row r="140" spans="1:2" ht="33">
      <c r="A140" s="208" t="s">
        <v>576</v>
      </c>
      <c r="B140" s="171" t="s">
        <v>1531</v>
      </c>
    </row>
    <row r="141" spans="1:2" ht="181.5">
      <c r="A141" s="208" t="s">
        <v>544</v>
      </c>
      <c r="B141" s="171" t="s">
        <v>1642</v>
      </c>
    </row>
    <row r="142" spans="1:2" ht="49.5">
      <c r="A142" s="208" t="s">
        <v>649</v>
      </c>
      <c r="B142" s="171" t="s">
        <v>1643</v>
      </c>
    </row>
    <row r="143" spans="1:2" ht="17.25" thickBot="1">
      <c r="A143" s="207"/>
      <c r="B143" s="206"/>
    </row>
    <row r="144" spans="1:2">
      <c r="A144" s="797"/>
      <c r="B144" s="797"/>
    </row>
  </sheetData>
  <mergeCells count="42">
    <mergeCell ref="A144:B144"/>
    <mergeCell ref="A108:B108"/>
    <mergeCell ref="A109:B109"/>
    <mergeCell ref="A110:B110"/>
    <mergeCell ref="A111:B111"/>
    <mergeCell ref="A112:B112"/>
    <mergeCell ref="A130:B130"/>
    <mergeCell ref="A131:B131"/>
    <mergeCell ref="A132:B132"/>
    <mergeCell ref="A133:B133"/>
    <mergeCell ref="A134:B134"/>
    <mergeCell ref="A135:B135"/>
    <mergeCell ref="A107:B107"/>
    <mergeCell ref="A80:B80"/>
    <mergeCell ref="A81:B81"/>
    <mergeCell ref="A82:B82"/>
    <mergeCell ref="A83:B83"/>
    <mergeCell ref="A84:B84"/>
    <mergeCell ref="A91:B91"/>
    <mergeCell ref="A92:B92"/>
    <mergeCell ref="A93:B93"/>
    <mergeCell ref="A94:B94"/>
    <mergeCell ref="A95:B95"/>
    <mergeCell ref="A96:B96"/>
    <mergeCell ref="A79:B79"/>
    <mergeCell ref="A26:B26"/>
    <mergeCell ref="A27:B27"/>
    <mergeCell ref="A28:B28"/>
    <mergeCell ref="A29:B29"/>
    <mergeCell ref="A30:B30"/>
    <mergeCell ref="A45:B45"/>
    <mergeCell ref="A46:B46"/>
    <mergeCell ref="A47:B47"/>
    <mergeCell ref="A48:B48"/>
    <mergeCell ref="A49:B49"/>
    <mergeCell ref="A50:B50"/>
    <mergeCell ref="A25:B2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6" manualBreakCount="6">
    <brk id="25" max="16383" man="1"/>
    <brk id="45" max="16383" man="1"/>
    <brk id="79" max="16383" man="1"/>
    <brk id="91" max="16383" man="1"/>
    <brk id="107" max="16383" man="1"/>
    <brk id="130" max="16383" man="1"/>
  </rowBreak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27E16-6552-4F99-8057-C3AC938CA0FB}">
  <dimension ref="A1:D97"/>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723</v>
      </c>
      <c r="C3" s="811"/>
      <c r="D3" s="144"/>
    </row>
    <row r="4" spans="1:4" ht="17.25" thickBot="1">
      <c r="A4" s="195"/>
      <c r="B4" s="812" t="s">
        <v>172</v>
      </c>
      <c r="C4" s="812"/>
      <c r="D4" s="142" t="s">
        <v>171</v>
      </c>
    </row>
    <row r="5" spans="1:4">
      <c r="A5" s="798" t="s">
        <v>170</v>
      </c>
      <c r="B5" s="800" t="s">
        <v>167</v>
      </c>
      <c r="C5" s="800" t="s">
        <v>484</v>
      </c>
      <c r="D5" s="805" t="s">
        <v>168</v>
      </c>
    </row>
    <row r="6" spans="1:4" ht="17.25" thickBot="1">
      <c r="A6" s="807"/>
      <c r="B6" s="808"/>
      <c r="C6" s="808"/>
      <c r="D6" s="809"/>
    </row>
    <row r="7" spans="1:4">
      <c r="A7" s="205">
        <v>0</v>
      </c>
      <c r="B7" s="182">
        <v>0</v>
      </c>
      <c r="C7" s="204" t="s">
        <v>397</v>
      </c>
      <c r="D7" s="203">
        <v>0</v>
      </c>
    </row>
    <row r="8" spans="1:4">
      <c r="A8" s="202">
        <v>531736</v>
      </c>
      <c r="B8" s="177">
        <v>643137</v>
      </c>
      <c r="C8" s="201" t="s">
        <v>732</v>
      </c>
      <c r="D8" s="200">
        <v>647020</v>
      </c>
    </row>
    <row r="9" spans="1:4">
      <c r="A9" s="202">
        <v>384191</v>
      </c>
      <c r="B9" s="177">
        <v>481131</v>
      </c>
      <c r="C9" s="201" t="s">
        <v>731</v>
      </c>
      <c r="D9" s="200">
        <v>482618</v>
      </c>
    </row>
    <row r="10" spans="1:4">
      <c r="A10" s="199">
        <v>384191</v>
      </c>
      <c r="B10" s="172">
        <v>481131</v>
      </c>
      <c r="C10" s="174" t="s">
        <v>727</v>
      </c>
      <c r="D10" s="198">
        <v>482618</v>
      </c>
    </row>
    <row r="11" spans="1:4">
      <c r="A11" s="199">
        <v>4470</v>
      </c>
      <c r="B11" s="172">
        <v>6974</v>
      </c>
      <c r="C11" s="174" t="s">
        <v>481</v>
      </c>
      <c r="D11" s="198">
        <v>6974</v>
      </c>
    </row>
    <row r="12" spans="1:4">
      <c r="A12" s="199">
        <v>0</v>
      </c>
      <c r="B12" s="172">
        <v>2</v>
      </c>
      <c r="C12" s="174" t="s">
        <v>499</v>
      </c>
      <c r="D12" s="198">
        <v>2</v>
      </c>
    </row>
    <row r="13" spans="1:4">
      <c r="A13" s="199">
        <v>0</v>
      </c>
      <c r="B13" s="172">
        <v>4</v>
      </c>
      <c r="C13" s="174" t="s">
        <v>502</v>
      </c>
      <c r="D13" s="198">
        <v>4</v>
      </c>
    </row>
    <row r="14" spans="1:4">
      <c r="A14" s="199">
        <v>4346</v>
      </c>
      <c r="B14" s="172">
        <v>3368</v>
      </c>
      <c r="C14" s="174" t="s">
        <v>496</v>
      </c>
      <c r="D14" s="198">
        <v>3368</v>
      </c>
    </row>
    <row r="15" spans="1:4">
      <c r="A15" s="199">
        <v>124</v>
      </c>
      <c r="B15" s="172">
        <v>3600</v>
      </c>
      <c r="C15" s="174" t="s">
        <v>479</v>
      </c>
      <c r="D15" s="198">
        <v>3600</v>
      </c>
    </row>
    <row r="16" spans="1:4">
      <c r="A16" s="199">
        <v>0</v>
      </c>
      <c r="B16" s="172">
        <v>2</v>
      </c>
      <c r="C16" s="174" t="s">
        <v>478</v>
      </c>
      <c r="D16" s="198">
        <v>2</v>
      </c>
    </row>
    <row r="17" spans="1:4">
      <c r="A17" s="199">
        <v>0</v>
      </c>
      <c r="B17" s="172">
        <v>2</v>
      </c>
      <c r="C17" s="174" t="s">
        <v>477</v>
      </c>
      <c r="D17" s="198">
        <v>2</v>
      </c>
    </row>
    <row r="18" spans="1:4">
      <c r="A18" s="199">
        <v>55529</v>
      </c>
      <c r="B18" s="172">
        <v>103157</v>
      </c>
      <c r="C18" s="174" t="s">
        <v>493</v>
      </c>
      <c r="D18" s="198">
        <v>103157</v>
      </c>
    </row>
    <row r="19" spans="1:4">
      <c r="A19" s="199">
        <v>55529</v>
      </c>
      <c r="B19" s="172">
        <v>103157</v>
      </c>
      <c r="C19" s="174" t="s">
        <v>531</v>
      </c>
      <c r="D19" s="198">
        <v>103157</v>
      </c>
    </row>
    <row r="20" spans="1:4">
      <c r="A20" s="199">
        <v>299793</v>
      </c>
      <c r="B20" s="172">
        <v>339500</v>
      </c>
      <c r="C20" s="174" t="s">
        <v>476</v>
      </c>
      <c r="D20" s="198">
        <v>339500</v>
      </c>
    </row>
    <row r="21" spans="1:4">
      <c r="A21" s="199">
        <v>299793</v>
      </c>
      <c r="B21" s="172">
        <v>339500</v>
      </c>
      <c r="C21" s="174" t="s">
        <v>475</v>
      </c>
      <c r="D21" s="198">
        <v>339500</v>
      </c>
    </row>
    <row r="22" spans="1:4">
      <c r="A22" s="199">
        <v>20607</v>
      </c>
      <c r="B22" s="172">
        <v>31498</v>
      </c>
      <c r="C22" s="174" t="s">
        <v>473</v>
      </c>
      <c r="D22" s="198">
        <v>32985</v>
      </c>
    </row>
    <row r="23" spans="1:4">
      <c r="A23" s="199">
        <v>20607</v>
      </c>
      <c r="B23" s="172">
        <v>31213</v>
      </c>
      <c r="C23" s="174" t="s">
        <v>524</v>
      </c>
      <c r="D23" s="198">
        <v>32700</v>
      </c>
    </row>
    <row r="24" spans="1:4">
      <c r="A24" s="199">
        <v>1</v>
      </c>
      <c r="B24" s="172">
        <v>285</v>
      </c>
      <c r="C24" s="174" t="s">
        <v>472</v>
      </c>
      <c r="D24" s="198">
        <v>285</v>
      </c>
    </row>
    <row r="25" spans="1:4">
      <c r="A25" s="199">
        <v>3750</v>
      </c>
      <c r="B25" s="172">
        <v>0</v>
      </c>
      <c r="C25" s="174" t="s">
        <v>489</v>
      </c>
      <c r="D25" s="198">
        <v>0</v>
      </c>
    </row>
    <row r="26" spans="1:4">
      <c r="A26" s="199">
        <v>3750</v>
      </c>
      <c r="B26" s="172">
        <v>0</v>
      </c>
      <c r="C26" s="174" t="s">
        <v>488</v>
      </c>
      <c r="D26" s="198">
        <v>0</v>
      </c>
    </row>
    <row r="27" spans="1:4">
      <c r="A27" s="199">
        <v>42</v>
      </c>
      <c r="B27" s="172">
        <v>0</v>
      </c>
      <c r="C27" s="174" t="s">
        <v>350</v>
      </c>
      <c r="D27" s="198">
        <v>0</v>
      </c>
    </row>
    <row r="28" spans="1:4" ht="17.25" thickBot="1">
      <c r="A28" s="197">
        <v>42</v>
      </c>
      <c r="B28" s="167">
        <v>0</v>
      </c>
      <c r="C28" s="169" t="s">
        <v>515</v>
      </c>
      <c r="D28" s="196">
        <v>0</v>
      </c>
    </row>
    <row r="29" spans="1:4" ht="21">
      <c r="A29" s="45"/>
      <c r="B29" s="810" t="s">
        <v>282</v>
      </c>
      <c r="C29" s="810"/>
      <c r="D29" s="145"/>
    </row>
    <row r="30" spans="1:4" ht="21">
      <c r="A30" s="45"/>
      <c r="B30" s="810" t="s">
        <v>281</v>
      </c>
      <c r="C30" s="810"/>
      <c r="D30" s="145"/>
    </row>
    <row r="31" spans="1:4" ht="21">
      <c r="A31" s="45"/>
      <c r="B31" s="811" t="s">
        <v>723</v>
      </c>
      <c r="C31" s="811"/>
      <c r="D31" s="144"/>
    </row>
    <row r="32" spans="1:4" ht="17.25" thickBot="1">
      <c r="A32" s="195"/>
      <c r="B32" s="812" t="s">
        <v>486</v>
      </c>
      <c r="C32" s="812"/>
      <c r="D32" s="142" t="s">
        <v>485</v>
      </c>
    </row>
    <row r="33" spans="1:4">
      <c r="A33" s="798" t="s">
        <v>170</v>
      </c>
      <c r="B33" s="800" t="s">
        <v>167</v>
      </c>
      <c r="C33" s="800" t="s">
        <v>484</v>
      </c>
      <c r="D33" s="805" t="s">
        <v>168</v>
      </c>
    </row>
    <row r="34" spans="1:4" ht="17.25" thickBot="1">
      <c r="A34" s="807"/>
      <c r="B34" s="808"/>
      <c r="C34" s="808"/>
      <c r="D34" s="809"/>
    </row>
    <row r="35" spans="1:4">
      <c r="A35" s="205">
        <v>0</v>
      </c>
      <c r="B35" s="182">
        <v>0</v>
      </c>
      <c r="C35" s="204" t="s">
        <v>397</v>
      </c>
      <c r="D35" s="203">
        <v>0</v>
      </c>
    </row>
    <row r="36" spans="1:4">
      <c r="A36" s="202">
        <v>83333</v>
      </c>
      <c r="B36" s="177">
        <v>88824</v>
      </c>
      <c r="C36" s="201" t="s">
        <v>730</v>
      </c>
      <c r="D36" s="200">
        <v>91174</v>
      </c>
    </row>
    <row r="37" spans="1:4">
      <c r="A37" s="199">
        <v>83333</v>
      </c>
      <c r="B37" s="172">
        <v>88824</v>
      </c>
      <c r="C37" s="174" t="s">
        <v>727</v>
      </c>
      <c r="D37" s="198">
        <v>91174</v>
      </c>
    </row>
    <row r="38" spans="1:4">
      <c r="A38" s="199">
        <v>23550</v>
      </c>
      <c r="B38" s="172">
        <v>25424</v>
      </c>
      <c r="C38" s="174" t="s">
        <v>481</v>
      </c>
      <c r="D38" s="198">
        <v>27174</v>
      </c>
    </row>
    <row r="39" spans="1:4">
      <c r="A39" s="199">
        <v>600</v>
      </c>
      <c r="B39" s="172">
        <v>1250</v>
      </c>
      <c r="C39" s="174" t="s">
        <v>500</v>
      </c>
      <c r="D39" s="198">
        <v>1250</v>
      </c>
    </row>
    <row r="40" spans="1:4">
      <c r="A40" s="199">
        <v>13</v>
      </c>
      <c r="B40" s="172">
        <v>20</v>
      </c>
      <c r="C40" s="174" t="s">
        <v>499</v>
      </c>
      <c r="D40" s="198">
        <v>20</v>
      </c>
    </row>
    <row r="41" spans="1:4">
      <c r="A41" s="199">
        <v>7066</v>
      </c>
      <c r="B41" s="172">
        <v>5400</v>
      </c>
      <c r="C41" s="174" t="s">
        <v>498</v>
      </c>
      <c r="D41" s="198">
        <v>5400</v>
      </c>
    </row>
    <row r="42" spans="1:4">
      <c r="A42" s="199">
        <v>2204</v>
      </c>
      <c r="B42" s="172">
        <v>1325</v>
      </c>
      <c r="C42" s="174" t="s">
        <v>497</v>
      </c>
      <c r="D42" s="198">
        <v>2525</v>
      </c>
    </row>
    <row r="43" spans="1:4">
      <c r="A43" s="199">
        <v>13463</v>
      </c>
      <c r="B43" s="172">
        <v>17329</v>
      </c>
      <c r="C43" s="174" t="s">
        <v>496</v>
      </c>
      <c r="D43" s="198">
        <v>17879</v>
      </c>
    </row>
    <row r="44" spans="1:4">
      <c r="A44" s="199">
        <v>205</v>
      </c>
      <c r="B44" s="172">
        <v>100</v>
      </c>
      <c r="C44" s="174" t="s">
        <v>479</v>
      </c>
      <c r="D44" s="198">
        <v>100</v>
      </c>
    </row>
    <row r="45" spans="1:4">
      <c r="A45" s="199">
        <v>1506</v>
      </c>
      <c r="B45" s="172">
        <v>2200</v>
      </c>
      <c r="C45" s="174" t="s">
        <v>478</v>
      </c>
      <c r="D45" s="198">
        <v>2200</v>
      </c>
    </row>
    <row r="46" spans="1:4">
      <c r="A46" s="199">
        <v>1491</v>
      </c>
      <c r="B46" s="172">
        <v>2200</v>
      </c>
      <c r="C46" s="174" t="s">
        <v>494</v>
      </c>
      <c r="D46" s="198">
        <v>2200</v>
      </c>
    </row>
    <row r="47" spans="1:4">
      <c r="A47" s="199">
        <v>15</v>
      </c>
      <c r="B47" s="172">
        <v>0</v>
      </c>
      <c r="C47" s="174" t="s">
        <v>477</v>
      </c>
      <c r="D47" s="198">
        <v>0</v>
      </c>
    </row>
    <row r="48" spans="1:4">
      <c r="A48" s="199">
        <v>49139</v>
      </c>
      <c r="B48" s="172">
        <v>57500</v>
      </c>
      <c r="C48" s="174" t="s">
        <v>476</v>
      </c>
      <c r="D48" s="198">
        <v>57500</v>
      </c>
    </row>
    <row r="49" spans="1:4">
      <c r="A49" s="199">
        <v>49139</v>
      </c>
      <c r="B49" s="172">
        <v>57500</v>
      </c>
      <c r="C49" s="174" t="s">
        <v>475</v>
      </c>
      <c r="D49" s="198">
        <v>57500</v>
      </c>
    </row>
    <row r="50" spans="1:4">
      <c r="A50" s="199">
        <v>4367</v>
      </c>
      <c r="B50" s="172">
        <v>3700</v>
      </c>
      <c r="C50" s="174" t="s">
        <v>473</v>
      </c>
      <c r="D50" s="198">
        <v>4300</v>
      </c>
    </row>
    <row r="51" spans="1:4">
      <c r="A51" s="199">
        <v>4209</v>
      </c>
      <c r="B51" s="172">
        <v>3700</v>
      </c>
      <c r="C51" s="174" t="s">
        <v>523</v>
      </c>
      <c r="D51" s="198">
        <v>4300</v>
      </c>
    </row>
    <row r="52" spans="1:4">
      <c r="A52" s="199">
        <v>158</v>
      </c>
      <c r="B52" s="172">
        <v>0</v>
      </c>
      <c r="C52" s="174" t="s">
        <v>472</v>
      </c>
      <c r="D52" s="198">
        <v>0</v>
      </c>
    </row>
    <row r="53" spans="1:4">
      <c r="A53" s="199">
        <v>4680</v>
      </c>
      <c r="B53" s="172">
        <v>0</v>
      </c>
      <c r="C53" s="174" t="s">
        <v>489</v>
      </c>
      <c r="D53" s="198">
        <v>0</v>
      </c>
    </row>
    <row r="54" spans="1:4">
      <c r="A54" s="199">
        <v>4680</v>
      </c>
      <c r="B54" s="172">
        <v>0</v>
      </c>
      <c r="C54" s="174" t="s">
        <v>488</v>
      </c>
      <c r="D54" s="198">
        <v>0</v>
      </c>
    </row>
    <row r="55" spans="1:4">
      <c r="A55" s="199">
        <v>90</v>
      </c>
      <c r="B55" s="172">
        <v>0</v>
      </c>
      <c r="C55" s="174" t="s">
        <v>350</v>
      </c>
      <c r="D55" s="198">
        <v>0</v>
      </c>
    </row>
    <row r="56" spans="1:4" ht="17.25" thickBot="1">
      <c r="A56" s="197">
        <v>90</v>
      </c>
      <c r="B56" s="167">
        <v>0</v>
      </c>
      <c r="C56" s="169" t="s">
        <v>515</v>
      </c>
      <c r="D56" s="196">
        <v>0</v>
      </c>
    </row>
    <row r="57" spans="1:4" ht="21">
      <c r="A57" s="45"/>
      <c r="B57" s="810" t="s">
        <v>282</v>
      </c>
      <c r="C57" s="810"/>
      <c r="D57" s="145"/>
    </row>
    <row r="58" spans="1:4" ht="21">
      <c r="A58" s="45"/>
      <c r="B58" s="810" t="s">
        <v>281</v>
      </c>
      <c r="C58" s="810"/>
      <c r="D58" s="145"/>
    </row>
    <row r="59" spans="1:4" ht="21">
      <c r="A59" s="45"/>
      <c r="B59" s="811" t="s">
        <v>723</v>
      </c>
      <c r="C59" s="811"/>
      <c r="D59" s="144"/>
    </row>
    <row r="60" spans="1:4" ht="17.25" thickBot="1">
      <c r="A60" s="195"/>
      <c r="B60" s="812" t="s">
        <v>486</v>
      </c>
      <c r="C60" s="812"/>
      <c r="D60" s="142" t="s">
        <v>485</v>
      </c>
    </row>
    <row r="61" spans="1:4">
      <c r="A61" s="798" t="s">
        <v>170</v>
      </c>
      <c r="B61" s="800" t="s">
        <v>167</v>
      </c>
      <c r="C61" s="800" t="s">
        <v>484</v>
      </c>
      <c r="D61" s="805" t="s">
        <v>168</v>
      </c>
    </row>
    <row r="62" spans="1:4" ht="17.25" thickBot="1">
      <c r="A62" s="807"/>
      <c r="B62" s="808"/>
      <c r="C62" s="808"/>
      <c r="D62" s="809"/>
    </row>
    <row r="63" spans="1:4">
      <c r="A63" s="205">
        <v>0</v>
      </c>
      <c r="B63" s="182">
        <v>0</v>
      </c>
      <c r="C63" s="204" t="s">
        <v>397</v>
      </c>
      <c r="D63" s="203">
        <v>0</v>
      </c>
    </row>
    <row r="64" spans="1:4">
      <c r="A64" s="202">
        <v>50246</v>
      </c>
      <c r="B64" s="177">
        <v>58424</v>
      </c>
      <c r="C64" s="201" t="s">
        <v>728</v>
      </c>
      <c r="D64" s="200">
        <v>58634</v>
      </c>
    </row>
    <row r="65" spans="1:4">
      <c r="A65" s="199">
        <v>50246</v>
      </c>
      <c r="B65" s="172">
        <v>58424</v>
      </c>
      <c r="C65" s="174" t="s">
        <v>727</v>
      </c>
      <c r="D65" s="198">
        <v>58634</v>
      </c>
    </row>
    <row r="66" spans="1:4">
      <c r="A66" s="199">
        <v>21860</v>
      </c>
      <c r="B66" s="172">
        <v>24024</v>
      </c>
      <c r="C66" s="174" t="s">
        <v>481</v>
      </c>
      <c r="D66" s="198">
        <v>24234</v>
      </c>
    </row>
    <row r="67" spans="1:4">
      <c r="A67" s="199">
        <v>1279</v>
      </c>
      <c r="B67" s="172">
        <v>2000</v>
      </c>
      <c r="C67" s="174" t="s">
        <v>500</v>
      </c>
      <c r="D67" s="198">
        <v>2000</v>
      </c>
    </row>
    <row r="68" spans="1:4">
      <c r="A68" s="199">
        <v>1821</v>
      </c>
      <c r="B68" s="172">
        <v>3860</v>
      </c>
      <c r="C68" s="174" t="s">
        <v>499</v>
      </c>
      <c r="D68" s="198">
        <v>3860</v>
      </c>
    </row>
    <row r="69" spans="1:4">
      <c r="A69" s="199">
        <v>6317</v>
      </c>
      <c r="B69" s="172">
        <v>4300</v>
      </c>
      <c r="C69" s="174" t="s">
        <v>498</v>
      </c>
      <c r="D69" s="198">
        <v>4300</v>
      </c>
    </row>
    <row r="70" spans="1:4">
      <c r="A70" s="199">
        <v>159</v>
      </c>
      <c r="B70" s="172">
        <v>225</v>
      </c>
      <c r="C70" s="174" t="s">
        <v>497</v>
      </c>
      <c r="D70" s="198">
        <v>225</v>
      </c>
    </row>
    <row r="71" spans="1:4">
      <c r="A71" s="199">
        <v>12284</v>
      </c>
      <c r="B71" s="172">
        <v>13629</v>
      </c>
      <c r="C71" s="174" t="s">
        <v>496</v>
      </c>
      <c r="D71" s="198">
        <v>13839</v>
      </c>
    </row>
    <row r="72" spans="1:4">
      <c r="A72" s="199">
        <v>0</v>
      </c>
      <c r="B72" s="172">
        <v>10</v>
      </c>
      <c r="C72" s="174" t="s">
        <v>479</v>
      </c>
      <c r="D72" s="198">
        <v>10</v>
      </c>
    </row>
    <row r="73" spans="1:4">
      <c r="A73" s="199">
        <v>2095</v>
      </c>
      <c r="B73" s="172">
        <v>2400</v>
      </c>
      <c r="C73" s="174" t="s">
        <v>478</v>
      </c>
      <c r="D73" s="198">
        <v>2400</v>
      </c>
    </row>
    <row r="74" spans="1:4">
      <c r="A74" s="199">
        <v>1761</v>
      </c>
      <c r="B74" s="172">
        <v>2000</v>
      </c>
      <c r="C74" s="174" t="s">
        <v>494</v>
      </c>
      <c r="D74" s="198">
        <v>2000</v>
      </c>
    </row>
    <row r="75" spans="1:4">
      <c r="A75" s="199">
        <v>333</v>
      </c>
      <c r="B75" s="172">
        <v>400</v>
      </c>
      <c r="C75" s="174" t="s">
        <v>477</v>
      </c>
      <c r="D75" s="198">
        <v>400</v>
      </c>
    </row>
    <row r="76" spans="1:4">
      <c r="A76" s="199">
        <v>24834</v>
      </c>
      <c r="B76" s="172">
        <v>30300</v>
      </c>
      <c r="C76" s="174" t="s">
        <v>476</v>
      </c>
      <c r="D76" s="198">
        <v>30300</v>
      </c>
    </row>
    <row r="77" spans="1:4">
      <c r="A77" s="199">
        <v>24834</v>
      </c>
      <c r="B77" s="172">
        <v>30300</v>
      </c>
      <c r="C77" s="174" t="s">
        <v>475</v>
      </c>
      <c r="D77" s="198">
        <v>30300</v>
      </c>
    </row>
    <row r="78" spans="1:4">
      <c r="A78" s="199">
        <v>1451</v>
      </c>
      <c r="B78" s="172">
        <v>1700</v>
      </c>
      <c r="C78" s="174" t="s">
        <v>473</v>
      </c>
      <c r="D78" s="198">
        <v>1700</v>
      </c>
    </row>
    <row r="79" spans="1:4">
      <c r="A79" s="199">
        <v>1451</v>
      </c>
      <c r="B79" s="172">
        <v>1700</v>
      </c>
      <c r="C79" s="174" t="s">
        <v>523</v>
      </c>
      <c r="D79" s="198">
        <v>1700</v>
      </c>
    </row>
    <row r="80" spans="1:4">
      <c r="A80" s="199">
        <v>6</v>
      </c>
      <c r="B80" s="172">
        <v>0</v>
      </c>
      <c r="C80" s="174" t="s">
        <v>489</v>
      </c>
      <c r="D80" s="198">
        <v>0</v>
      </c>
    </row>
    <row r="81" spans="1:4" ht="17.25" thickBot="1">
      <c r="A81" s="197">
        <v>6</v>
      </c>
      <c r="B81" s="167">
        <v>0</v>
      </c>
      <c r="C81" s="169" t="s">
        <v>488</v>
      </c>
      <c r="D81" s="196">
        <v>0</v>
      </c>
    </row>
    <row r="82" spans="1:4" ht="21">
      <c r="A82" s="45"/>
      <c r="B82" s="810" t="s">
        <v>282</v>
      </c>
      <c r="C82" s="810"/>
      <c r="D82" s="145"/>
    </row>
    <row r="83" spans="1:4" ht="21">
      <c r="A83" s="45"/>
      <c r="B83" s="810" t="s">
        <v>281</v>
      </c>
      <c r="C83" s="810"/>
      <c r="D83" s="145"/>
    </row>
    <row r="84" spans="1:4" ht="21">
      <c r="A84" s="45"/>
      <c r="B84" s="811" t="s">
        <v>723</v>
      </c>
      <c r="C84" s="811"/>
      <c r="D84" s="144"/>
    </row>
    <row r="85" spans="1:4" ht="17.25" thickBot="1">
      <c r="A85" s="195"/>
      <c r="B85" s="812" t="s">
        <v>486</v>
      </c>
      <c r="C85" s="812"/>
      <c r="D85" s="142" t="s">
        <v>485</v>
      </c>
    </row>
    <row r="86" spans="1:4">
      <c r="A86" s="798" t="s">
        <v>170</v>
      </c>
      <c r="B86" s="800" t="s">
        <v>167</v>
      </c>
      <c r="C86" s="800" t="s">
        <v>484</v>
      </c>
      <c r="D86" s="805" t="s">
        <v>168</v>
      </c>
    </row>
    <row r="87" spans="1:4" ht="17.25" thickBot="1">
      <c r="A87" s="807"/>
      <c r="B87" s="808"/>
      <c r="C87" s="808"/>
      <c r="D87" s="809"/>
    </row>
    <row r="88" spans="1:4">
      <c r="A88" s="205">
        <v>0</v>
      </c>
      <c r="B88" s="182">
        <v>0</v>
      </c>
      <c r="C88" s="204" t="s">
        <v>397</v>
      </c>
      <c r="D88" s="203">
        <v>0</v>
      </c>
    </row>
    <row r="89" spans="1:4">
      <c r="A89" s="202">
        <v>13965</v>
      </c>
      <c r="B89" s="177">
        <v>14758</v>
      </c>
      <c r="C89" s="201" t="s">
        <v>722</v>
      </c>
      <c r="D89" s="200">
        <v>14594</v>
      </c>
    </row>
    <row r="90" spans="1:4">
      <c r="A90" s="199">
        <v>13965</v>
      </c>
      <c r="B90" s="172">
        <v>14758</v>
      </c>
      <c r="C90" s="174" t="s">
        <v>727</v>
      </c>
      <c r="D90" s="198">
        <v>14594</v>
      </c>
    </row>
    <row r="91" spans="1:4">
      <c r="A91" s="199">
        <v>693</v>
      </c>
      <c r="B91" s="172">
        <v>1472</v>
      </c>
      <c r="C91" s="174" t="s">
        <v>481</v>
      </c>
      <c r="D91" s="198">
        <v>1472</v>
      </c>
    </row>
    <row r="92" spans="1:4">
      <c r="A92" s="199">
        <v>111</v>
      </c>
      <c r="B92" s="172">
        <v>1352</v>
      </c>
      <c r="C92" s="174" t="s">
        <v>498</v>
      </c>
      <c r="D92" s="198">
        <v>1352</v>
      </c>
    </row>
    <row r="93" spans="1:4">
      <c r="A93" s="199">
        <v>582</v>
      </c>
      <c r="B93" s="172">
        <v>120</v>
      </c>
      <c r="C93" s="174" t="s">
        <v>496</v>
      </c>
      <c r="D93" s="198">
        <v>120</v>
      </c>
    </row>
    <row r="94" spans="1:4">
      <c r="A94" s="199">
        <v>13165</v>
      </c>
      <c r="B94" s="172">
        <v>13185</v>
      </c>
      <c r="C94" s="174" t="s">
        <v>476</v>
      </c>
      <c r="D94" s="198">
        <v>13021</v>
      </c>
    </row>
    <row r="95" spans="1:4">
      <c r="A95" s="199">
        <v>13165</v>
      </c>
      <c r="B95" s="172">
        <v>13185</v>
      </c>
      <c r="C95" s="174" t="s">
        <v>475</v>
      </c>
      <c r="D95" s="198">
        <v>13021</v>
      </c>
    </row>
    <row r="96" spans="1:4">
      <c r="A96" s="199">
        <v>106</v>
      </c>
      <c r="B96" s="172">
        <v>101</v>
      </c>
      <c r="C96" s="174" t="s">
        <v>473</v>
      </c>
      <c r="D96" s="198">
        <v>101</v>
      </c>
    </row>
    <row r="97" spans="1:4" ht="17.25" thickBot="1">
      <c r="A97" s="197">
        <v>106</v>
      </c>
      <c r="B97" s="167">
        <v>101</v>
      </c>
      <c r="C97" s="169" t="s">
        <v>523</v>
      </c>
      <c r="D97" s="196">
        <v>101</v>
      </c>
    </row>
  </sheetData>
  <mergeCells count="32">
    <mergeCell ref="A86:A87"/>
    <mergeCell ref="B86:B87"/>
    <mergeCell ref="C86:C87"/>
    <mergeCell ref="D86:D87"/>
    <mergeCell ref="B57:C57"/>
    <mergeCell ref="B58:C58"/>
    <mergeCell ref="B59:C59"/>
    <mergeCell ref="B60:C60"/>
    <mergeCell ref="A61:A62"/>
    <mergeCell ref="B61:B62"/>
    <mergeCell ref="C61:C62"/>
    <mergeCell ref="D61:D62"/>
    <mergeCell ref="B82:C82"/>
    <mergeCell ref="B83:C83"/>
    <mergeCell ref="B84:C84"/>
    <mergeCell ref="B85:C85"/>
    <mergeCell ref="A33:A34"/>
    <mergeCell ref="B33:B34"/>
    <mergeCell ref="C33:C34"/>
    <mergeCell ref="D33:D34"/>
    <mergeCell ref="B1:C1"/>
    <mergeCell ref="B2:C2"/>
    <mergeCell ref="B3:C3"/>
    <mergeCell ref="B4:C4"/>
    <mergeCell ref="A5:A6"/>
    <mergeCell ref="B5:B6"/>
    <mergeCell ref="C5:C6"/>
    <mergeCell ref="D5:D6"/>
    <mergeCell ref="B29:C29"/>
    <mergeCell ref="B30:C30"/>
    <mergeCell ref="B31:C31"/>
    <mergeCell ref="B32:C32"/>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3" manualBreakCount="3">
    <brk id="28" max="16383" man="1"/>
    <brk id="56" max="16383" man="1"/>
    <brk id="81" max="16383" man="1"/>
  </rowBreak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E1114-749B-4C1B-B05C-D043CEC3A9C7}">
  <dimension ref="A1:B88"/>
  <sheetViews>
    <sheetView topLeftCell="A34" workbookViewId="0">
      <selection activeCell="B38" sqref="B38"/>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746</v>
      </c>
      <c r="B3" s="811"/>
    </row>
    <row r="4" spans="1:2" ht="17.25" thickBot="1">
      <c r="A4" s="812" t="s">
        <v>172</v>
      </c>
      <c r="B4" s="812"/>
    </row>
    <row r="5" spans="1:2" ht="17.25" thickBot="1">
      <c r="A5" s="813" t="s">
        <v>549</v>
      </c>
      <c r="B5" s="814"/>
    </row>
    <row r="6" spans="1:2" ht="33">
      <c r="A6" s="185" t="s">
        <v>1591</v>
      </c>
      <c r="B6" s="211"/>
    </row>
    <row r="7" spans="1:2" ht="33">
      <c r="A7" s="180" t="s">
        <v>856</v>
      </c>
      <c r="B7" s="210"/>
    </row>
    <row r="8" spans="1:2">
      <c r="A8" s="180" t="s">
        <v>794</v>
      </c>
      <c r="B8" s="210"/>
    </row>
    <row r="9" spans="1:2" ht="33">
      <c r="A9" s="208" t="s">
        <v>855</v>
      </c>
      <c r="B9" s="209"/>
    </row>
    <row r="10" spans="1:2" ht="33">
      <c r="A10" s="208" t="s">
        <v>1534</v>
      </c>
      <c r="B10" s="171" t="s">
        <v>1644</v>
      </c>
    </row>
    <row r="11" spans="1:2" ht="33">
      <c r="A11" s="208" t="s">
        <v>1536</v>
      </c>
      <c r="B11" s="171" t="s">
        <v>1645</v>
      </c>
    </row>
    <row r="12" spans="1:2" ht="49.5">
      <c r="A12" s="208" t="s">
        <v>854</v>
      </c>
      <c r="B12" s="171" t="s">
        <v>1646</v>
      </c>
    </row>
    <row r="13" spans="1:2" ht="66">
      <c r="A13" s="208" t="s">
        <v>852</v>
      </c>
      <c r="B13" s="171" t="s">
        <v>1647</v>
      </c>
    </row>
    <row r="14" spans="1:2" ht="33">
      <c r="A14" s="208" t="s">
        <v>1540</v>
      </c>
      <c r="B14" s="209"/>
    </row>
    <row r="15" spans="1:2" ht="33">
      <c r="A15" s="208" t="s">
        <v>1541</v>
      </c>
      <c r="B15" s="171" t="s">
        <v>1648</v>
      </c>
    </row>
    <row r="16" spans="1:2" ht="33">
      <c r="A16" s="208" t="s">
        <v>1543</v>
      </c>
      <c r="B16" s="209"/>
    </row>
    <row r="17" spans="1:2" ht="33">
      <c r="A17" s="208" t="s">
        <v>1544</v>
      </c>
      <c r="B17" s="171" t="s">
        <v>1649</v>
      </c>
    </row>
    <row r="18" spans="1:2" ht="33">
      <c r="A18" s="208" t="s">
        <v>848</v>
      </c>
      <c r="B18" s="209"/>
    </row>
    <row r="19" spans="1:2" ht="49.5">
      <c r="A19" s="208" t="s">
        <v>847</v>
      </c>
      <c r="B19" s="171" t="s">
        <v>1650</v>
      </c>
    </row>
    <row r="20" spans="1:2" ht="33">
      <c r="A20" s="208" t="s">
        <v>845</v>
      </c>
      <c r="B20" s="209"/>
    </row>
    <row r="21" spans="1:2" ht="33">
      <c r="A21" s="208" t="s">
        <v>844</v>
      </c>
      <c r="B21" s="171" t="s">
        <v>1651</v>
      </c>
    </row>
    <row r="22" spans="1:2" ht="33">
      <c r="A22" s="208" t="s">
        <v>842</v>
      </c>
      <c r="B22" s="171" t="s">
        <v>1652</v>
      </c>
    </row>
    <row r="23" spans="1:2" ht="17.25" thickBot="1">
      <c r="A23" s="207"/>
      <c r="B23" s="206"/>
    </row>
    <row r="24" spans="1:2">
      <c r="A24" s="797"/>
      <c r="B24" s="797"/>
    </row>
    <row r="25" spans="1:2" ht="21">
      <c r="A25" s="810" t="s">
        <v>282</v>
      </c>
      <c r="B25" s="810"/>
    </row>
    <row r="26" spans="1:2" ht="21">
      <c r="A26" s="810" t="s">
        <v>281</v>
      </c>
      <c r="B26" s="810"/>
    </row>
    <row r="27" spans="1:2" ht="21">
      <c r="A27" s="811" t="s">
        <v>746</v>
      </c>
      <c r="B27" s="811"/>
    </row>
    <row r="28" spans="1:2" ht="17.25" thickBot="1">
      <c r="A28" s="812" t="s">
        <v>486</v>
      </c>
      <c r="B28" s="812"/>
    </row>
    <row r="29" spans="1:2" ht="17.25" thickBot="1">
      <c r="A29" s="813" t="s">
        <v>549</v>
      </c>
      <c r="B29" s="814"/>
    </row>
    <row r="30" spans="1:2" ht="33">
      <c r="A30" s="185" t="s">
        <v>1591</v>
      </c>
      <c r="B30" s="211"/>
    </row>
    <row r="31" spans="1:2" ht="33">
      <c r="A31" s="180" t="s">
        <v>814</v>
      </c>
      <c r="B31" s="210"/>
    </row>
    <row r="32" spans="1:2">
      <c r="A32" s="180" t="s">
        <v>794</v>
      </c>
      <c r="B32" s="210"/>
    </row>
    <row r="33" spans="1:2" ht="33">
      <c r="A33" s="208" t="s">
        <v>812</v>
      </c>
      <c r="B33" s="209"/>
    </row>
    <row r="34" spans="1:2" ht="49.5">
      <c r="A34" s="208" t="s">
        <v>837</v>
      </c>
      <c r="B34" s="171" t="s">
        <v>1653</v>
      </c>
    </row>
    <row r="35" spans="1:2" ht="33">
      <c r="A35" s="208" t="s">
        <v>811</v>
      </c>
      <c r="B35" s="171" t="s">
        <v>1654</v>
      </c>
    </row>
    <row r="36" spans="1:2" ht="115.5">
      <c r="A36" s="208" t="s">
        <v>832</v>
      </c>
      <c r="B36" s="171" t="s">
        <v>1655</v>
      </c>
    </row>
    <row r="37" spans="1:2" ht="49.5">
      <c r="A37" s="208" t="s">
        <v>830</v>
      </c>
      <c r="B37" s="171" t="s">
        <v>1656</v>
      </c>
    </row>
    <row r="38" spans="1:2" ht="115.5">
      <c r="A38" s="208" t="s">
        <v>828</v>
      </c>
      <c r="B38" s="171" t="s">
        <v>2943</v>
      </c>
    </row>
    <row r="39" spans="1:2" ht="33">
      <c r="A39" s="208" t="s">
        <v>809</v>
      </c>
      <c r="B39" s="171" t="s">
        <v>1657</v>
      </c>
    </row>
    <row r="40" spans="1:2" ht="33">
      <c r="A40" s="208" t="s">
        <v>807</v>
      </c>
      <c r="B40" s="209"/>
    </row>
    <row r="41" spans="1:2" ht="82.5">
      <c r="A41" s="208" t="s">
        <v>1554</v>
      </c>
      <c r="B41" s="171" t="s">
        <v>1658</v>
      </c>
    </row>
    <row r="42" spans="1:2" ht="33">
      <c r="A42" s="208" t="s">
        <v>801</v>
      </c>
      <c r="B42" s="209"/>
    </row>
    <row r="43" spans="1:2" ht="49.5">
      <c r="A43" s="208" t="s">
        <v>800</v>
      </c>
      <c r="B43" s="171" t="s">
        <v>1659</v>
      </c>
    </row>
    <row r="44" spans="1:2" ht="33">
      <c r="A44" s="208" t="s">
        <v>819</v>
      </c>
      <c r="B44" s="209"/>
    </row>
    <row r="45" spans="1:2" ht="33">
      <c r="A45" s="208" t="s">
        <v>816</v>
      </c>
      <c r="B45" s="171" t="s">
        <v>1660</v>
      </c>
    </row>
    <row r="46" spans="1:2" ht="17.25" thickBot="1">
      <c r="A46" s="207"/>
      <c r="B46" s="206"/>
    </row>
    <row r="47" spans="1:2">
      <c r="A47" s="797"/>
      <c r="B47" s="797"/>
    </row>
    <row r="48" spans="1:2" ht="21">
      <c r="A48" s="810" t="s">
        <v>282</v>
      </c>
      <c r="B48" s="810"/>
    </row>
    <row r="49" spans="1:2" ht="21">
      <c r="A49" s="810" t="s">
        <v>281</v>
      </c>
      <c r="B49" s="810"/>
    </row>
    <row r="50" spans="1:2" ht="21">
      <c r="A50" s="811" t="s">
        <v>746</v>
      </c>
      <c r="B50" s="811"/>
    </row>
    <row r="51" spans="1:2" ht="17.25" thickBot="1">
      <c r="A51" s="812" t="s">
        <v>486</v>
      </c>
      <c r="B51" s="812"/>
    </row>
    <row r="52" spans="1:2" ht="17.25" thickBot="1">
      <c r="A52" s="813" t="s">
        <v>549</v>
      </c>
      <c r="B52" s="814"/>
    </row>
    <row r="53" spans="1:2" ht="33">
      <c r="A53" s="185" t="s">
        <v>1591</v>
      </c>
      <c r="B53" s="211"/>
    </row>
    <row r="54" spans="1:2" ht="33">
      <c r="A54" s="180" t="s">
        <v>795</v>
      </c>
      <c r="B54" s="210"/>
    </row>
    <row r="55" spans="1:2">
      <c r="A55" s="180" t="s">
        <v>794</v>
      </c>
      <c r="B55" s="210"/>
    </row>
    <row r="56" spans="1:2" ht="33">
      <c r="A56" s="208" t="s">
        <v>793</v>
      </c>
      <c r="B56" s="209"/>
    </row>
    <row r="57" spans="1:2" ht="49.5">
      <c r="A57" s="208" t="s">
        <v>792</v>
      </c>
      <c r="B57" s="171" t="s">
        <v>1661</v>
      </c>
    </row>
    <row r="58" spans="1:2" ht="66">
      <c r="A58" s="208" t="s">
        <v>790</v>
      </c>
      <c r="B58" s="171" t="s">
        <v>1662</v>
      </c>
    </row>
    <row r="59" spans="1:2" ht="115.5">
      <c r="A59" s="208" t="s">
        <v>788</v>
      </c>
      <c r="B59" s="255" t="s">
        <v>1663</v>
      </c>
    </row>
    <row r="60" spans="1:2" ht="49.5">
      <c r="A60" s="208" t="s">
        <v>786</v>
      </c>
      <c r="B60" s="171" t="s">
        <v>1664</v>
      </c>
    </row>
    <row r="61" spans="1:2" ht="115.5">
      <c r="A61" s="208" t="s">
        <v>784</v>
      </c>
      <c r="B61" s="171" t="s">
        <v>1665</v>
      </c>
    </row>
    <row r="62" spans="1:2" ht="33">
      <c r="A62" s="208" t="s">
        <v>782</v>
      </c>
      <c r="B62" s="171" t="s">
        <v>1666</v>
      </c>
    </row>
    <row r="63" spans="1:2" ht="33">
      <c r="A63" s="208" t="s">
        <v>780</v>
      </c>
      <c r="B63" s="209"/>
    </row>
    <row r="64" spans="1:2" ht="99">
      <c r="A64" s="208" t="s">
        <v>1566</v>
      </c>
      <c r="B64" s="171" t="s">
        <v>1667</v>
      </c>
    </row>
    <row r="65" spans="1:2" ht="49.5">
      <c r="A65" s="208" t="s">
        <v>779</v>
      </c>
      <c r="B65" s="171" t="s">
        <v>1668</v>
      </c>
    </row>
    <row r="66" spans="1:2" ht="33">
      <c r="A66" s="208" t="s">
        <v>774</v>
      </c>
      <c r="B66" s="209"/>
    </row>
    <row r="67" spans="1:2" ht="49.5">
      <c r="A67" s="208" t="s">
        <v>773</v>
      </c>
      <c r="B67" s="171" t="s">
        <v>1669</v>
      </c>
    </row>
    <row r="68" spans="1:2" ht="33">
      <c r="A68" s="208" t="s">
        <v>771</v>
      </c>
      <c r="B68" s="209"/>
    </row>
    <row r="69" spans="1:2" ht="33">
      <c r="A69" s="208" t="s">
        <v>768</v>
      </c>
      <c r="B69" s="171" t="s">
        <v>1670</v>
      </c>
    </row>
    <row r="70" spans="1:2" ht="17.25" thickBot="1">
      <c r="A70" s="207"/>
      <c r="B70" s="206"/>
    </row>
    <row r="71" spans="1:2">
      <c r="A71" s="797"/>
      <c r="B71" s="797"/>
    </row>
    <row r="72" spans="1:2" ht="21">
      <c r="A72" s="810" t="s">
        <v>282</v>
      </c>
      <c r="B72" s="810"/>
    </row>
    <row r="73" spans="1:2" ht="21">
      <c r="A73" s="810" t="s">
        <v>281</v>
      </c>
      <c r="B73" s="810"/>
    </row>
    <row r="74" spans="1:2" ht="21">
      <c r="A74" s="811" t="s">
        <v>746</v>
      </c>
      <c r="B74" s="811"/>
    </row>
    <row r="75" spans="1:2" ht="17.25" thickBot="1">
      <c r="A75" s="812" t="s">
        <v>486</v>
      </c>
      <c r="B75" s="812"/>
    </row>
    <row r="76" spans="1:2" ht="17.25" thickBot="1">
      <c r="A76" s="813" t="s">
        <v>549</v>
      </c>
      <c r="B76" s="814"/>
    </row>
    <row r="77" spans="1:2" ht="33">
      <c r="A77" s="185" t="s">
        <v>1591</v>
      </c>
      <c r="B77" s="211"/>
    </row>
    <row r="78" spans="1:2" ht="33">
      <c r="A78" s="180" t="s">
        <v>745</v>
      </c>
      <c r="B78" s="210"/>
    </row>
    <row r="79" spans="1:2">
      <c r="A79" s="180" t="s">
        <v>794</v>
      </c>
      <c r="B79" s="210"/>
    </row>
    <row r="80" spans="1:2" ht="33">
      <c r="A80" s="208" t="s">
        <v>743</v>
      </c>
      <c r="B80" s="209"/>
    </row>
    <row r="81" spans="1:2" ht="82.5">
      <c r="A81" s="208" t="s">
        <v>742</v>
      </c>
      <c r="B81" s="171" t="s">
        <v>1671</v>
      </c>
    </row>
    <row r="82" spans="1:2" ht="33">
      <c r="A82" s="208" t="s">
        <v>1672</v>
      </c>
      <c r="B82" s="171" t="s">
        <v>1673</v>
      </c>
    </row>
    <row r="83" spans="1:2" ht="33">
      <c r="A83" s="208" t="s">
        <v>740</v>
      </c>
      <c r="B83" s="209"/>
    </row>
    <row r="84" spans="1:2" ht="49.5">
      <c r="A84" s="208" t="s">
        <v>739</v>
      </c>
      <c r="B84" s="171" t="s">
        <v>1674</v>
      </c>
    </row>
    <row r="85" spans="1:2" ht="33">
      <c r="A85" s="208" t="s">
        <v>737</v>
      </c>
      <c r="B85" s="209"/>
    </row>
    <row r="86" spans="1:2" ht="33">
      <c r="A86" s="208" t="s">
        <v>734</v>
      </c>
      <c r="B86" s="171" t="s">
        <v>1675</v>
      </c>
    </row>
    <row r="87" spans="1:2" ht="17.25" thickBot="1">
      <c r="A87" s="207"/>
      <c r="B87" s="206"/>
    </row>
    <row r="88" spans="1:2">
      <c r="A88" s="797"/>
      <c r="B88" s="797"/>
    </row>
  </sheetData>
  <mergeCells count="24">
    <mergeCell ref="A88:B88"/>
    <mergeCell ref="A48:B48"/>
    <mergeCell ref="A49:B49"/>
    <mergeCell ref="A50:B50"/>
    <mergeCell ref="A51:B51"/>
    <mergeCell ref="A52:B52"/>
    <mergeCell ref="A71:B71"/>
    <mergeCell ref="A72:B72"/>
    <mergeCell ref="A73:B73"/>
    <mergeCell ref="A74:B74"/>
    <mergeCell ref="A75:B75"/>
    <mergeCell ref="A76:B76"/>
    <mergeCell ref="A47:B47"/>
    <mergeCell ref="A1:B1"/>
    <mergeCell ref="A2:B2"/>
    <mergeCell ref="A3:B3"/>
    <mergeCell ref="A4:B4"/>
    <mergeCell ref="A5:B5"/>
    <mergeCell ref="A24:B24"/>
    <mergeCell ref="A25:B25"/>
    <mergeCell ref="A26:B26"/>
    <mergeCell ref="A27:B27"/>
    <mergeCell ref="A28:B28"/>
    <mergeCell ref="A29:B29"/>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24" max="16383" man="1"/>
    <brk id="47" max="16383" man="1"/>
    <brk id="71" max="16383" man="1"/>
  </rowBreak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D59BA-18CD-40BC-AC8C-94992D00868E}">
  <dimension ref="A1:D12"/>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859</v>
      </c>
      <c r="C3" s="811"/>
      <c r="D3" s="144"/>
    </row>
    <row r="4" spans="1:4" ht="17.25" thickBot="1">
      <c r="A4" s="195"/>
      <c r="B4" s="812" t="s">
        <v>486</v>
      </c>
      <c r="C4" s="812"/>
      <c r="D4" s="142" t="s">
        <v>485</v>
      </c>
    </row>
    <row r="5" spans="1:4">
      <c r="A5" s="798" t="s">
        <v>170</v>
      </c>
      <c r="B5" s="800" t="s">
        <v>167</v>
      </c>
      <c r="C5" s="800" t="s">
        <v>484</v>
      </c>
      <c r="D5" s="805" t="s">
        <v>168</v>
      </c>
    </row>
    <row r="6" spans="1:4" ht="17.25" thickBot="1">
      <c r="A6" s="807"/>
      <c r="B6" s="808"/>
      <c r="C6" s="808"/>
      <c r="D6" s="809"/>
    </row>
    <row r="7" spans="1:4">
      <c r="A7" s="205">
        <v>0</v>
      </c>
      <c r="B7" s="182">
        <v>0</v>
      </c>
      <c r="C7" s="204" t="s">
        <v>397</v>
      </c>
      <c r="D7" s="203">
        <v>0</v>
      </c>
    </row>
    <row r="8" spans="1:4">
      <c r="A8" s="202">
        <v>40</v>
      </c>
      <c r="B8" s="177">
        <v>0</v>
      </c>
      <c r="C8" s="201" t="s">
        <v>862</v>
      </c>
      <c r="D8" s="200">
        <v>4000</v>
      </c>
    </row>
    <row r="9" spans="1:4">
      <c r="A9" s="202">
        <v>40</v>
      </c>
      <c r="B9" s="177">
        <v>0</v>
      </c>
      <c r="C9" s="201" t="s">
        <v>858</v>
      </c>
      <c r="D9" s="200">
        <v>4000</v>
      </c>
    </row>
    <row r="10" spans="1:4">
      <c r="A10" s="199">
        <v>0</v>
      </c>
      <c r="B10" s="172">
        <v>0</v>
      </c>
      <c r="C10" s="174" t="s">
        <v>1572</v>
      </c>
      <c r="D10" s="198">
        <v>4000</v>
      </c>
    </row>
    <row r="11" spans="1:4">
      <c r="A11" s="199">
        <v>0</v>
      </c>
      <c r="B11" s="172">
        <v>0</v>
      </c>
      <c r="C11" s="174" t="s">
        <v>481</v>
      </c>
      <c r="D11" s="198">
        <v>4000</v>
      </c>
    </row>
    <row r="12" spans="1:4" ht="17.25" thickBot="1">
      <c r="A12" s="197">
        <v>0</v>
      </c>
      <c r="B12" s="167">
        <v>0</v>
      </c>
      <c r="C12" s="169" t="s">
        <v>479</v>
      </c>
      <c r="D12" s="196">
        <v>4000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15ED0-A2C3-4ABF-9A2A-289A14155D54}">
  <dimension ref="A1:B12"/>
  <sheetViews>
    <sheetView workbookViewId="0">
      <selection activeCell="A3" sqref="A3:C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883</v>
      </c>
      <c r="B3" s="811"/>
    </row>
    <row r="4" spans="1:2" ht="17.25" thickBot="1">
      <c r="A4" s="812" t="s">
        <v>486</v>
      </c>
      <c r="B4" s="812"/>
    </row>
    <row r="5" spans="1:2" ht="17.25" thickBot="1">
      <c r="A5" s="813" t="s">
        <v>549</v>
      </c>
      <c r="B5" s="814"/>
    </row>
    <row r="6" spans="1:2" ht="33">
      <c r="A6" s="185" t="s">
        <v>1591</v>
      </c>
      <c r="B6" s="211"/>
    </row>
    <row r="7" spans="1:2" ht="33">
      <c r="A7" s="180" t="s">
        <v>882</v>
      </c>
      <c r="B7" s="210"/>
    </row>
    <row r="8" spans="1:2" ht="33">
      <c r="A8" s="180" t="s">
        <v>1588</v>
      </c>
      <c r="B8" s="210"/>
    </row>
    <row r="9" spans="1:2" ht="33">
      <c r="A9" s="208" t="s">
        <v>880</v>
      </c>
      <c r="B9" s="209"/>
    </row>
    <row r="10" spans="1:2" ht="49.5">
      <c r="A10" s="208" t="s">
        <v>877</v>
      </c>
      <c r="B10" s="191" t="s">
        <v>1676</v>
      </c>
    </row>
    <row r="11" spans="1:2" ht="17.25" thickBot="1">
      <c r="A11" s="207"/>
      <c r="B11" s="206"/>
    </row>
    <row r="12" spans="1:2">
      <c r="A12" s="797"/>
      <c r="B12" s="797"/>
    </row>
  </sheetData>
  <mergeCells count="6">
    <mergeCell ref="A12:B12"/>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E0560-F78B-4D8A-AD2D-46251E0E5BE3}">
  <dimension ref="A1:D12"/>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487</v>
      </c>
      <c r="C3" s="811"/>
      <c r="D3" s="144"/>
    </row>
    <row r="4" spans="1:4" ht="17.25" thickBot="1">
      <c r="A4" s="195"/>
      <c r="B4" s="812" t="s">
        <v>172</v>
      </c>
      <c r="C4" s="812"/>
      <c r="D4" s="142" t="s">
        <v>171</v>
      </c>
    </row>
    <row r="5" spans="1:4">
      <c r="A5" s="798" t="s">
        <v>170</v>
      </c>
      <c r="B5" s="800" t="s">
        <v>167</v>
      </c>
      <c r="C5" s="800" t="s">
        <v>484</v>
      </c>
      <c r="D5" s="805" t="s">
        <v>168</v>
      </c>
    </row>
    <row r="6" spans="1:4" ht="17.25" thickBot="1">
      <c r="A6" s="807"/>
      <c r="B6" s="808"/>
      <c r="C6" s="808"/>
      <c r="D6" s="809"/>
    </row>
    <row r="7" spans="1:4">
      <c r="A7" s="205">
        <v>0</v>
      </c>
      <c r="B7" s="182">
        <v>0</v>
      </c>
      <c r="C7" s="204" t="s">
        <v>413</v>
      </c>
      <c r="D7" s="203">
        <v>0</v>
      </c>
    </row>
    <row r="8" spans="1:4">
      <c r="A8" s="202">
        <v>0</v>
      </c>
      <c r="B8" s="177">
        <v>0</v>
      </c>
      <c r="C8" s="201" t="s">
        <v>533</v>
      </c>
      <c r="D8" s="200">
        <v>18300</v>
      </c>
    </row>
    <row r="9" spans="1:4">
      <c r="A9" s="202">
        <v>0</v>
      </c>
      <c r="B9" s="177">
        <v>0</v>
      </c>
      <c r="C9" s="201" t="s">
        <v>483</v>
      </c>
      <c r="D9" s="200">
        <v>18300</v>
      </c>
    </row>
    <row r="10" spans="1:4">
      <c r="A10" s="199">
        <v>0</v>
      </c>
      <c r="B10" s="172">
        <v>0</v>
      </c>
      <c r="C10" s="174" t="s">
        <v>482</v>
      </c>
      <c r="D10" s="198">
        <v>18300</v>
      </c>
    </row>
    <row r="11" spans="1:4">
      <c r="A11" s="199">
        <v>0</v>
      </c>
      <c r="B11" s="172">
        <v>0</v>
      </c>
      <c r="C11" s="174" t="s">
        <v>481</v>
      </c>
      <c r="D11" s="198">
        <v>18300</v>
      </c>
    </row>
    <row r="12" spans="1:4" ht="17.25" thickBot="1">
      <c r="A12" s="197">
        <v>0</v>
      </c>
      <c r="B12" s="167">
        <v>0</v>
      </c>
      <c r="C12" s="169" t="s">
        <v>479</v>
      </c>
      <c r="D12" s="196">
        <v>18300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51AB9-F264-4099-B61F-20355B0CDBE5}">
  <dimension ref="A1:B12"/>
  <sheetViews>
    <sheetView workbookViewId="0">
      <selection activeCell="A3" sqref="A3:C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550</v>
      </c>
      <c r="B3" s="811"/>
    </row>
    <row r="4" spans="1:2" ht="17.25" thickBot="1">
      <c r="A4" s="812" t="s">
        <v>172</v>
      </c>
      <c r="B4" s="812"/>
    </row>
    <row r="5" spans="1:2" ht="17.25" thickBot="1">
      <c r="A5" s="813" t="s">
        <v>549</v>
      </c>
      <c r="B5" s="814"/>
    </row>
    <row r="6" spans="1:2" ht="33">
      <c r="A6" s="185" t="s">
        <v>1677</v>
      </c>
      <c r="B6" s="211"/>
    </row>
    <row r="7" spans="1:2">
      <c r="A7" s="180" t="s">
        <v>547</v>
      </c>
      <c r="B7" s="210"/>
    </row>
    <row r="8" spans="1:2">
      <c r="A8" s="180" t="s">
        <v>546</v>
      </c>
      <c r="B8" s="210"/>
    </row>
    <row r="9" spans="1:2" ht="33">
      <c r="A9" s="208" t="s">
        <v>545</v>
      </c>
      <c r="B9" s="209"/>
    </row>
    <row r="10" spans="1:2" ht="115.5">
      <c r="A10" s="208" t="s">
        <v>544</v>
      </c>
      <c r="B10" s="191" t="s">
        <v>1678</v>
      </c>
    </row>
    <row r="11" spans="1:2" ht="17.25" thickBot="1">
      <c r="A11" s="207"/>
      <c r="B11" s="206"/>
    </row>
    <row r="12" spans="1:2">
      <c r="A12" s="797"/>
      <c r="B12" s="797"/>
    </row>
  </sheetData>
  <mergeCells count="6">
    <mergeCell ref="A12:B12"/>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DD7D9-6079-42E0-A883-2C39E991A6D9}">
  <dimension ref="A1:D19"/>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723</v>
      </c>
      <c r="C3" s="811"/>
      <c r="D3" s="144"/>
    </row>
    <row r="4" spans="1:4" ht="17.25" thickBot="1">
      <c r="A4" s="195"/>
      <c r="B4" s="812" t="s">
        <v>172</v>
      </c>
      <c r="C4" s="812"/>
      <c r="D4" s="142" t="s">
        <v>171</v>
      </c>
    </row>
    <row r="5" spans="1:4">
      <c r="A5" s="798" t="s">
        <v>170</v>
      </c>
      <c r="B5" s="800" t="s">
        <v>167</v>
      </c>
      <c r="C5" s="800" t="s">
        <v>484</v>
      </c>
      <c r="D5" s="805" t="s">
        <v>168</v>
      </c>
    </row>
    <row r="6" spans="1:4" ht="17.25" thickBot="1">
      <c r="A6" s="807"/>
      <c r="B6" s="808"/>
      <c r="C6" s="808"/>
      <c r="D6" s="809"/>
    </row>
    <row r="7" spans="1:4">
      <c r="A7" s="205">
        <v>0</v>
      </c>
      <c r="B7" s="182">
        <v>0</v>
      </c>
      <c r="C7" s="204" t="s">
        <v>413</v>
      </c>
      <c r="D7" s="203">
        <v>0</v>
      </c>
    </row>
    <row r="8" spans="1:4">
      <c r="A8" s="202">
        <v>0</v>
      </c>
      <c r="B8" s="177">
        <v>0</v>
      </c>
      <c r="C8" s="201" t="s">
        <v>732</v>
      </c>
      <c r="D8" s="200">
        <v>3308</v>
      </c>
    </row>
    <row r="9" spans="1:4">
      <c r="A9" s="202">
        <v>0</v>
      </c>
      <c r="B9" s="177">
        <v>0</v>
      </c>
      <c r="C9" s="201" t="s">
        <v>731</v>
      </c>
      <c r="D9" s="200">
        <v>3308</v>
      </c>
    </row>
    <row r="10" spans="1:4">
      <c r="A10" s="199">
        <v>0</v>
      </c>
      <c r="B10" s="172">
        <v>0</v>
      </c>
      <c r="C10" s="174" t="s">
        <v>727</v>
      </c>
      <c r="D10" s="198">
        <v>3308</v>
      </c>
    </row>
    <row r="11" spans="1:4">
      <c r="A11" s="199">
        <v>0</v>
      </c>
      <c r="B11" s="172">
        <v>0</v>
      </c>
      <c r="C11" s="174" t="s">
        <v>481</v>
      </c>
      <c r="D11" s="198">
        <v>2106</v>
      </c>
    </row>
    <row r="12" spans="1:4">
      <c r="A12" s="199">
        <v>0</v>
      </c>
      <c r="B12" s="172">
        <v>0</v>
      </c>
      <c r="C12" s="174" t="s">
        <v>499</v>
      </c>
      <c r="D12" s="198">
        <v>2</v>
      </c>
    </row>
    <row r="13" spans="1:4">
      <c r="A13" s="199">
        <v>0</v>
      </c>
      <c r="B13" s="172">
        <v>0</v>
      </c>
      <c r="C13" s="174" t="s">
        <v>502</v>
      </c>
      <c r="D13" s="198">
        <v>4</v>
      </c>
    </row>
    <row r="14" spans="1:4">
      <c r="A14" s="199">
        <v>0</v>
      </c>
      <c r="B14" s="172">
        <v>0</v>
      </c>
      <c r="C14" s="174" t="s">
        <v>479</v>
      </c>
      <c r="D14" s="198">
        <v>2100</v>
      </c>
    </row>
    <row r="15" spans="1:4">
      <c r="A15" s="199">
        <v>0</v>
      </c>
      <c r="B15" s="172">
        <v>0</v>
      </c>
      <c r="C15" s="174" t="s">
        <v>478</v>
      </c>
      <c r="D15" s="198">
        <v>2</v>
      </c>
    </row>
    <row r="16" spans="1:4">
      <c r="A16" s="199">
        <v>0</v>
      </c>
      <c r="B16" s="172">
        <v>0</v>
      </c>
      <c r="C16" s="174" t="s">
        <v>477</v>
      </c>
      <c r="D16" s="198">
        <v>2</v>
      </c>
    </row>
    <row r="17" spans="1:4">
      <c r="A17" s="199">
        <v>0</v>
      </c>
      <c r="B17" s="172">
        <v>0</v>
      </c>
      <c r="C17" s="174" t="s">
        <v>473</v>
      </c>
      <c r="D17" s="198">
        <v>1200</v>
      </c>
    </row>
    <row r="18" spans="1:4">
      <c r="A18" s="199">
        <v>0</v>
      </c>
      <c r="B18" s="172">
        <v>0</v>
      </c>
      <c r="C18" s="174" t="s">
        <v>524</v>
      </c>
      <c r="D18" s="198">
        <v>1100</v>
      </c>
    </row>
    <row r="19" spans="1:4" ht="17.25" thickBot="1">
      <c r="A19" s="197">
        <v>0</v>
      </c>
      <c r="B19" s="167">
        <v>0</v>
      </c>
      <c r="C19" s="169" t="s">
        <v>472</v>
      </c>
      <c r="D19" s="196">
        <v>100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C6E26-E17E-4179-9E01-37B23283F76D}">
  <dimension ref="A1:B19"/>
  <sheetViews>
    <sheetView workbookViewId="0">
      <selection activeCell="A3" sqref="A3:C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746</v>
      </c>
      <c r="B3" s="811"/>
    </row>
    <row r="4" spans="1:2" ht="17.25" thickBot="1">
      <c r="A4" s="812" t="s">
        <v>172</v>
      </c>
      <c r="B4" s="812"/>
    </row>
    <row r="5" spans="1:2" ht="17.25" thickBot="1">
      <c r="A5" s="813" t="s">
        <v>549</v>
      </c>
      <c r="B5" s="814"/>
    </row>
    <row r="6" spans="1:2" ht="33">
      <c r="A6" s="185" t="s">
        <v>1677</v>
      </c>
      <c r="B6" s="211"/>
    </row>
    <row r="7" spans="1:2" ht="33">
      <c r="A7" s="180" t="s">
        <v>856</v>
      </c>
      <c r="B7" s="210"/>
    </row>
    <row r="8" spans="1:2">
      <c r="A8" s="180" t="s">
        <v>794</v>
      </c>
      <c r="B8" s="210"/>
    </row>
    <row r="9" spans="1:2" ht="33">
      <c r="A9" s="208" t="s">
        <v>855</v>
      </c>
      <c r="B9" s="209"/>
    </row>
    <row r="10" spans="1:2" ht="33">
      <c r="A10" s="208" t="s">
        <v>1534</v>
      </c>
      <c r="B10" s="191" t="s">
        <v>1644</v>
      </c>
    </row>
    <row r="11" spans="1:2" ht="33">
      <c r="A11" s="208" t="s">
        <v>1536</v>
      </c>
      <c r="B11" s="191" t="s">
        <v>1645</v>
      </c>
    </row>
    <row r="12" spans="1:2" ht="49.5">
      <c r="A12" s="208" t="s">
        <v>852</v>
      </c>
      <c r="B12" s="191" t="s">
        <v>1679</v>
      </c>
    </row>
    <row r="13" spans="1:2" ht="33">
      <c r="A13" s="208" t="s">
        <v>1540</v>
      </c>
      <c r="B13" s="209"/>
    </row>
    <row r="14" spans="1:2" ht="33">
      <c r="A14" s="208" t="s">
        <v>1541</v>
      </c>
      <c r="B14" s="191" t="s">
        <v>1648</v>
      </c>
    </row>
    <row r="15" spans="1:2" ht="33">
      <c r="A15" s="208" t="s">
        <v>845</v>
      </c>
      <c r="B15" s="209"/>
    </row>
    <row r="16" spans="1:2" ht="33">
      <c r="A16" s="208" t="s">
        <v>844</v>
      </c>
      <c r="B16" s="191" t="s">
        <v>1680</v>
      </c>
    </row>
    <row r="17" spans="1:2" ht="33">
      <c r="A17" s="208" t="s">
        <v>842</v>
      </c>
      <c r="B17" s="191" t="s">
        <v>1681</v>
      </c>
    </row>
    <row r="18" spans="1:2" ht="17.25" thickBot="1">
      <c r="A18" s="207"/>
      <c r="B18" s="206"/>
    </row>
    <row r="19" spans="1:2">
      <c r="A19" s="797"/>
      <c r="B19" s="797"/>
    </row>
  </sheetData>
  <mergeCells count="6">
    <mergeCell ref="A19:B19"/>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EA2D9-C207-4360-9321-F64015FC1B23}">
  <dimension ref="A1:D21"/>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723</v>
      </c>
      <c r="C3" s="811"/>
      <c r="D3" s="144"/>
    </row>
    <row r="4" spans="1:4" ht="17.25" thickBot="1">
      <c r="A4" s="195"/>
      <c r="B4" s="812" t="s">
        <v>172</v>
      </c>
      <c r="C4" s="812"/>
      <c r="D4" s="142" t="s">
        <v>171</v>
      </c>
    </row>
    <row r="5" spans="1:4">
      <c r="A5" s="798" t="s">
        <v>170</v>
      </c>
      <c r="B5" s="800" t="s">
        <v>167</v>
      </c>
      <c r="C5" s="800" t="s">
        <v>484</v>
      </c>
      <c r="D5" s="805" t="s">
        <v>168</v>
      </c>
    </row>
    <row r="6" spans="1:4" ht="17.25" thickBot="1">
      <c r="A6" s="807"/>
      <c r="B6" s="808"/>
      <c r="C6" s="808"/>
      <c r="D6" s="809"/>
    </row>
    <row r="7" spans="1:4">
      <c r="A7" s="205">
        <v>0</v>
      </c>
      <c r="B7" s="182">
        <v>0</v>
      </c>
      <c r="C7" s="204" t="s">
        <v>407</v>
      </c>
      <c r="D7" s="203">
        <v>0</v>
      </c>
    </row>
    <row r="8" spans="1:4">
      <c r="A8" s="202">
        <v>0</v>
      </c>
      <c r="B8" s="177">
        <v>0</v>
      </c>
      <c r="C8" s="201" t="s">
        <v>732</v>
      </c>
      <c r="D8" s="200">
        <v>18410</v>
      </c>
    </row>
    <row r="9" spans="1:4">
      <c r="A9" s="202">
        <v>0</v>
      </c>
      <c r="B9" s="177">
        <v>0</v>
      </c>
      <c r="C9" s="201" t="s">
        <v>731</v>
      </c>
      <c r="D9" s="200">
        <v>18410</v>
      </c>
    </row>
    <row r="10" spans="1:4">
      <c r="A10" s="199">
        <v>0</v>
      </c>
      <c r="B10" s="172">
        <v>0</v>
      </c>
      <c r="C10" s="174" t="s">
        <v>727</v>
      </c>
      <c r="D10" s="198">
        <v>18410</v>
      </c>
    </row>
    <row r="11" spans="1:4">
      <c r="A11" s="199">
        <v>0</v>
      </c>
      <c r="B11" s="172">
        <v>0</v>
      </c>
      <c r="C11" s="174" t="s">
        <v>481</v>
      </c>
      <c r="D11" s="198">
        <v>106</v>
      </c>
    </row>
    <row r="12" spans="1:4">
      <c r="A12" s="199">
        <v>0</v>
      </c>
      <c r="B12" s="172">
        <v>0</v>
      </c>
      <c r="C12" s="174" t="s">
        <v>499</v>
      </c>
      <c r="D12" s="198">
        <v>2</v>
      </c>
    </row>
    <row r="13" spans="1:4">
      <c r="A13" s="199">
        <v>0</v>
      </c>
      <c r="B13" s="172">
        <v>0</v>
      </c>
      <c r="C13" s="174" t="s">
        <v>502</v>
      </c>
      <c r="D13" s="198">
        <v>4</v>
      </c>
    </row>
    <row r="14" spans="1:4">
      <c r="A14" s="199">
        <v>0</v>
      </c>
      <c r="B14" s="172">
        <v>0</v>
      </c>
      <c r="C14" s="174" t="s">
        <v>479</v>
      </c>
      <c r="D14" s="198">
        <v>100</v>
      </c>
    </row>
    <row r="15" spans="1:4">
      <c r="A15" s="199">
        <v>0</v>
      </c>
      <c r="B15" s="172">
        <v>0</v>
      </c>
      <c r="C15" s="174" t="s">
        <v>478</v>
      </c>
      <c r="D15" s="198">
        <v>2</v>
      </c>
    </row>
    <row r="16" spans="1:4">
      <c r="A16" s="199">
        <v>0</v>
      </c>
      <c r="B16" s="172">
        <v>0</v>
      </c>
      <c r="C16" s="174" t="s">
        <v>477</v>
      </c>
      <c r="D16" s="198">
        <v>2</v>
      </c>
    </row>
    <row r="17" spans="1:4">
      <c r="A17" s="199">
        <v>0</v>
      </c>
      <c r="B17" s="172">
        <v>0</v>
      </c>
      <c r="C17" s="174" t="s">
        <v>493</v>
      </c>
      <c r="D17" s="198">
        <v>18000</v>
      </c>
    </row>
    <row r="18" spans="1:4">
      <c r="A18" s="199">
        <v>0</v>
      </c>
      <c r="B18" s="172">
        <v>0</v>
      </c>
      <c r="C18" s="174" t="s">
        <v>531</v>
      </c>
      <c r="D18" s="198">
        <v>18000</v>
      </c>
    </row>
    <row r="19" spans="1:4">
      <c r="A19" s="199">
        <v>0</v>
      </c>
      <c r="B19" s="172">
        <v>0</v>
      </c>
      <c r="C19" s="174" t="s">
        <v>473</v>
      </c>
      <c r="D19" s="198">
        <v>302</v>
      </c>
    </row>
    <row r="20" spans="1:4">
      <c r="A20" s="199">
        <v>0</v>
      </c>
      <c r="B20" s="172">
        <v>0</v>
      </c>
      <c r="C20" s="174" t="s">
        <v>524</v>
      </c>
      <c r="D20" s="198">
        <v>202</v>
      </c>
    </row>
    <row r="21" spans="1:4" ht="17.25" thickBot="1">
      <c r="A21" s="197">
        <v>0</v>
      </c>
      <c r="B21" s="167">
        <v>0</v>
      </c>
      <c r="C21" s="169" t="s">
        <v>472</v>
      </c>
      <c r="D21" s="196">
        <v>100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DF54E-C6FF-42F4-857B-3D2FFCF5AEF9}">
  <dimension ref="A1:B21"/>
  <sheetViews>
    <sheetView topLeftCell="A4" workbookViewId="0">
      <selection activeCell="A3" sqref="A3:C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746</v>
      </c>
      <c r="B3" s="811"/>
    </row>
    <row r="4" spans="1:2" ht="17.25" thickBot="1">
      <c r="A4" s="812" t="s">
        <v>172</v>
      </c>
      <c r="B4" s="812"/>
    </row>
    <row r="5" spans="1:2" ht="17.25" thickBot="1">
      <c r="A5" s="813" t="s">
        <v>549</v>
      </c>
      <c r="B5" s="814"/>
    </row>
    <row r="6" spans="1:2" ht="33">
      <c r="A6" s="185" t="s">
        <v>1682</v>
      </c>
      <c r="B6" s="211"/>
    </row>
    <row r="7" spans="1:2" ht="33">
      <c r="A7" s="180" t="s">
        <v>856</v>
      </c>
      <c r="B7" s="210"/>
    </row>
    <row r="8" spans="1:2">
      <c r="A8" s="180" t="s">
        <v>794</v>
      </c>
      <c r="B8" s="210"/>
    </row>
    <row r="9" spans="1:2" ht="33">
      <c r="A9" s="208" t="s">
        <v>855</v>
      </c>
      <c r="B9" s="209"/>
    </row>
    <row r="10" spans="1:2" ht="33">
      <c r="A10" s="208" t="s">
        <v>1534</v>
      </c>
      <c r="B10" s="191" t="s">
        <v>1644</v>
      </c>
    </row>
    <row r="11" spans="1:2" ht="33">
      <c r="A11" s="208" t="s">
        <v>1536</v>
      </c>
      <c r="B11" s="191" t="s">
        <v>1645</v>
      </c>
    </row>
    <row r="12" spans="1:2" ht="33">
      <c r="A12" s="208" t="s">
        <v>852</v>
      </c>
      <c r="B12" s="191" t="s">
        <v>1683</v>
      </c>
    </row>
    <row r="13" spans="1:2" ht="33">
      <c r="A13" s="208" t="s">
        <v>1540</v>
      </c>
      <c r="B13" s="209"/>
    </row>
    <row r="14" spans="1:2" ht="33">
      <c r="A14" s="208" t="s">
        <v>1541</v>
      </c>
      <c r="B14" s="191" t="s">
        <v>1648</v>
      </c>
    </row>
    <row r="15" spans="1:2" ht="33">
      <c r="A15" s="208" t="s">
        <v>1543</v>
      </c>
      <c r="B15" s="209"/>
    </row>
    <row r="16" spans="1:2" ht="33">
      <c r="A16" s="208" t="s">
        <v>1544</v>
      </c>
      <c r="B16" s="191" t="s">
        <v>1684</v>
      </c>
    </row>
    <row r="17" spans="1:2" ht="33">
      <c r="A17" s="208" t="s">
        <v>845</v>
      </c>
      <c r="B17" s="209"/>
    </row>
    <row r="18" spans="1:2" ht="33">
      <c r="A18" s="208" t="s">
        <v>844</v>
      </c>
      <c r="B18" s="191" t="s">
        <v>1685</v>
      </c>
    </row>
    <row r="19" spans="1:2" ht="33">
      <c r="A19" s="208" t="s">
        <v>842</v>
      </c>
      <c r="B19" s="191" t="s">
        <v>1681</v>
      </c>
    </row>
    <row r="20" spans="1:2" ht="17.25" thickBot="1">
      <c r="A20" s="207"/>
      <c r="B20" s="206"/>
    </row>
    <row r="21" spans="1:2">
      <c r="A21" s="797"/>
      <c r="B21" s="797"/>
    </row>
  </sheetData>
  <mergeCells count="6">
    <mergeCell ref="A21:B21"/>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59445-2924-4B19-B9B5-5ECF1583C4FD}">
  <dimension ref="A1:D21"/>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723</v>
      </c>
      <c r="C3" s="811"/>
      <c r="D3" s="144"/>
    </row>
    <row r="4" spans="1:4" ht="17.25" thickBot="1">
      <c r="A4" s="195"/>
      <c r="B4" s="812" t="s">
        <v>172</v>
      </c>
      <c r="C4" s="812"/>
      <c r="D4" s="142" t="s">
        <v>171</v>
      </c>
    </row>
    <row r="5" spans="1:4">
      <c r="A5" s="798" t="s">
        <v>170</v>
      </c>
      <c r="B5" s="800" t="s">
        <v>167</v>
      </c>
      <c r="C5" s="800" t="s">
        <v>484</v>
      </c>
      <c r="D5" s="805" t="s">
        <v>168</v>
      </c>
    </row>
    <row r="6" spans="1:4" ht="17.25" thickBot="1">
      <c r="A6" s="807"/>
      <c r="B6" s="808"/>
      <c r="C6" s="808"/>
      <c r="D6" s="809"/>
    </row>
    <row r="7" spans="1:4">
      <c r="A7" s="205">
        <v>0</v>
      </c>
      <c r="B7" s="182">
        <v>0</v>
      </c>
      <c r="C7" s="204" t="s">
        <v>410</v>
      </c>
      <c r="D7" s="203">
        <v>0</v>
      </c>
    </row>
    <row r="8" spans="1:4">
      <c r="A8" s="202">
        <v>0</v>
      </c>
      <c r="B8" s="177">
        <v>0</v>
      </c>
      <c r="C8" s="201" t="s">
        <v>732</v>
      </c>
      <c r="D8" s="200">
        <v>28024</v>
      </c>
    </row>
    <row r="9" spans="1:4">
      <c r="A9" s="202">
        <v>0</v>
      </c>
      <c r="B9" s="177">
        <v>0</v>
      </c>
      <c r="C9" s="201" t="s">
        <v>731</v>
      </c>
      <c r="D9" s="200">
        <v>28024</v>
      </c>
    </row>
    <row r="10" spans="1:4">
      <c r="A10" s="199">
        <v>0</v>
      </c>
      <c r="B10" s="172">
        <v>0</v>
      </c>
      <c r="C10" s="174" t="s">
        <v>727</v>
      </c>
      <c r="D10" s="198">
        <v>28024</v>
      </c>
    </row>
    <row r="11" spans="1:4">
      <c r="A11" s="199">
        <v>0</v>
      </c>
      <c r="B11" s="172">
        <v>0</v>
      </c>
      <c r="C11" s="174" t="s">
        <v>481</v>
      </c>
      <c r="D11" s="198">
        <v>9658</v>
      </c>
    </row>
    <row r="12" spans="1:4">
      <c r="A12" s="199">
        <v>0</v>
      </c>
      <c r="B12" s="172">
        <v>0</v>
      </c>
      <c r="C12" s="174" t="s">
        <v>499</v>
      </c>
      <c r="D12" s="198">
        <v>2</v>
      </c>
    </row>
    <row r="13" spans="1:4">
      <c r="A13" s="199">
        <v>0</v>
      </c>
      <c r="B13" s="172">
        <v>0</v>
      </c>
      <c r="C13" s="174" t="s">
        <v>502</v>
      </c>
      <c r="D13" s="198">
        <v>4</v>
      </c>
    </row>
    <row r="14" spans="1:4">
      <c r="A14" s="199">
        <v>0</v>
      </c>
      <c r="B14" s="172">
        <v>0</v>
      </c>
      <c r="C14" s="174" t="s">
        <v>479</v>
      </c>
      <c r="D14" s="198">
        <v>9652</v>
      </c>
    </row>
    <row r="15" spans="1:4">
      <c r="A15" s="199">
        <v>0</v>
      </c>
      <c r="B15" s="172">
        <v>0</v>
      </c>
      <c r="C15" s="174" t="s">
        <v>478</v>
      </c>
      <c r="D15" s="198">
        <v>2</v>
      </c>
    </row>
    <row r="16" spans="1:4">
      <c r="A16" s="199">
        <v>0</v>
      </c>
      <c r="B16" s="172">
        <v>0</v>
      </c>
      <c r="C16" s="174" t="s">
        <v>477</v>
      </c>
      <c r="D16" s="198">
        <v>2</v>
      </c>
    </row>
    <row r="17" spans="1:4">
      <c r="A17" s="199">
        <v>0</v>
      </c>
      <c r="B17" s="172">
        <v>0</v>
      </c>
      <c r="C17" s="174" t="s">
        <v>493</v>
      </c>
      <c r="D17" s="198">
        <v>18000</v>
      </c>
    </row>
    <row r="18" spans="1:4">
      <c r="A18" s="199">
        <v>0</v>
      </c>
      <c r="B18" s="172">
        <v>0</v>
      </c>
      <c r="C18" s="174" t="s">
        <v>531</v>
      </c>
      <c r="D18" s="198">
        <v>18000</v>
      </c>
    </row>
    <row r="19" spans="1:4">
      <c r="A19" s="199">
        <v>0</v>
      </c>
      <c r="B19" s="172">
        <v>0</v>
      </c>
      <c r="C19" s="174" t="s">
        <v>473</v>
      </c>
      <c r="D19" s="198">
        <v>364</v>
      </c>
    </row>
    <row r="20" spans="1:4">
      <c r="A20" s="199">
        <v>0</v>
      </c>
      <c r="B20" s="172">
        <v>0</v>
      </c>
      <c r="C20" s="174" t="s">
        <v>524</v>
      </c>
      <c r="D20" s="198">
        <v>264</v>
      </c>
    </row>
    <row r="21" spans="1:4" ht="17.25" thickBot="1">
      <c r="A21" s="197">
        <v>0</v>
      </c>
      <c r="B21" s="167">
        <v>0</v>
      </c>
      <c r="C21" s="169" t="s">
        <v>472</v>
      </c>
      <c r="D21" s="196">
        <v>100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64D57-9F65-466D-A7A9-470876167F11}">
  <dimension ref="A1:B21"/>
  <sheetViews>
    <sheetView workbookViewId="0">
      <selection activeCell="A3" sqref="A3:C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746</v>
      </c>
      <c r="B3" s="811"/>
    </row>
    <row r="4" spans="1:2" ht="17.25" thickBot="1">
      <c r="A4" s="812" t="s">
        <v>172</v>
      </c>
      <c r="B4" s="812"/>
    </row>
    <row r="5" spans="1:2" ht="17.25" thickBot="1">
      <c r="A5" s="813" t="s">
        <v>549</v>
      </c>
      <c r="B5" s="814"/>
    </row>
    <row r="6" spans="1:2" ht="33">
      <c r="A6" s="185" t="s">
        <v>1686</v>
      </c>
      <c r="B6" s="211"/>
    </row>
    <row r="7" spans="1:2" ht="33">
      <c r="A7" s="180" t="s">
        <v>856</v>
      </c>
      <c r="B7" s="210"/>
    </row>
    <row r="8" spans="1:2">
      <c r="A8" s="180" t="s">
        <v>794</v>
      </c>
      <c r="B8" s="210"/>
    </row>
    <row r="9" spans="1:2" ht="33">
      <c r="A9" s="208" t="s">
        <v>855</v>
      </c>
      <c r="B9" s="209"/>
    </row>
    <row r="10" spans="1:2" ht="33">
      <c r="A10" s="208" t="s">
        <v>1534</v>
      </c>
      <c r="B10" s="191" t="s">
        <v>1644</v>
      </c>
    </row>
    <row r="11" spans="1:2" ht="33">
      <c r="A11" s="208" t="s">
        <v>1536</v>
      </c>
      <c r="B11" s="191" t="s">
        <v>1645</v>
      </c>
    </row>
    <row r="12" spans="1:2" ht="49.5">
      <c r="A12" s="208" t="s">
        <v>852</v>
      </c>
      <c r="B12" s="191" t="s">
        <v>1687</v>
      </c>
    </row>
    <row r="13" spans="1:2" ht="33">
      <c r="A13" s="208" t="s">
        <v>1540</v>
      </c>
      <c r="B13" s="209"/>
    </row>
    <row r="14" spans="1:2" ht="33">
      <c r="A14" s="208" t="s">
        <v>1541</v>
      </c>
      <c r="B14" s="191" t="s">
        <v>1648</v>
      </c>
    </row>
    <row r="15" spans="1:2" ht="33">
      <c r="A15" s="208" t="s">
        <v>1543</v>
      </c>
      <c r="B15" s="209"/>
    </row>
    <row r="16" spans="1:2" ht="33">
      <c r="A16" s="208" t="s">
        <v>1544</v>
      </c>
      <c r="B16" s="191" t="s">
        <v>1684</v>
      </c>
    </row>
    <row r="17" spans="1:2" ht="33">
      <c r="A17" s="208" t="s">
        <v>845</v>
      </c>
      <c r="B17" s="209"/>
    </row>
    <row r="18" spans="1:2" ht="33">
      <c r="A18" s="208" t="s">
        <v>844</v>
      </c>
      <c r="B18" s="191" t="s">
        <v>1688</v>
      </c>
    </row>
    <row r="19" spans="1:2" ht="33">
      <c r="A19" s="208" t="s">
        <v>842</v>
      </c>
      <c r="B19" s="191" t="s">
        <v>1681</v>
      </c>
    </row>
    <row r="20" spans="1:2" ht="17.25" thickBot="1">
      <c r="A20" s="207"/>
      <c r="B20" s="206"/>
    </row>
    <row r="21" spans="1:2">
      <c r="A21" s="797"/>
      <c r="B21" s="797"/>
    </row>
  </sheetData>
  <mergeCells count="6">
    <mergeCell ref="A21:B21"/>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8DC64-E6C8-4E0C-9E70-93E6EA044574}">
  <dimension ref="A1:D70"/>
  <sheetViews>
    <sheetView topLeftCell="A16" zoomScaleNormal="100" zoomScaleSheetLayoutView="77" workbookViewId="0">
      <selection activeCell="B14" sqref="B14:C14"/>
    </sheetView>
  </sheetViews>
  <sheetFormatPr defaultRowHeight="16.5"/>
  <cols>
    <col min="1" max="2" width="15.625" customWidth="1"/>
    <col min="3" max="3" width="38.625" customWidth="1"/>
    <col min="4" max="4" width="16" customWidth="1"/>
  </cols>
  <sheetData>
    <row r="1" spans="1:4" ht="21">
      <c r="A1" s="45"/>
      <c r="B1" s="810" t="s">
        <v>282</v>
      </c>
      <c r="C1" s="810"/>
      <c r="D1" s="145"/>
    </row>
    <row r="2" spans="1:4" ht="21">
      <c r="A2" s="45"/>
      <c r="B2" s="810" t="s">
        <v>281</v>
      </c>
      <c r="C2" s="810"/>
      <c r="D2" s="145"/>
    </row>
    <row r="3" spans="1:4" ht="21">
      <c r="A3" s="45"/>
      <c r="B3" s="811" t="s">
        <v>1192</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1191</v>
      </c>
      <c r="D7" s="203">
        <v>0</v>
      </c>
    </row>
    <row r="8" spans="1:4">
      <c r="A8" s="202">
        <v>339807</v>
      </c>
      <c r="B8" s="177">
        <v>368419</v>
      </c>
      <c r="C8" s="201" t="s">
        <v>1197</v>
      </c>
      <c r="D8" s="200">
        <v>397140</v>
      </c>
    </row>
    <row r="9" spans="1:4">
      <c r="A9" s="202">
        <v>336461</v>
      </c>
      <c r="B9" s="177">
        <v>365819</v>
      </c>
      <c r="C9" s="201" t="s">
        <v>1196</v>
      </c>
      <c r="D9" s="200">
        <v>394340</v>
      </c>
    </row>
    <row r="10" spans="1:4">
      <c r="A10" s="199">
        <v>336461</v>
      </c>
      <c r="B10" s="172">
        <v>365819</v>
      </c>
      <c r="C10" s="174" t="s">
        <v>1689</v>
      </c>
      <c r="D10" s="198">
        <v>394340</v>
      </c>
    </row>
    <row r="11" spans="1:4">
      <c r="A11" s="199">
        <v>260378</v>
      </c>
      <c r="B11" s="172">
        <v>288377</v>
      </c>
      <c r="C11" s="174" t="s">
        <v>513</v>
      </c>
      <c r="D11" s="198">
        <v>307914</v>
      </c>
    </row>
    <row r="12" spans="1:4">
      <c r="A12" s="199">
        <v>170153</v>
      </c>
      <c r="B12" s="172">
        <v>187778</v>
      </c>
      <c r="C12" s="174" t="s">
        <v>521</v>
      </c>
      <c r="D12" s="198">
        <v>200028</v>
      </c>
    </row>
    <row r="13" spans="1:4">
      <c r="A13" s="199">
        <v>7116</v>
      </c>
      <c r="B13" s="172">
        <v>7816</v>
      </c>
      <c r="C13" s="174" t="s">
        <v>512</v>
      </c>
      <c r="D13" s="198">
        <v>7816</v>
      </c>
    </row>
    <row r="14" spans="1:4">
      <c r="A14" s="199">
        <v>1394</v>
      </c>
      <c r="B14" s="172">
        <v>1953</v>
      </c>
      <c r="C14" s="174" t="s">
        <v>511</v>
      </c>
      <c r="D14" s="198">
        <v>2028</v>
      </c>
    </row>
    <row r="15" spans="1:4">
      <c r="A15" s="199">
        <v>5786</v>
      </c>
      <c r="B15" s="172">
        <v>7037</v>
      </c>
      <c r="C15" s="174" t="s">
        <v>1195</v>
      </c>
      <c r="D15" s="198">
        <v>7914</v>
      </c>
    </row>
    <row r="16" spans="1:4">
      <c r="A16" s="199">
        <v>36396</v>
      </c>
      <c r="B16" s="172">
        <v>39967</v>
      </c>
      <c r="C16" s="174" t="s">
        <v>510</v>
      </c>
      <c r="D16" s="198">
        <v>43388</v>
      </c>
    </row>
    <row r="17" spans="1:4">
      <c r="A17" s="199">
        <v>20298</v>
      </c>
      <c r="B17" s="172">
        <v>23458</v>
      </c>
      <c r="C17" s="174" t="s">
        <v>509</v>
      </c>
      <c r="D17" s="198">
        <v>24622</v>
      </c>
    </row>
    <row r="18" spans="1:4">
      <c r="A18" s="199">
        <v>19234</v>
      </c>
      <c r="B18" s="172">
        <v>20368</v>
      </c>
      <c r="C18" s="174" t="s">
        <v>508</v>
      </c>
      <c r="D18" s="198">
        <v>22118</v>
      </c>
    </row>
    <row r="19" spans="1:4">
      <c r="A19" s="199">
        <v>29954</v>
      </c>
      <c r="B19" s="172">
        <v>31765</v>
      </c>
      <c r="C19" s="174" t="s">
        <v>481</v>
      </c>
      <c r="D19" s="198">
        <v>34434</v>
      </c>
    </row>
    <row r="20" spans="1:4">
      <c r="A20" s="199">
        <v>3423</v>
      </c>
      <c r="B20" s="172">
        <v>5152</v>
      </c>
      <c r="C20" s="174" t="s">
        <v>500</v>
      </c>
      <c r="D20" s="198">
        <v>5188</v>
      </c>
    </row>
    <row r="21" spans="1:4">
      <c r="A21" s="199">
        <v>338</v>
      </c>
      <c r="B21" s="172">
        <v>397</v>
      </c>
      <c r="C21" s="174" t="s">
        <v>499</v>
      </c>
      <c r="D21" s="198">
        <v>406</v>
      </c>
    </row>
    <row r="22" spans="1:4">
      <c r="A22" s="199">
        <v>579</v>
      </c>
      <c r="B22" s="172">
        <v>1459</v>
      </c>
      <c r="C22" s="174" t="s">
        <v>480</v>
      </c>
      <c r="D22" s="198">
        <v>1619</v>
      </c>
    </row>
    <row r="23" spans="1:4">
      <c r="A23" s="199">
        <v>262</v>
      </c>
      <c r="B23" s="172">
        <v>262</v>
      </c>
      <c r="C23" s="174" t="s">
        <v>1188</v>
      </c>
      <c r="D23" s="198">
        <v>267</v>
      </c>
    </row>
    <row r="24" spans="1:4">
      <c r="A24" s="199">
        <v>8954</v>
      </c>
      <c r="B24" s="172">
        <v>5322</v>
      </c>
      <c r="C24" s="174" t="s">
        <v>498</v>
      </c>
      <c r="D24" s="198">
        <v>5336</v>
      </c>
    </row>
    <row r="25" spans="1:4">
      <c r="A25" s="199">
        <v>121</v>
      </c>
      <c r="B25" s="172">
        <v>220</v>
      </c>
      <c r="C25" s="174" t="s">
        <v>497</v>
      </c>
      <c r="D25" s="198">
        <v>220</v>
      </c>
    </row>
    <row r="26" spans="1:4">
      <c r="A26" s="199">
        <v>12271</v>
      </c>
      <c r="B26" s="172">
        <v>12775</v>
      </c>
      <c r="C26" s="174" t="s">
        <v>496</v>
      </c>
      <c r="D26" s="198">
        <v>14610</v>
      </c>
    </row>
    <row r="27" spans="1:4">
      <c r="A27" s="199">
        <v>4005</v>
      </c>
      <c r="B27" s="172">
        <v>6178</v>
      </c>
      <c r="C27" s="174" t="s">
        <v>479</v>
      </c>
      <c r="D27" s="198">
        <v>6788</v>
      </c>
    </row>
    <row r="28" spans="1:4">
      <c r="A28" s="199">
        <v>9191</v>
      </c>
      <c r="B28" s="172">
        <v>8644</v>
      </c>
      <c r="C28" s="174" t="s">
        <v>478</v>
      </c>
      <c r="D28" s="198">
        <v>9382</v>
      </c>
    </row>
    <row r="29" spans="1:4">
      <c r="A29" s="199">
        <v>317</v>
      </c>
      <c r="B29" s="172">
        <v>2339</v>
      </c>
      <c r="C29" s="174" t="s">
        <v>494</v>
      </c>
      <c r="D29" s="198">
        <v>2514</v>
      </c>
    </row>
    <row r="30" spans="1:4">
      <c r="A30" s="199">
        <v>8874</v>
      </c>
      <c r="B30" s="172">
        <v>6305</v>
      </c>
      <c r="C30" s="174" t="s">
        <v>477</v>
      </c>
      <c r="D30" s="198">
        <v>6868</v>
      </c>
    </row>
    <row r="31" spans="1:4">
      <c r="A31" s="199">
        <v>1787</v>
      </c>
      <c r="B31" s="172">
        <v>2747</v>
      </c>
      <c r="C31" s="174" t="s">
        <v>493</v>
      </c>
      <c r="D31" s="198">
        <v>2843</v>
      </c>
    </row>
    <row r="32" spans="1:4">
      <c r="A32" s="199">
        <v>31</v>
      </c>
      <c r="B32" s="172">
        <v>0</v>
      </c>
      <c r="C32" s="174" t="s">
        <v>531</v>
      </c>
      <c r="D32" s="198">
        <v>0</v>
      </c>
    </row>
    <row r="33" spans="1:4">
      <c r="A33" s="199">
        <v>703</v>
      </c>
      <c r="B33" s="172">
        <v>720</v>
      </c>
      <c r="C33" s="174" t="s">
        <v>516</v>
      </c>
      <c r="D33" s="198">
        <v>720</v>
      </c>
    </row>
    <row r="34" spans="1:4">
      <c r="A34" s="199">
        <v>29</v>
      </c>
      <c r="B34" s="172">
        <v>90</v>
      </c>
      <c r="C34" s="174" t="s">
        <v>519</v>
      </c>
      <c r="D34" s="198">
        <v>90</v>
      </c>
    </row>
    <row r="35" spans="1:4">
      <c r="A35" s="199">
        <v>387</v>
      </c>
      <c r="B35" s="172">
        <v>1169</v>
      </c>
      <c r="C35" s="174" t="s">
        <v>492</v>
      </c>
      <c r="D35" s="198">
        <v>1169</v>
      </c>
    </row>
    <row r="36" spans="1:4">
      <c r="A36" s="199">
        <v>636</v>
      </c>
      <c r="B36" s="172">
        <v>768</v>
      </c>
      <c r="C36" s="174" t="s">
        <v>505</v>
      </c>
      <c r="D36" s="198">
        <v>864</v>
      </c>
    </row>
    <row r="37" spans="1:4">
      <c r="A37" s="199">
        <v>33269</v>
      </c>
      <c r="B37" s="172">
        <v>32149</v>
      </c>
      <c r="C37" s="174" t="s">
        <v>476</v>
      </c>
      <c r="D37" s="198">
        <v>37560</v>
      </c>
    </row>
    <row r="38" spans="1:4">
      <c r="A38" s="199">
        <v>32872</v>
      </c>
      <c r="B38" s="172">
        <v>31789</v>
      </c>
      <c r="C38" s="174" t="s">
        <v>475</v>
      </c>
      <c r="D38" s="198">
        <v>37260</v>
      </c>
    </row>
    <row r="39" spans="1:4">
      <c r="A39" s="199">
        <v>114</v>
      </c>
      <c r="B39" s="172">
        <v>0</v>
      </c>
      <c r="C39" s="174" t="s">
        <v>530</v>
      </c>
      <c r="D39" s="198">
        <v>0</v>
      </c>
    </row>
    <row r="40" spans="1:4">
      <c r="A40" s="199">
        <v>282</v>
      </c>
      <c r="B40" s="172">
        <v>360</v>
      </c>
      <c r="C40" s="174" t="s">
        <v>474</v>
      </c>
      <c r="D40" s="198">
        <v>300</v>
      </c>
    </row>
    <row r="41" spans="1:4">
      <c r="A41" s="199">
        <v>325</v>
      </c>
      <c r="B41" s="172">
        <v>480</v>
      </c>
      <c r="C41" s="174" t="s">
        <v>473</v>
      </c>
      <c r="D41" s="198">
        <v>500</v>
      </c>
    </row>
    <row r="42" spans="1:4">
      <c r="A42" s="199">
        <v>325</v>
      </c>
      <c r="B42" s="172">
        <v>480</v>
      </c>
      <c r="C42" s="174" t="s">
        <v>472</v>
      </c>
      <c r="D42" s="198">
        <v>500</v>
      </c>
    </row>
    <row r="43" spans="1:4" ht="33">
      <c r="A43" s="199">
        <v>1559</v>
      </c>
      <c r="B43" s="172">
        <v>1657</v>
      </c>
      <c r="C43" s="174" t="s">
        <v>471</v>
      </c>
      <c r="D43" s="198">
        <v>1707</v>
      </c>
    </row>
    <row r="44" spans="1:4">
      <c r="A44" s="199">
        <v>304</v>
      </c>
      <c r="B44" s="172">
        <v>529</v>
      </c>
      <c r="C44" s="174" t="s">
        <v>529</v>
      </c>
      <c r="D44" s="198">
        <v>529</v>
      </c>
    </row>
    <row r="45" spans="1:4">
      <c r="A45" s="199">
        <v>343</v>
      </c>
      <c r="B45" s="172">
        <v>0</v>
      </c>
      <c r="C45" s="174" t="s">
        <v>470</v>
      </c>
      <c r="D45" s="198">
        <v>0</v>
      </c>
    </row>
    <row r="46" spans="1:4" ht="33">
      <c r="A46" s="199">
        <v>247</v>
      </c>
      <c r="B46" s="172">
        <v>0</v>
      </c>
      <c r="C46" s="174" t="s">
        <v>518</v>
      </c>
      <c r="D46" s="198">
        <v>0</v>
      </c>
    </row>
    <row r="47" spans="1:4" ht="17.25" thickBot="1">
      <c r="A47" s="197">
        <v>665</v>
      </c>
      <c r="B47" s="167">
        <v>1128</v>
      </c>
      <c r="C47" s="169" t="s">
        <v>1194</v>
      </c>
      <c r="D47" s="196">
        <v>1178</v>
      </c>
    </row>
    <row r="48" spans="1:4" ht="21">
      <c r="A48" s="45"/>
      <c r="B48" s="810" t="s">
        <v>282</v>
      </c>
      <c r="C48" s="810"/>
      <c r="D48" s="145"/>
    </row>
    <row r="49" spans="1:4" ht="21">
      <c r="A49" s="45"/>
      <c r="B49" s="810" t="s">
        <v>281</v>
      </c>
      <c r="C49" s="810"/>
      <c r="D49" s="145"/>
    </row>
    <row r="50" spans="1:4" ht="21">
      <c r="A50" s="45"/>
      <c r="B50" s="811" t="s">
        <v>1192</v>
      </c>
      <c r="C50" s="811"/>
      <c r="D50" s="144"/>
    </row>
    <row r="51" spans="1:4" ht="17.25" thickBot="1">
      <c r="A51" s="195"/>
      <c r="B51" s="812" t="s">
        <v>486</v>
      </c>
      <c r="C51" s="812"/>
      <c r="D51" s="188" t="s">
        <v>485</v>
      </c>
    </row>
    <row r="52" spans="1:4">
      <c r="A52" s="798" t="s">
        <v>170</v>
      </c>
      <c r="B52" s="800" t="s">
        <v>167</v>
      </c>
      <c r="C52" s="800" t="s">
        <v>484</v>
      </c>
      <c r="D52" s="805" t="s">
        <v>168</v>
      </c>
    </row>
    <row r="53" spans="1:4" ht="17.25" thickBot="1">
      <c r="A53" s="807"/>
      <c r="B53" s="808"/>
      <c r="C53" s="808"/>
      <c r="D53" s="809"/>
    </row>
    <row r="54" spans="1:4">
      <c r="A54" s="205">
        <v>0</v>
      </c>
      <c r="B54" s="182">
        <v>0</v>
      </c>
      <c r="C54" s="204" t="s">
        <v>1191</v>
      </c>
      <c r="D54" s="203">
        <v>0</v>
      </c>
    </row>
    <row r="55" spans="1:4">
      <c r="A55" s="202">
        <v>3346</v>
      </c>
      <c r="B55" s="177">
        <v>2600</v>
      </c>
      <c r="C55" s="201" t="s">
        <v>1190</v>
      </c>
      <c r="D55" s="200">
        <v>2800</v>
      </c>
    </row>
    <row r="56" spans="1:4">
      <c r="A56" s="199">
        <v>3346</v>
      </c>
      <c r="B56" s="172">
        <v>2600</v>
      </c>
      <c r="C56" s="174" t="s">
        <v>1689</v>
      </c>
      <c r="D56" s="198">
        <v>2800</v>
      </c>
    </row>
    <row r="57" spans="1:4">
      <c r="A57" s="199">
        <v>127</v>
      </c>
      <c r="B57" s="172">
        <v>0</v>
      </c>
      <c r="C57" s="174" t="s">
        <v>513</v>
      </c>
      <c r="D57" s="198">
        <v>192</v>
      </c>
    </row>
    <row r="58" spans="1:4">
      <c r="A58" s="199">
        <v>127</v>
      </c>
      <c r="B58" s="172">
        <v>0</v>
      </c>
      <c r="C58" s="174" t="s">
        <v>512</v>
      </c>
      <c r="D58" s="198">
        <v>192</v>
      </c>
    </row>
    <row r="59" spans="1:4">
      <c r="A59" s="199">
        <v>2536</v>
      </c>
      <c r="B59" s="172">
        <v>2278</v>
      </c>
      <c r="C59" s="174" t="s">
        <v>481</v>
      </c>
      <c r="D59" s="198">
        <v>2286</v>
      </c>
    </row>
    <row r="60" spans="1:4">
      <c r="A60" s="199">
        <v>2</v>
      </c>
      <c r="B60" s="172">
        <v>3</v>
      </c>
      <c r="C60" s="174" t="s">
        <v>499</v>
      </c>
      <c r="D60" s="198">
        <v>3</v>
      </c>
    </row>
    <row r="61" spans="1:4">
      <c r="A61" s="199">
        <v>46</v>
      </c>
      <c r="B61" s="172">
        <v>198</v>
      </c>
      <c r="C61" s="174" t="s">
        <v>480</v>
      </c>
      <c r="D61" s="198">
        <v>198</v>
      </c>
    </row>
    <row r="62" spans="1:4">
      <c r="A62" s="199">
        <v>15</v>
      </c>
      <c r="B62" s="172">
        <v>33</v>
      </c>
      <c r="C62" s="174" t="s">
        <v>1188</v>
      </c>
      <c r="D62" s="198">
        <v>33</v>
      </c>
    </row>
    <row r="63" spans="1:4">
      <c r="A63" s="199">
        <v>8</v>
      </c>
      <c r="B63" s="172">
        <v>0</v>
      </c>
      <c r="C63" s="174" t="s">
        <v>498</v>
      </c>
      <c r="D63" s="198">
        <v>0</v>
      </c>
    </row>
    <row r="64" spans="1:4">
      <c r="A64" s="199">
        <v>1702</v>
      </c>
      <c r="B64" s="172">
        <v>1819</v>
      </c>
      <c r="C64" s="174" t="s">
        <v>496</v>
      </c>
      <c r="D64" s="198">
        <v>1827</v>
      </c>
    </row>
    <row r="65" spans="1:4">
      <c r="A65" s="199">
        <v>763</v>
      </c>
      <c r="B65" s="172">
        <v>225</v>
      </c>
      <c r="C65" s="174" t="s">
        <v>479</v>
      </c>
      <c r="D65" s="198">
        <v>225</v>
      </c>
    </row>
    <row r="66" spans="1:4">
      <c r="A66" s="199">
        <v>672</v>
      </c>
      <c r="B66" s="172">
        <v>282</v>
      </c>
      <c r="C66" s="174" t="s">
        <v>478</v>
      </c>
      <c r="D66" s="198">
        <v>282</v>
      </c>
    </row>
    <row r="67" spans="1:4">
      <c r="A67" s="199">
        <v>672</v>
      </c>
      <c r="B67" s="172">
        <v>282</v>
      </c>
      <c r="C67" s="174" t="s">
        <v>477</v>
      </c>
      <c r="D67" s="198">
        <v>282</v>
      </c>
    </row>
    <row r="68" spans="1:4">
      <c r="A68" s="199">
        <v>12</v>
      </c>
      <c r="B68" s="172">
        <v>40</v>
      </c>
      <c r="C68" s="174" t="s">
        <v>493</v>
      </c>
      <c r="D68" s="198">
        <v>40</v>
      </c>
    </row>
    <row r="69" spans="1:4">
      <c r="A69" s="199">
        <v>8</v>
      </c>
      <c r="B69" s="172">
        <v>0</v>
      </c>
      <c r="C69" s="174" t="s">
        <v>531</v>
      </c>
      <c r="D69" s="198">
        <v>0</v>
      </c>
    </row>
    <row r="70" spans="1:4" ht="17.25" thickBot="1">
      <c r="A70" s="197">
        <v>4</v>
      </c>
      <c r="B70" s="167">
        <v>40</v>
      </c>
      <c r="C70" s="169" t="s">
        <v>492</v>
      </c>
      <c r="D70" s="196">
        <v>40</v>
      </c>
    </row>
  </sheetData>
  <mergeCells count="16">
    <mergeCell ref="B1:C1"/>
    <mergeCell ref="B2:C2"/>
    <mergeCell ref="B3:C3"/>
    <mergeCell ref="B4:C4"/>
    <mergeCell ref="A5:A6"/>
    <mergeCell ref="B5:B6"/>
    <mergeCell ref="C5:C6"/>
    <mergeCell ref="A52:A53"/>
    <mergeCell ref="B52:B53"/>
    <mergeCell ref="C52:C53"/>
    <mergeCell ref="D52:D53"/>
    <mergeCell ref="D5:D6"/>
    <mergeCell ref="B48:C48"/>
    <mergeCell ref="B49:C49"/>
    <mergeCell ref="B50:C50"/>
    <mergeCell ref="B51:C51"/>
  </mergeCells>
  <phoneticPr fontId="3" type="noConversion"/>
  <pageMargins left="0.78740157480314965" right="0.78740157480314965" top="0.78740157480314965" bottom="0.78740157480314965" header="0.59055118110236227" footer="0.59055118110236227"/>
  <pageSetup paperSize="9" scale="99" orientation="portrait" horizontalDpi="180" verticalDpi="180" r:id="rId1"/>
  <headerFooter alignWithMargins="0"/>
  <rowBreaks count="1" manualBreakCount="1">
    <brk id="47" max="16383" man="1"/>
  </rowBreak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F78C1-1BBB-455A-BD52-21BC048BBA78}">
  <dimension ref="A1:B65"/>
  <sheetViews>
    <sheetView zoomScaleNormal="100" workbookViewId="0">
      <selection activeCell="B14" sqref="B14:C14"/>
    </sheetView>
  </sheetViews>
  <sheetFormatPr defaultRowHeight="16.5"/>
  <cols>
    <col min="1" max="1" width="20.25" customWidth="1"/>
    <col min="2" max="2" width="78.5" customWidth="1"/>
  </cols>
  <sheetData>
    <row r="1" spans="1:2" ht="21">
      <c r="A1" s="810" t="s">
        <v>282</v>
      </c>
      <c r="B1" s="810"/>
    </row>
    <row r="2" spans="1:2" ht="21">
      <c r="A2" s="810" t="s">
        <v>281</v>
      </c>
      <c r="B2" s="810"/>
    </row>
    <row r="3" spans="1:2" ht="21">
      <c r="A3" s="811" t="s">
        <v>1227</v>
      </c>
      <c r="B3" s="811"/>
    </row>
    <row r="4" spans="1:2" ht="17.25" thickBot="1">
      <c r="A4" s="812" t="s">
        <v>172</v>
      </c>
      <c r="B4" s="812"/>
    </row>
    <row r="5" spans="1:2" ht="17.25" thickBot="1">
      <c r="A5" s="813" t="s">
        <v>549</v>
      </c>
      <c r="B5" s="814"/>
    </row>
    <row r="6" spans="1:2">
      <c r="A6" s="185" t="s">
        <v>176</v>
      </c>
      <c r="B6" s="211"/>
    </row>
    <row r="7" spans="1:2" ht="42" customHeight="1">
      <c r="A7" s="180" t="s">
        <v>1292</v>
      </c>
      <c r="B7" s="210"/>
    </row>
    <row r="8" spans="1:2" ht="25.15" customHeight="1">
      <c r="A8" s="180" t="s">
        <v>1699</v>
      </c>
      <c r="B8" s="210"/>
    </row>
    <row r="9" spans="1:2" ht="37.15" customHeight="1">
      <c r="A9" s="208" t="s">
        <v>1291</v>
      </c>
      <c r="B9" s="209"/>
    </row>
    <row r="10" spans="1:2" ht="76.150000000000006" customHeight="1">
      <c r="A10" s="208" t="s">
        <v>1290</v>
      </c>
      <c r="B10" s="171" t="s">
        <v>1726</v>
      </c>
    </row>
    <row r="11" spans="1:2" ht="63" customHeight="1">
      <c r="A11" s="208" t="s">
        <v>1288</v>
      </c>
      <c r="B11" s="171" t="s">
        <v>1725</v>
      </c>
    </row>
    <row r="12" spans="1:2" ht="65.45" customHeight="1">
      <c r="A12" s="208" t="s">
        <v>1286</v>
      </c>
      <c r="B12" s="171" t="s">
        <v>1724</v>
      </c>
    </row>
    <row r="13" spans="1:2" ht="47.45" customHeight="1">
      <c r="A13" s="208" t="s">
        <v>1284</v>
      </c>
      <c r="B13" s="171" t="s">
        <v>1723</v>
      </c>
    </row>
    <row r="14" spans="1:2" ht="59.45" customHeight="1">
      <c r="A14" s="208" t="s">
        <v>1282</v>
      </c>
      <c r="B14" s="171" t="s">
        <v>1722</v>
      </c>
    </row>
    <row r="15" spans="1:2" ht="63.6" customHeight="1">
      <c r="A15" s="208" t="s">
        <v>1280</v>
      </c>
      <c r="B15" s="171" t="s">
        <v>1721</v>
      </c>
    </row>
    <row r="16" spans="1:2" ht="108" customHeight="1">
      <c r="A16" s="208" t="s">
        <v>1278</v>
      </c>
      <c r="B16" s="171" t="s">
        <v>1720</v>
      </c>
    </row>
    <row r="17" spans="1:2" ht="42.6" customHeight="1">
      <c r="A17" s="208" t="s">
        <v>1276</v>
      </c>
      <c r="B17" s="209"/>
    </row>
    <row r="18" spans="1:2" ht="51.6" customHeight="1">
      <c r="A18" s="208" t="s">
        <v>1275</v>
      </c>
      <c r="B18" s="171" t="s">
        <v>1719</v>
      </c>
    </row>
    <row r="19" spans="1:2" ht="51.6" customHeight="1">
      <c r="A19" s="208" t="s">
        <v>1273</v>
      </c>
      <c r="B19" s="171" t="s">
        <v>1718</v>
      </c>
    </row>
    <row r="20" spans="1:2" ht="150" customHeight="1">
      <c r="A20" s="208" t="s">
        <v>1271</v>
      </c>
      <c r="B20" s="171" t="s">
        <v>1717</v>
      </c>
    </row>
    <row r="21" spans="1:2" ht="46.9" customHeight="1">
      <c r="A21" s="208" t="s">
        <v>1269</v>
      </c>
      <c r="B21" s="171" t="s">
        <v>1716</v>
      </c>
    </row>
    <row r="22" spans="1:2" ht="124.9" customHeight="1">
      <c r="A22" s="208" t="s">
        <v>1267</v>
      </c>
      <c r="B22" s="171" t="s">
        <v>1715</v>
      </c>
    </row>
    <row r="23" spans="1:2" ht="81.599999999999994" customHeight="1">
      <c r="A23" s="208" t="s">
        <v>1265</v>
      </c>
      <c r="B23" s="171" t="s">
        <v>1714</v>
      </c>
    </row>
    <row r="24" spans="1:2" ht="136.15" customHeight="1">
      <c r="A24" s="208" t="s">
        <v>1263</v>
      </c>
      <c r="B24" s="171" t="s">
        <v>1713</v>
      </c>
    </row>
    <row r="25" spans="1:2" ht="165">
      <c r="A25" s="208" t="s">
        <v>1261</v>
      </c>
      <c r="B25" s="171" t="s">
        <v>1712</v>
      </c>
    </row>
    <row r="26" spans="1:2" ht="38.450000000000003" customHeight="1">
      <c r="A26" s="208" t="s">
        <v>1259</v>
      </c>
      <c r="B26" s="209"/>
    </row>
    <row r="27" spans="1:2" ht="44.45" customHeight="1">
      <c r="A27" s="208" t="s">
        <v>1258</v>
      </c>
      <c r="B27" s="171" t="s">
        <v>1711</v>
      </c>
    </row>
    <row r="28" spans="1:2" ht="169.15" customHeight="1">
      <c r="A28" s="208" t="s">
        <v>1256</v>
      </c>
      <c r="B28" s="171" t="s">
        <v>1710</v>
      </c>
    </row>
    <row r="29" spans="1:2" ht="43.15" customHeight="1">
      <c r="A29" s="208" t="s">
        <v>1254</v>
      </c>
      <c r="B29" s="209"/>
    </row>
    <row r="30" spans="1:2" ht="49.9" customHeight="1">
      <c r="A30" s="208" t="s">
        <v>1253</v>
      </c>
      <c r="B30" s="171" t="s">
        <v>1709</v>
      </c>
    </row>
    <row r="31" spans="1:2" ht="52.9" customHeight="1">
      <c r="A31" s="208" t="s">
        <v>1708</v>
      </c>
      <c r="B31" s="171" t="s">
        <v>1707</v>
      </c>
    </row>
    <row r="32" spans="1:2" ht="66" customHeight="1">
      <c r="A32" s="208" t="s">
        <v>1251</v>
      </c>
      <c r="B32" s="171" t="s">
        <v>1706</v>
      </c>
    </row>
    <row r="33" spans="1:2" ht="50.45" customHeight="1">
      <c r="A33" s="208" t="s">
        <v>1249</v>
      </c>
      <c r="B33" s="171" t="s">
        <v>1705</v>
      </c>
    </row>
    <row r="34" spans="1:2" ht="39.6" customHeight="1">
      <c r="A34" s="208" t="s">
        <v>1247</v>
      </c>
      <c r="B34" s="209"/>
    </row>
    <row r="35" spans="1:2" ht="61.15" customHeight="1">
      <c r="A35" s="208" t="s">
        <v>1246</v>
      </c>
      <c r="B35" s="171" t="s">
        <v>1704</v>
      </c>
    </row>
    <row r="36" spans="1:2" ht="45.6" customHeight="1">
      <c r="A36" s="208" t="s">
        <v>1244</v>
      </c>
      <c r="B36" s="171" t="s">
        <v>1703</v>
      </c>
    </row>
    <row r="37" spans="1:2" ht="60" customHeight="1">
      <c r="A37" s="208" t="s">
        <v>1242</v>
      </c>
      <c r="B37" s="209"/>
    </row>
    <row r="38" spans="1:2" ht="46.9" customHeight="1">
      <c r="A38" s="208" t="s">
        <v>1241</v>
      </c>
      <c r="B38" s="171" t="s">
        <v>1702</v>
      </c>
    </row>
    <row r="39" spans="1:2" ht="76.150000000000006" customHeight="1">
      <c r="A39" s="208" t="s">
        <v>1239</v>
      </c>
      <c r="B39" s="209"/>
    </row>
    <row r="40" spans="1:2" ht="97.9" customHeight="1">
      <c r="A40" s="208" t="s">
        <v>1238</v>
      </c>
      <c r="B40" s="171" t="s">
        <v>1701</v>
      </c>
    </row>
    <row r="41" spans="1:2" ht="66.599999999999994" customHeight="1">
      <c r="A41" s="208" t="s">
        <v>1232</v>
      </c>
      <c r="B41" s="171" t="s">
        <v>1700</v>
      </c>
    </row>
    <row r="42" spans="1:2" ht="17.25" thickBot="1">
      <c r="A42" s="207"/>
      <c r="B42" s="206"/>
    </row>
    <row r="43" spans="1:2">
      <c r="A43" s="797"/>
      <c r="B43" s="797"/>
    </row>
    <row r="44" spans="1:2" ht="21">
      <c r="A44" s="810" t="s">
        <v>282</v>
      </c>
      <c r="B44" s="810"/>
    </row>
    <row r="45" spans="1:2" ht="21">
      <c r="A45" s="810" t="s">
        <v>281</v>
      </c>
      <c r="B45" s="810"/>
    </row>
    <row r="46" spans="1:2" ht="21">
      <c r="A46" s="811" t="s">
        <v>1227</v>
      </c>
      <c r="B46" s="811"/>
    </row>
    <row r="47" spans="1:2" ht="17.25" thickBot="1">
      <c r="A47" s="812" t="s">
        <v>486</v>
      </c>
      <c r="B47" s="812"/>
    </row>
    <row r="48" spans="1:2" ht="17.25" thickBot="1">
      <c r="A48" s="813" t="s">
        <v>549</v>
      </c>
      <c r="B48" s="814"/>
    </row>
    <row r="49" spans="1:2">
      <c r="A49" s="185" t="s">
        <v>176</v>
      </c>
      <c r="B49" s="211"/>
    </row>
    <row r="50" spans="1:2" ht="40.9" customHeight="1">
      <c r="A50" s="180" t="s">
        <v>1226</v>
      </c>
      <c r="B50" s="210"/>
    </row>
    <row r="51" spans="1:2" ht="31.9" customHeight="1">
      <c r="A51" s="180" t="s">
        <v>1699</v>
      </c>
      <c r="B51" s="210"/>
    </row>
    <row r="52" spans="1:2" ht="45" customHeight="1">
      <c r="A52" s="208" t="s">
        <v>1224</v>
      </c>
      <c r="B52" s="209"/>
    </row>
    <row r="53" spans="1:2" ht="57" customHeight="1">
      <c r="A53" s="208" t="s">
        <v>1223</v>
      </c>
      <c r="B53" s="171" t="s">
        <v>1698</v>
      </c>
    </row>
    <row r="54" spans="1:2" ht="42.6" customHeight="1">
      <c r="A54" s="208" t="s">
        <v>1221</v>
      </c>
      <c r="B54" s="209"/>
    </row>
    <row r="55" spans="1:2" ht="45" customHeight="1">
      <c r="A55" s="208" t="s">
        <v>1697</v>
      </c>
      <c r="B55" s="171" t="s">
        <v>1696</v>
      </c>
    </row>
    <row r="56" spans="1:2" ht="55.9" customHeight="1">
      <c r="A56" s="208" t="s">
        <v>1218</v>
      </c>
      <c r="B56" s="171" t="s">
        <v>1695</v>
      </c>
    </row>
    <row r="57" spans="1:2" ht="40.9" customHeight="1">
      <c r="A57" s="208" t="s">
        <v>1216</v>
      </c>
      <c r="B57" s="171" t="s">
        <v>1694</v>
      </c>
    </row>
    <row r="58" spans="1:2" ht="45" customHeight="1">
      <c r="A58" s="208" t="s">
        <v>1212</v>
      </c>
      <c r="B58" s="171" t="s">
        <v>1693</v>
      </c>
    </row>
    <row r="59" spans="1:2" ht="55.15" customHeight="1">
      <c r="A59" s="208" t="s">
        <v>1210</v>
      </c>
      <c r="B59" s="171" t="s">
        <v>1692</v>
      </c>
    </row>
    <row r="60" spans="1:2" ht="49.15" customHeight="1">
      <c r="A60" s="208" t="s">
        <v>1208</v>
      </c>
      <c r="B60" s="209"/>
    </row>
    <row r="61" spans="1:2" ht="61.15" customHeight="1">
      <c r="A61" s="208" t="s">
        <v>1207</v>
      </c>
      <c r="B61" s="171" t="s">
        <v>1691</v>
      </c>
    </row>
    <row r="62" spans="1:2" ht="52.15" customHeight="1">
      <c r="A62" s="208" t="s">
        <v>1205</v>
      </c>
      <c r="B62" s="209"/>
    </row>
    <row r="63" spans="1:2" ht="58.15" customHeight="1">
      <c r="A63" s="208" t="s">
        <v>1202</v>
      </c>
      <c r="B63" s="171" t="s">
        <v>1690</v>
      </c>
    </row>
    <row r="64" spans="1:2" ht="17.25" thickBot="1">
      <c r="A64" s="207"/>
      <c r="B64" s="206"/>
    </row>
    <row r="65" spans="1:2">
      <c r="A65" s="797"/>
      <c r="B65" s="797"/>
    </row>
  </sheetData>
  <mergeCells count="12">
    <mergeCell ref="A1:B1"/>
    <mergeCell ref="A2:B2"/>
    <mergeCell ref="A3:B3"/>
    <mergeCell ref="A4:B4"/>
    <mergeCell ref="A5:B5"/>
    <mergeCell ref="A48:B48"/>
    <mergeCell ref="A65:B65"/>
    <mergeCell ref="A43:B43"/>
    <mergeCell ref="A44:B44"/>
    <mergeCell ref="A45:B45"/>
    <mergeCell ref="A46:B46"/>
    <mergeCell ref="A47:B47"/>
  </mergeCells>
  <phoneticPr fontId="3" type="noConversion"/>
  <pageMargins left="0.78740157480314965" right="0.78740157480314965" top="0.78740157480314965" bottom="0.78740157480314965" header="0.59055118110236227" footer="0.59055118110236227"/>
  <pageSetup paperSize="9" scale="86" orientation="portrait" horizontalDpi="180" verticalDpi="180" r:id="rId1"/>
  <headerFooter alignWithMargins="0">
    <oddFooter>第 &amp;P 頁</oddFooter>
  </headerFooter>
  <rowBreaks count="1" manualBreakCount="1">
    <brk id="43" max="16383" man="1"/>
  </rowBreak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F61A0-FA14-431E-AE0B-D134A8D5CD97}">
  <dimension ref="A1:D32"/>
  <sheetViews>
    <sheetView zoomScaleNormal="100" workbookViewId="0">
      <selection activeCell="B14" sqref="B14:C14"/>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1294</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1191</v>
      </c>
      <c r="D7" s="203">
        <v>0</v>
      </c>
    </row>
    <row r="8" spans="1:4">
      <c r="A8" s="202">
        <v>1306</v>
      </c>
      <c r="B8" s="177">
        <v>1863</v>
      </c>
      <c r="C8" s="201" t="s">
        <v>1296</v>
      </c>
      <c r="D8" s="200">
        <v>1630</v>
      </c>
    </row>
    <row r="9" spans="1:4">
      <c r="A9" s="202">
        <v>269</v>
      </c>
      <c r="B9" s="177">
        <v>630</v>
      </c>
      <c r="C9" s="201" t="s">
        <v>1295</v>
      </c>
      <c r="D9" s="200">
        <v>630</v>
      </c>
    </row>
    <row r="10" spans="1:4">
      <c r="A10" s="199">
        <v>269</v>
      </c>
      <c r="B10" s="172">
        <v>630</v>
      </c>
      <c r="C10" s="174" t="s">
        <v>1689</v>
      </c>
      <c r="D10" s="198">
        <v>630</v>
      </c>
    </row>
    <row r="11" spans="1:4" ht="33">
      <c r="A11" s="199">
        <v>269</v>
      </c>
      <c r="B11" s="172">
        <v>630</v>
      </c>
      <c r="C11" s="174" t="s">
        <v>471</v>
      </c>
      <c r="D11" s="198">
        <v>630</v>
      </c>
    </row>
    <row r="12" spans="1:4" ht="17.25" thickBot="1">
      <c r="A12" s="197">
        <v>269</v>
      </c>
      <c r="B12" s="167">
        <v>630</v>
      </c>
      <c r="C12" s="169" t="s">
        <v>470</v>
      </c>
      <c r="D12" s="196">
        <v>630</v>
      </c>
    </row>
    <row r="13" spans="1:4" ht="21">
      <c r="A13" s="45"/>
      <c r="B13" s="810" t="s">
        <v>282</v>
      </c>
      <c r="C13" s="810"/>
      <c r="D13" s="145"/>
    </row>
    <row r="14" spans="1:4" ht="21">
      <c r="A14" s="45"/>
      <c r="B14" s="810" t="s">
        <v>281</v>
      </c>
      <c r="C14" s="810"/>
      <c r="D14" s="145"/>
    </row>
    <row r="15" spans="1:4" ht="21">
      <c r="A15" s="45"/>
      <c r="B15" s="811" t="s">
        <v>1294</v>
      </c>
      <c r="C15" s="811"/>
      <c r="D15" s="144"/>
    </row>
    <row r="16" spans="1:4" ht="17.25" thickBot="1">
      <c r="A16" s="195"/>
      <c r="B16" s="812" t="s">
        <v>486</v>
      </c>
      <c r="C16" s="812"/>
      <c r="D16" s="188" t="s">
        <v>485</v>
      </c>
    </row>
    <row r="17" spans="1:4">
      <c r="A17" s="798" t="s">
        <v>170</v>
      </c>
      <c r="B17" s="800" t="s">
        <v>167</v>
      </c>
      <c r="C17" s="800" t="s">
        <v>484</v>
      </c>
      <c r="D17" s="805" t="s">
        <v>168</v>
      </c>
    </row>
    <row r="18" spans="1:4" ht="17.25" thickBot="1">
      <c r="A18" s="807"/>
      <c r="B18" s="808"/>
      <c r="C18" s="808"/>
      <c r="D18" s="809"/>
    </row>
    <row r="19" spans="1:4">
      <c r="A19" s="205">
        <v>0</v>
      </c>
      <c r="B19" s="182">
        <v>0</v>
      </c>
      <c r="C19" s="204" t="s">
        <v>1191</v>
      </c>
      <c r="D19" s="203">
        <v>0</v>
      </c>
    </row>
    <row r="20" spans="1:4">
      <c r="A20" s="202">
        <v>1037</v>
      </c>
      <c r="B20" s="177">
        <v>1233</v>
      </c>
      <c r="C20" s="201" t="s">
        <v>1293</v>
      </c>
      <c r="D20" s="200">
        <v>1000</v>
      </c>
    </row>
    <row r="21" spans="1:4">
      <c r="A21" s="199">
        <v>1037</v>
      </c>
      <c r="B21" s="172">
        <v>1233</v>
      </c>
      <c r="C21" s="174" t="s">
        <v>1689</v>
      </c>
      <c r="D21" s="198">
        <v>1000</v>
      </c>
    </row>
    <row r="22" spans="1:4">
      <c r="A22" s="199">
        <v>559</v>
      </c>
      <c r="B22" s="172">
        <v>650</v>
      </c>
      <c r="C22" s="174" t="s">
        <v>513</v>
      </c>
      <c r="D22" s="198">
        <v>470</v>
      </c>
    </row>
    <row r="23" spans="1:4">
      <c r="A23" s="199">
        <v>559</v>
      </c>
      <c r="B23" s="172">
        <v>650</v>
      </c>
      <c r="C23" s="174" t="s">
        <v>512</v>
      </c>
      <c r="D23" s="198">
        <v>470</v>
      </c>
    </row>
    <row r="24" spans="1:4">
      <c r="A24" s="199">
        <v>206</v>
      </c>
      <c r="B24" s="172">
        <v>174</v>
      </c>
      <c r="C24" s="174" t="s">
        <v>481</v>
      </c>
      <c r="D24" s="198">
        <v>174</v>
      </c>
    </row>
    <row r="25" spans="1:4">
      <c r="A25" s="199">
        <v>34</v>
      </c>
      <c r="B25" s="172">
        <v>0</v>
      </c>
      <c r="C25" s="174" t="s">
        <v>498</v>
      </c>
      <c r="D25" s="198">
        <v>0</v>
      </c>
    </row>
    <row r="26" spans="1:4">
      <c r="A26" s="199">
        <v>92</v>
      </c>
      <c r="B26" s="172">
        <v>0</v>
      </c>
      <c r="C26" s="174" t="s">
        <v>496</v>
      </c>
      <c r="D26" s="198">
        <v>0</v>
      </c>
    </row>
    <row r="27" spans="1:4">
      <c r="A27" s="199">
        <v>80</v>
      </c>
      <c r="B27" s="172">
        <v>174</v>
      </c>
      <c r="C27" s="174" t="s">
        <v>479</v>
      </c>
      <c r="D27" s="198">
        <v>174</v>
      </c>
    </row>
    <row r="28" spans="1:4">
      <c r="A28" s="199">
        <v>256</v>
      </c>
      <c r="B28" s="172">
        <v>409</v>
      </c>
      <c r="C28" s="174" t="s">
        <v>478</v>
      </c>
      <c r="D28" s="198">
        <v>356</v>
      </c>
    </row>
    <row r="29" spans="1:4">
      <c r="A29" s="199">
        <v>91</v>
      </c>
      <c r="B29" s="172">
        <v>96</v>
      </c>
      <c r="C29" s="174" t="s">
        <v>494</v>
      </c>
      <c r="D29" s="198">
        <v>96</v>
      </c>
    </row>
    <row r="30" spans="1:4">
      <c r="A30" s="199">
        <v>165</v>
      </c>
      <c r="B30" s="172">
        <v>313</v>
      </c>
      <c r="C30" s="174" t="s">
        <v>477</v>
      </c>
      <c r="D30" s="198">
        <v>260</v>
      </c>
    </row>
    <row r="31" spans="1:4" ht="33">
      <c r="A31" s="199">
        <v>16</v>
      </c>
      <c r="B31" s="172">
        <v>0</v>
      </c>
      <c r="C31" s="174" t="s">
        <v>471</v>
      </c>
      <c r="D31" s="198">
        <v>0</v>
      </c>
    </row>
    <row r="32" spans="1:4" ht="33.75" thickBot="1">
      <c r="A32" s="197">
        <v>16</v>
      </c>
      <c r="B32" s="167">
        <v>0</v>
      </c>
      <c r="C32" s="169" t="s">
        <v>518</v>
      </c>
      <c r="D32" s="196">
        <v>0</v>
      </c>
    </row>
  </sheetData>
  <mergeCells count="16">
    <mergeCell ref="B1:C1"/>
    <mergeCell ref="B2:C2"/>
    <mergeCell ref="B3:C3"/>
    <mergeCell ref="B4:C4"/>
    <mergeCell ref="A5:A6"/>
    <mergeCell ref="B5:B6"/>
    <mergeCell ref="C5:C6"/>
    <mergeCell ref="A17:A18"/>
    <mergeCell ref="B17:B18"/>
    <mergeCell ref="C17:C18"/>
    <mergeCell ref="D17:D18"/>
    <mergeCell ref="D5:D6"/>
    <mergeCell ref="B13:C13"/>
    <mergeCell ref="B14:C14"/>
    <mergeCell ref="B15:C15"/>
    <mergeCell ref="B16:C16"/>
  </mergeCells>
  <phoneticPr fontId="3" type="noConversion"/>
  <pageMargins left="0.78740157480314965" right="0.78740157480314965" top="0.78740157480314965" bottom="0.78740157480314965" header="0.59055118110236227" footer="0.59055118110236227"/>
  <pageSetup paperSize="9" scale="99" orientation="portrait" horizontalDpi="180" verticalDpi="180" r:id="rId1"/>
  <headerFooter alignWithMargins="0"/>
  <rowBreaks count="1" manualBreakCount="1">
    <brk id="12" max="16383" man="1"/>
  </rowBreak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4B5C3-5EC3-4229-8C06-53B1EF4F776B}">
  <dimension ref="A1:B29"/>
  <sheetViews>
    <sheetView topLeftCell="A13" zoomScale="88" zoomScaleNormal="88" workbookViewId="0">
      <selection activeCell="A14" sqref="A14:C14"/>
    </sheetView>
  </sheetViews>
  <sheetFormatPr defaultRowHeight="16.5"/>
  <cols>
    <col min="1" max="1" width="20.375" customWidth="1"/>
    <col min="2" max="2" width="76.75" customWidth="1"/>
  </cols>
  <sheetData>
    <row r="1" spans="1:2" ht="21">
      <c r="A1" s="810" t="s">
        <v>282</v>
      </c>
      <c r="B1" s="810"/>
    </row>
    <row r="2" spans="1:2" ht="21">
      <c r="A2" s="810" t="s">
        <v>281</v>
      </c>
      <c r="B2" s="810"/>
    </row>
    <row r="3" spans="1:2" ht="21">
      <c r="A3" s="811" t="s">
        <v>1323</v>
      </c>
      <c r="B3" s="811"/>
    </row>
    <row r="4" spans="1:2" ht="17.25" thickBot="1">
      <c r="A4" s="812" t="s">
        <v>172</v>
      </c>
      <c r="B4" s="812"/>
    </row>
    <row r="5" spans="1:2" ht="17.25" thickBot="1">
      <c r="A5" s="813" t="s">
        <v>549</v>
      </c>
      <c r="B5" s="814"/>
    </row>
    <row r="6" spans="1:2">
      <c r="A6" s="185" t="s">
        <v>176</v>
      </c>
      <c r="B6" s="211"/>
    </row>
    <row r="7" spans="1:2" ht="42" customHeight="1">
      <c r="A7" s="180" t="s">
        <v>1327</v>
      </c>
      <c r="B7" s="210"/>
    </row>
    <row r="8" spans="1:2" ht="27" customHeight="1">
      <c r="A8" s="180" t="s">
        <v>1699</v>
      </c>
      <c r="B8" s="210"/>
    </row>
    <row r="9" spans="1:2" ht="92.45" customHeight="1">
      <c r="A9" s="208" t="s">
        <v>1326</v>
      </c>
      <c r="B9" s="209"/>
    </row>
    <row r="10" spans="1:2" ht="144.6" customHeight="1">
      <c r="A10" s="208" t="s">
        <v>1325</v>
      </c>
      <c r="B10" s="171" t="s">
        <v>1732</v>
      </c>
    </row>
    <row r="11" spans="1:2" ht="17.25" thickBot="1">
      <c r="A11" s="207"/>
      <c r="B11" s="206"/>
    </row>
    <row r="12" spans="1:2">
      <c r="A12" s="797"/>
      <c r="B12" s="797"/>
    </row>
    <row r="13" spans="1:2" ht="21">
      <c r="A13" s="810" t="s">
        <v>282</v>
      </c>
      <c r="B13" s="810"/>
    </row>
    <row r="14" spans="1:2" ht="21">
      <c r="A14" s="810" t="s">
        <v>281</v>
      </c>
      <c r="B14" s="810"/>
    </row>
    <row r="15" spans="1:2" ht="21">
      <c r="A15" s="811" t="s">
        <v>1323</v>
      </c>
      <c r="B15" s="811"/>
    </row>
    <row r="16" spans="1:2" ht="17.25" thickBot="1">
      <c r="A16" s="812" t="s">
        <v>486</v>
      </c>
      <c r="B16" s="812"/>
    </row>
    <row r="17" spans="1:2" ht="17.25" thickBot="1">
      <c r="A17" s="813" t="s">
        <v>549</v>
      </c>
      <c r="B17" s="814"/>
    </row>
    <row r="18" spans="1:2">
      <c r="A18" s="185" t="s">
        <v>176</v>
      </c>
      <c r="B18" s="211"/>
    </row>
    <row r="19" spans="1:2" ht="39.6" customHeight="1">
      <c r="A19" s="180" t="s">
        <v>1322</v>
      </c>
      <c r="B19" s="210"/>
    </row>
    <row r="20" spans="1:2" ht="19.899999999999999" customHeight="1">
      <c r="A20" s="180" t="s">
        <v>1699</v>
      </c>
      <c r="B20" s="210"/>
    </row>
    <row r="21" spans="1:2" ht="40.9" customHeight="1">
      <c r="A21" s="208" t="s">
        <v>1321</v>
      </c>
      <c r="B21" s="209"/>
    </row>
    <row r="22" spans="1:2" ht="65.45" customHeight="1">
      <c r="A22" s="208" t="s">
        <v>1320</v>
      </c>
      <c r="B22" s="171" t="s">
        <v>1731</v>
      </c>
    </row>
    <row r="23" spans="1:2" ht="39.6" customHeight="1">
      <c r="A23" s="208" t="s">
        <v>1316</v>
      </c>
      <c r="B23" s="209"/>
    </row>
    <row r="24" spans="1:2" ht="55.15" customHeight="1">
      <c r="A24" s="208" t="s">
        <v>1309</v>
      </c>
      <c r="B24" s="171" t="s">
        <v>1730</v>
      </c>
    </row>
    <row r="25" spans="1:2" ht="40.15" customHeight="1">
      <c r="A25" s="208" t="s">
        <v>1307</v>
      </c>
      <c r="B25" s="209"/>
    </row>
    <row r="26" spans="1:2" ht="55.9" customHeight="1">
      <c r="A26" s="208" t="s">
        <v>1729</v>
      </c>
      <c r="B26" s="171" t="s">
        <v>1728</v>
      </c>
    </row>
    <row r="27" spans="1:2" ht="67.150000000000006" customHeight="1">
      <c r="A27" s="208" t="s">
        <v>1306</v>
      </c>
      <c r="B27" s="171" t="s">
        <v>1727</v>
      </c>
    </row>
    <row r="28" spans="1:2" ht="17.25" thickBot="1">
      <c r="A28" s="207"/>
      <c r="B28" s="206"/>
    </row>
    <row r="29" spans="1:2">
      <c r="A29" s="797"/>
      <c r="B29" s="797"/>
    </row>
  </sheetData>
  <mergeCells count="12">
    <mergeCell ref="A1:B1"/>
    <mergeCell ref="A2:B2"/>
    <mergeCell ref="A3:B3"/>
    <mergeCell ref="A4:B4"/>
    <mergeCell ref="A5:B5"/>
    <mergeCell ref="A17:B17"/>
    <mergeCell ref="A29:B29"/>
    <mergeCell ref="A12:B12"/>
    <mergeCell ref="A13:B13"/>
    <mergeCell ref="A14:B14"/>
    <mergeCell ref="A15:B15"/>
    <mergeCell ref="A16:B16"/>
  </mergeCells>
  <phoneticPr fontId="3" type="noConversion"/>
  <pageMargins left="0.78740157480314965" right="0.78740157480314965" top="0.78740157480314965" bottom="0.78740157480314965" header="0.59055118110236227" footer="0.59055118110236227"/>
  <pageSetup paperSize="9" scale="87" orientation="portrait" horizontalDpi="180" verticalDpi="180" r:id="rId1"/>
  <headerFooter alignWithMargins="0">
    <oddFooter>第 &amp;P 頁</oddFooter>
  </headerFooter>
  <rowBreaks count="1" manualBreakCount="1">
    <brk id="12" max="16383" man="1"/>
  </rowBreak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2FBB7-33E2-491B-AABD-7DEBC968FA71}">
  <dimension ref="A1:D39"/>
  <sheetViews>
    <sheetView topLeftCell="A19" zoomScaleNormal="100" workbookViewId="0">
      <selection activeCell="B14" sqref="B14:C14"/>
    </sheetView>
  </sheetViews>
  <sheetFormatPr defaultRowHeight="16.5"/>
  <cols>
    <col min="1" max="2" width="15.625" customWidth="1"/>
    <col min="3" max="3" width="37.75" customWidth="1"/>
    <col min="4" max="4" width="17.25" customWidth="1"/>
  </cols>
  <sheetData>
    <row r="1" spans="1:4" ht="21">
      <c r="A1" s="45"/>
      <c r="B1" s="810" t="s">
        <v>282</v>
      </c>
      <c r="C1" s="810"/>
      <c r="D1" s="145"/>
    </row>
    <row r="2" spans="1:4" ht="21">
      <c r="A2" s="45"/>
      <c r="B2" s="810" t="s">
        <v>281</v>
      </c>
      <c r="C2" s="810"/>
      <c r="D2" s="145"/>
    </row>
    <row r="3" spans="1:4" ht="21">
      <c r="A3" s="45"/>
      <c r="B3" s="811" t="s">
        <v>1330</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1191</v>
      </c>
      <c r="D7" s="203">
        <v>0</v>
      </c>
    </row>
    <row r="8" spans="1:4">
      <c r="A8" s="202">
        <v>40906</v>
      </c>
      <c r="B8" s="177">
        <v>48697</v>
      </c>
      <c r="C8" s="201" t="s">
        <v>1329</v>
      </c>
      <c r="D8" s="200">
        <v>51589</v>
      </c>
    </row>
    <row r="9" spans="1:4">
      <c r="A9" s="202">
        <v>40906</v>
      </c>
      <c r="B9" s="177">
        <v>48697</v>
      </c>
      <c r="C9" s="201" t="s">
        <v>1328</v>
      </c>
      <c r="D9" s="200">
        <v>51589</v>
      </c>
    </row>
    <row r="10" spans="1:4">
      <c r="A10" s="199">
        <v>40906</v>
      </c>
      <c r="B10" s="172">
        <v>48697</v>
      </c>
      <c r="C10" s="174" t="s">
        <v>1689</v>
      </c>
      <c r="D10" s="198">
        <v>51589</v>
      </c>
    </row>
    <row r="11" spans="1:4">
      <c r="A11" s="199">
        <v>32404</v>
      </c>
      <c r="B11" s="172">
        <v>33779</v>
      </c>
      <c r="C11" s="174" t="s">
        <v>513</v>
      </c>
      <c r="D11" s="198">
        <v>34789</v>
      </c>
    </row>
    <row r="12" spans="1:4">
      <c r="A12" s="199">
        <v>19686</v>
      </c>
      <c r="B12" s="172">
        <v>20502</v>
      </c>
      <c r="C12" s="174" t="s">
        <v>521</v>
      </c>
      <c r="D12" s="198">
        <v>21028</v>
      </c>
    </row>
    <row r="13" spans="1:4">
      <c r="A13" s="199">
        <v>539</v>
      </c>
      <c r="B13" s="172">
        <v>563</v>
      </c>
      <c r="C13" s="174" t="s">
        <v>512</v>
      </c>
      <c r="D13" s="198">
        <v>611</v>
      </c>
    </row>
    <row r="14" spans="1:4">
      <c r="A14" s="199">
        <v>1020</v>
      </c>
      <c r="B14" s="172">
        <v>1219</v>
      </c>
      <c r="C14" s="174" t="s">
        <v>511</v>
      </c>
      <c r="D14" s="198">
        <v>1275</v>
      </c>
    </row>
    <row r="15" spans="1:4">
      <c r="A15" s="199">
        <v>4981</v>
      </c>
      <c r="B15" s="172">
        <v>5486</v>
      </c>
      <c r="C15" s="174" t="s">
        <v>510</v>
      </c>
      <c r="D15" s="198">
        <v>5630</v>
      </c>
    </row>
    <row r="16" spans="1:4">
      <c r="A16" s="199">
        <v>3357</v>
      </c>
      <c r="B16" s="172">
        <v>3034</v>
      </c>
      <c r="C16" s="174" t="s">
        <v>509</v>
      </c>
      <c r="D16" s="198">
        <v>3106</v>
      </c>
    </row>
    <row r="17" spans="1:4">
      <c r="A17" s="199">
        <v>2821</v>
      </c>
      <c r="B17" s="172">
        <v>2974</v>
      </c>
      <c r="C17" s="174" t="s">
        <v>508</v>
      </c>
      <c r="D17" s="198">
        <v>3138</v>
      </c>
    </row>
    <row r="18" spans="1:4">
      <c r="A18" s="199">
        <v>0</v>
      </c>
      <c r="B18" s="172">
        <v>1</v>
      </c>
      <c r="C18" s="174" t="s">
        <v>507</v>
      </c>
      <c r="D18" s="198">
        <v>1</v>
      </c>
    </row>
    <row r="19" spans="1:4">
      <c r="A19" s="199">
        <v>6089</v>
      </c>
      <c r="B19" s="172">
        <v>9296</v>
      </c>
      <c r="C19" s="174" t="s">
        <v>481</v>
      </c>
      <c r="D19" s="198">
        <v>9944</v>
      </c>
    </row>
    <row r="20" spans="1:4">
      <c r="A20" s="199">
        <v>364</v>
      </c>
      <c r="B20" s="172">
        <v>540</v>
      </c>
      <c r="C20" s="174" t="s">
        <v>500</v>
      </c>
      <c r="D20" s="198">
        <v>540</v>
      </c>
    </row>
    <row r="21" spans="1:4">
      <c r="A21" s="199">
        <v>162</v>
      </c>
      <c r="B21" s="172">
        <v>197</v>
      </c>
      <c r="C21" s="174" t="s">
        <v>499</v>
      </c>
      <c r="D21" s="198">
        <v>197</v>
      </c>
    </row>
    <row r="22" spans="1:4">
      <c r="A22" s="199">
        <v>47</v>
      </c>
      <c r="B22" s="172">
        <v>180</v>
      </c>
      <c r="C22" s="174" t="s">
        <v>480</v>
      </c>
      <c r="D22" s="198">
        <v>180</v>
      </c>
    </row>
    <row r="23" spans="1:4">
      <c r="A23" s="199">
        <v>112</v>
      </c>
      <c r="B23" s="172">
        <v>50</v>
      </c>
      <c r="C23" s="174" t="s">
        <v>1188</v>
      </c>
      <c r="D23" s="198">
        <v>50</v>
      </c>
    </row>
    <row r="24" spans="1:4">
      <c r="A24" s="199">
        <v>2799</v>
      </c>
      <c r="B24" s="172">
        <v>2792</v>
      </c>
      <c r="C24" s="174" t="s">
        <v>498</v>
      </c>
      <c r="D24" s="198">
        <v>2792</v>
      </c>
    </row>
    <row r="25" spans="1:4">
      <c r="A25" s="199">
        <v>0</v>
      </c>
      <c r="B25" s="172">
        <v>15</v>
      </c>
      <c r="C25" s="174" t="s">
        <v>497</v>
      </c>
      <c r="D25" s="198">
        <v>15</v>
      </c>
    </row>
    <row r="26" spans="1:4">
      <c r="A26" s="199">
        <v>1869</v>
      </c>
      <c r="B26" s="172">
        <v>4855</v>
      </c>
      <c r="C26" s="174" t="s">
        <v>496</v>
      </c>
      <c r="D26" s="198">
        <v>5503</v>
      </c>
    </row>
    <row r="27" spans="1:4">
      <c r="A27" s="199">
        <v>664</v>
      </c>
      <c r="B27" s="172">
        <v>595</v>
      </c>
      <c r="C27" s="174" t="s">
        <v>479</v>
      </c>
      <c r="D27" s="198">
        <v>595</v>
      </c>
    </row>
    <row r="28" spans="1:4">
      <c r="A28" s="199">
        <v>72</v>
      </c>
      <c r="B28" s="172">
        <v>72</v>
      </c>
      <c r="C28" s="174" t="s">
        <v>495</v>
      </c>
      <c r="D28" s="198">
        <v>72</v>
      </c>
    </row>
    <row r="29" spans="1:4">
      <c r="A29" s="199">
        <v>1098</v>
      </c>
      <c r="B29" s="172">
        <v>1058</v>
      </c>
      <c r="C29" s="174" t="s">
        <v>478</v>
      </c>
      <c r="D29" s="198">
        <v>1058</v>
      </c>
    </row>
    <row r="30" spans="1:4">
      <c r="A30" s="199">
        <v>125</v>
      </c>
      <c r="B30" s="172">
        <v>310</v>
      </c>
      <c r="C30" s="174" t="s">
        <v>494</v>
      </c>
      <c r="D30" s="198">
        <v>310</v>
      </c>
    </row>
    <row r="31" spans="1:4">
      <c r="A31" s="199">
        <v>973</v>
      </c>
      <c r="B31" s="172">
        <v>748</v>
      </c>
      <c r="C31" s="174" t="s">
        <v>477</v>
      </c>
      <c r="D31" s="198">
        <v>748</v>
      </c>
    </row>
    <row r="32" spans="1:4">
      <c r="A32" s="199">
        <v>0</v>
      </c>
      <c r="B32" s="172">
        <v>60</v>
      </c>
      <c r="C32" s="174" t="s">
        <v>493</v>
      </c>
      <c r="D32" s="198">
        <v>60</v>
      </c>
    </row>
    <row r="33" spans="1:4">
      <c r="A33" s="199">
        <v>0</v>
      </c>
      <c r="B33" s="172">
        <v>60</v>
      </c>
      <c r="C33" s="174" t="s">
        <v>492</v>
      </c>
      <c r="D33" s="198">
        <v>60</v>
      </c>
    </row>
    <row r="34" spans="1:4">
      <c r="A34" s="199">
        <v>1297</v>
      </c>
      <c r="B34" s="172">
        <v>4494</v>
      </c>
      <c r="C34" s="174" t="s">
        <v>476</v>
      </c>
      <c r="D34" s="198">
        <v>5728</v>
      </c>
    </row>
    <row r="35" spans="1:4">
      <c r="A35" s="199">
        <v>1297</v>
      </c>
      <c r="B35" s="172">
        <v>4494</v>
      </c>
      <c r="C35" s="174" t="s">
        <v>475</v>
      </c>
      <c r="D35" s="198">
        <v>5728</v>
      </c>
    </row>
    <row r="36" spans="1:4">
      <c r="A36" s="199">
        <v>13</v>
      </c>
      <c r="B36" s="172">
        <v>0</v>
      </c>
      <c r="C36" s="174" t="s">
        <v>473</v>
      </c>
      <c r="D36" s="198">
        <v>0</v>
      </c>
    </row>
    <row r="37" spans="1:4">
      <c r="A37" s="199">
        <v>13</v>
      </c>
      <c r="B37" s="172">
        <v>0</v>
      </c>
      <c r="C37" s="174" t="s">
        <v>472</v>
      </c>
      <c r="D37" s="198">
        <v>0</v>
      </c>
    </row>
    <row r="38" spans="1:4" ht="33">
      <c r="A38" s="199">
        <v>4</v>
      </c>
      <c r="B38" s="172">
        <v>10</v>
      </c>
      <c r="C38" s="174" t="s">
        <v>471</v>
      </c>
      <c r="D38" s="198">
        <v>10</v>
      </c>
    </row>
    <row r="39" spans="1:4" ht="17.25" thickBot="1">
      <c r="A39" s="197">
        <v>4</v>
      </c>
      <c r="B39" s="167">
        <v>10</v>
      </c>
      <c r="C39" s="169" t="s">
        <v>529</v>
      </c>
      <c r="D39" s="196">
        <v>10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scale="98" orientation="portrait" horizontalDpi="180" verticalDpi="180" r:id="rId1"/>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D0D8F-0B8F-4881-826E-D76621A3F58E}">
  <dimension ref="A1:B37"/>
  <sheetViews>
    <sheetView topLeftCell="A18" zoomScale="84" zoomScaleNormal="84" zoomScaleSheetLayoutView="84" workbookViewId="0">
      <selection activeCell="J25" sqref="J25"/>
    </sheetView>
  </sheetViews>
  <sheetFormatPr defaultRowHeight="16.5"/>
  <cols>
    <col min="1" max="1" width="19.5" customWidth="1"/>
    <col min="2" max="2" width="80.625" customWidth="1"/>
  </cols>
  <sheetData>
    <row r="1" spans="1:2" ht="21">
      <c r="A1" s="810" t="s">
        <v>282</v>
      </c>
      <c r="B1" s="810"/>
    </row>
    <row r="2" spans="1:2" ht="21">
      <c r="A2" s="810" t="s">
        <v>281</v>
      </c>
      <c r="B2" s="810"/>
    </row>
    <row r="3" spans="1:2" ht="21">
      <c r="A3" s="811" t="s">
        <v>1360</v>
      </c>
      <c r="B3" s="811"/>
    </row>
    <row r="4" spans="1:2" ht="17.25" thickBot="1">
      <c r="A4" s="812" t="s">
        <v>172</v>
      </c>
      <c r="B4" s="812"/>
    </row>
    <row r="5" spans="1:2" ht="17.25" thickBot="1">
      <c r="A5" s="813" t="s">
        <v>549</v>
      </c>
      <c r="B5" s="814"/>
    </row>
    <row r="6" spans="1:2">
      <c r="A6" s="185" t="s">
        <v>176</v>
      </c>
      <c r="B6" s="211"/>
    </row>
    <row r="7" spans="1:2" ht="37.15" customHeight="1">
      <c r="A7" s="180" t="s">
        <v>1359</v>
      </c>
      <c r="B7" s="210"/>
    </row>
    <row r="8" spans="1:2" ht="23.45" customHeight="1">
      <c r="A8" s="180" t="s">
        <v>1699</v>
      </c>
      <c r="B8" s="210"/>
    </row>
    <row r="9" spans="1:2" ht="41.45" customHeight="1">
      <c r="A9" s="208" t="s">
        <v>1358</v>
      </c>
      <c r="B9" s="209"/>
    </row>
    <row r="10" spans="1:2" ht="55.9" customHeight="1">
      <c r="A10" s="208" t="s">
        <v>1357</v>
      </c>
      <c r="B10" s="171" t="s">
        <v>1757</v>
      </c>
    </row>
    <row r="11" spans="1:2" ht="60.6" customHeight="1">
      <c r="A11" s="208" t="s">
        <v>1756</v>
      </c>
      <c r="B11" s="171" t="s">
        <v>1755</v>
      </c>
    </row>
    <row r="12" spans="1:2" ht="61.9" customHeight="1">
      <c r="A12" s="208" t="s">
        <v>1356</v>
      </c>
      <c r="B12" s="171" t="s">
        <v>1754</v>
      </c>
    </row>
    <row r="13" spans="1:2" ht="60" customHeight="1">
      <c r="A13" s="208" t="s">
        <v>1355</v>
      </c>
      <c r="B13" s="171" t="s">
        <v>1753</v>
      </c>
    </row>
    <row r="14" spans="1:2" ht="64.150000000000006" customHeight="1">
      <c r="A14" s="208" t="s">
        <v>1354</v>
      </c>
      <c r="B14" s="171" t="s">
        <v>1752</v>
      </c>
    </row>
    <row r="15" spans="1:2" ht="88.15" customHeight="1">
      <c r="A15" s="208" t="s">
        <v>1353</v>
      </c>
      <c r="B15" s="171" t="s">
        <v>1751</v>
      </c>
    </row>
    <row r="16" spans="1:2" ht="45" customHeight="1">
      <c r="A16" s="208" t="s">
        <v>1750</v>
      </c>
      <c r="B16" s="171" t="s">
        <v>1749</v>
      </c>
    </row>
    <row r="17" spans="1:2" ht="46.15" customHeight="1">
      <c r="A17" s="208" t="s">
        <v>1352</v>
      </c>
      <c r="B17" s="209"/>
    </row>
    <row r="18" spans="1:2" ht="45" customHeight="1">
      <c r="A18" s="208" t="s">
        <v>1351</v>
      </c>
      <c r="B18" s="171" t="s">
        <v>1748</v>
      </c>
    </row>
    <row r="19" spans="1:2" ht="56.45" customHeight="1">
      <c r="A19" s="208" t="s">
        <v>1350</v>
      </c>
      <c r="B19" s="171" t="s">
        <v>1747</v>
      </c>
    </row>
    <row r="20" spans="1:2" ht="50.45" customHeight="1">
      <c r="A20" s="208" t="s">
        <v>1349</v>
      </c>
      <c r="B20" s="171" t="s">
        <v>1746</v>
      </c>
    </row>
    <row r="21" spans="1:2" ht="64.900000000000006" customHeight="1">
      <c r="A21" s="208" t="s">
        <v>1348</v>
      </c>
      <c r="B21" s="171" t="s">
        <v>1745</v>
      </c>
    </row>
    <row r="22" spans="1:2" ht="119.45" customHeight="1">
      <c r="A22" s="208" t="s">
        <v>1347</v>
      </c>
      <c r="B22" s="171" t="s">
        <v>1744</v>
      </c>
    </row>
    <row r="23" spans="1:2" ht="46.15" customHeight="1">
      <c r="A23" s="208" t="s">
        <v>1346</v>
      </c>
      <c r="B23" s="171" t="s">
        <v>1743</v>
      </c>
    </row>
    <row r="24" spans="1:2" ht="132" customHeight="1">
      <c r="A24" s="208" t="s">
        <v>1345</v>
      </c>
      <c r="B24" s="171" t="s">
        <v>1742</v>
      </c>
    </row>
    <row r="25" spans="1:2" ht="78.599999999999994" customHeight="1">
      <c r="A25" s="208" t="s">
        <v>1344</v>
      </c>
      <c r="B25" s="171" t="s">
        <v>1741</v>
      </c>
    </row>
    <row r="26" spans="1:2" ht="50.45" customHeight="1">
      <c r="A26" s="208" t="s">
        <v>1343</v>
      </c>
      <c r="B26" s="171" t="s">
        <v>1740</v>
      </c>
    </row>
    <row r="27" spans="1:2" ht="45.6" customHeight="1">
      <c r="A27" s="208" t="s">
        <v>1342</v>
      </c>
      <c r="B27" s="209"/>
    </row>
    <row r="28" spans="1:2" ht="58.9" customHeight="1">
      <c r="A28" s="208" t="s">
        <v>1341</v>
      </c>
      <c r="B28" s="171" t="s">
        <v>1739</v>
      </c>
    </row>
    <row r="29" spans="1:2" ht="75" customHeight="1">
      <c r="A29" s="208" t="s">
        <v>1340</v>
      </c>
      <c r="B29" s="171" t="s">
        <v>1738</v>
      </c>
    </row>
    <row r="30" spans="1:2" ht="42.6" customHeight="1">
      <c r="A30" s="208" t="s">
        <v>1339</v>
      </c>
      <c r="B30" s="209"/>
    </row>
    <row r="31" spans="1:2" ht="57.6" customHeight="1">
      <c r="A31" s="208" t="s">
        <v>1338</v>
      </c>
      <c r="B31" s="171" t="s">
        <v>1737</v>
      </c>
    </row>
    <row r="32" spans="1:2" ht="38.450000000000003" customHeight="1">
      <c r="A32" s="208" t="s">
        <v>1337</v>
      </c>
      <c r="B32" s="209"/>
    </row>
    <row r="33" spans="1:2" ht="61.15" customHeight="1">
      <c r="A33" s="208" t="s">
        <v>1336</v>
      </c>
      <c r="B33" s="171" t="s">
        <v>1736</v>
      </c>
    </row>
    <row r="34" spans="1:2" ht="90.6" customHeight="1">
      <c r="A34" s="208" t="s">
        <v>1735</v>
      </c>
      <c r="B34" s="209"/>
    </row>
    <row r="35" spans="1:2" ht="45.6" customHeight="1">
      <c r="A35" s="208" t="s">
        <v>1734</v>
      </c>
      <c r="B35" s="171" t="s">
        <v>1733</v>
      </c>
    </row>
    <row r="36" spans="1:2" ht="17.25" thickBot="1">
      <c r="A36" s="207"/>
      <c r="B36" s="206"/>
    </row>
    <row r="37" spans="1:2">
      <c r="A37" s="797"/>
      <c r="B37" s="797"/>
    </row>
  </sheetData>
  <mergeCells count="6">
    <mergeCell ref="A37:B37"/>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scale="85" orientation="portrait" horizontalDpi="180" verticalDpi="180" r:id="rId1"/>
  <headerFooter alignWithMargins="0">
    <oddFooter>第 &amp;P 頁</oddFooter>
  </headerFooter>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AD534-4FC1-4224-8C72-70DF3ABCE895}">
  <dimension ref="A1:D19"/>
  <sheetViews>
    <sheetView workbookViewId="0">
      <selection activeCell="B14" sqref="B14:C14"/>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1192</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1191</v>
      </c>
      <c r="D7" s="203">
        <v>0</v>
      </c>
    </row>
    <row r="8" spans="1:4">
      <c r="A8" s="202">
        <v>0</v>
      </c>
      <c r="B8" s="177">
        <v>0</v>
      </c>
      <c r="C8" s="201" t="s">
        <v>1197</v>
      </c>
      <c r="D8" s="200">
        <v>3302</v>
      </c>
    </row>
    <row r="9" spans="1:4">
      <c r="A9" s="202">
        <v>0</v>
      </c>
      <c r="B9" s="177">
        <v>0</v>
      </c>
      <c r="C9" s="201" t="s">
        <v>1196</v>
      </c>
      <c r="D9" s="200">
        <v>3302</v>
      </c>
    </row>
    <row r="10" spans="1:4">
      <c r="A10" s="199">
        <v>0</v>
      </c>
      <c r="B10" s="172">
        <v>0</v>
      </c>
      <c r="C10" s="174" t="s">
        <v>1758</v>
      </c>
      <c r="D10" s="198">
        <v>3302</v>
      </c>
    </row>
    <row r="11" spans="1:4">
      <c r="A11" s="199">
        <v>0</v>
      </c>
      <c r="B11" s="172">
        <v>0</v>
      </c>
      <c r="C11" s="174" t="s">
        <v>513</v>
      </c>
      <c r="D11" s="198">
        <v>3212</v>
      </c>
    </row>
    <row r="12" spans="1:4">
      <c r="A12" s="199">
        <v>0</v>
      </c>
      <c r="B12" s="172">
        <v>0</v>
      </c>
      <c r="C12" s="174" t="s">
        <v>521</v>
      </c>
      <c r="D12" s="198">
        <v>2084</v>
      </c>
    </row>
    <row r="13" spans="1:4">
      <c r="A13" s="199">
        <v>0</v>
      </c>
      <c r="B13" s="172">
        <v>0</v>
      </c>
      <c r="C13" s="174" t="s">
        <v>511</v>
      </c>
      <c r="D13" s="198">
        <v>116</v>
      </c>
    </row>
    <row r="14" spans="1:4">
      <c r="A14" s="199">
        <v>0</v>
      </c>
      <c r="B14" s="172">
        <v>0</v>
      </c>
      <c r="C14" s="174" t="s">
        <v>510</v>
      </c>
      <c r="D14" s="198">
        <v>534</v>
      </c>
    </row>
    <row r="15" spans="1:4">
      <c r="A15" s="199">
        <v>0</v>
      </c>
      <c r="B15" s="172">
        <v>0</v>
      </c>
      <c r="C15" s="174" t="s">
        <v>509</v>
      </c>
      <c r="D15" s="198">
        <v>202</v>
      </c>
    </row>
    <row r="16" spans="1:4">
      <c r="A16" s="199">
        <v>0</v>
      </c>
      <c r="B16" s="172">
        <v>0</v>
      </c>
      <c r="C16" s="174" t="s">
        <v>508</v>
      </c>
      <c r="D16" s="198">
        <v>276</v>
      </c>
    </row>
    <row r="17" spans="1:4">
      <c r="A17" s="199">
        <v>0</v>
      </c>
      <c r="B17" s="172">
        <v>0</v>
      </c>
      <c r="C17" s="174" t="s">
        <v>481</v>
      </c>
      <c r="D17" s="198">
        <v>90</v>
      </c>
    </row>
    <row r="18" spans="1:4">
      <c r="A18" s="199">
        <v>0</v>
      </c>
      <c r="B18" s="172">
        <v>0</v>
      </c>
      <c r="C18" s="174" t="s">
        <v>480</v>
      </c>
      <c r="D18" s="198">
        <v>86</v>
      </c>
    </row>
    <row r="19" spans="1:4" ht="17.25" thickBot="1">
      <c r="A19" s="197">
        <v>0</v>
      </c>
      <c r="B19" s="167">
        <v>0</v>
      </c>
      <c r="C19" s="169" t="s">
        <v>496</v>
      </c>
      <c r="D19" s="196">
        <v>4</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44597-C157-4C1F-95CE-F58D0A323104}">
  <dimension ref="A1:B19"/>
  <sheetViews>
    <sheetView workbookViewId="0">
      <selection activeCell="B14" sqref="B14:C14"/>
    </sheetView>
  </sheetViews>
  <sheetFormatPr defaultRowHeight="16.5"/>
  <cols>
    <col min="1" max="1" width="24.625" customWidth="1"/>
    <col min="2" max="2" width="60.625" customWidth="1"/>
  </cols>
  <sheetData>
    <row r="1" spans="1:2" ht="21">
      <c r="A1" s="810" t="s">
        <v>282</v>
      </c>
      <c r="B1" s="810"/>
    </row>
    <row r="2" spans="1:2" ht="21">
      <c r="A2" s="810" t="s">
        <v>281</v>
      </c>
      <c r="B2" s="810"/>
    </row>
    <row r="3" spans="1:2" ht="21">
      <c r="A3" s="811" t="s">
        <v>1227</v>
      </c>
      <c r="B3" s="811"/>
    </row>
    <row r="4" spans="1:2" ht="17.25" thickBot="1">
      <c r="A4" s="812" t="s">
        <v>172</v>
      </c>
      <c r="B4" s="812"/>
    </row>
    <row r="5" spans="1:2" ht="17.25" thickBot="1">
      <c r="A5" s="813" t="s">
        <v>549</v>
      </c>
      <c r="B5" s="814"/>
    </row>
    <row r="6" spans="1:2">
      <c r="A6" s="185" t="s">
        <v>176</v>
      </c>
      <c r="B6" s="211"/>
    </row>
    <row r="7" spans="1:2" ht="33">
      <c r="A7" s="180" t="s">
        <v>1776</v>
      </c>
      <c r="B7" s="210"/>
    </row>
    <row r="8" spans="1:2">
      <c r="A8" s="180" t="s">
        <v>1775</v>
      </c>
      <c r="B8" s="210"/>
    </row>
    <row r="9" spans="1:2" ht="33">
      <c r="A9" s="208" t="s">
        <v>1774</v>
      </c>
      <c r="B9" s="209"/>
    </row>
    <row r="10" spans="1:2" ht="33">
      <c r="A10" s="208" t="s">
        <v>1773</v>
      </c>
      <c r="B10" s="171" t="s">
        <v>1772</v>
      </c>
    </row>
    <row r="11" spans="1:2" ht="33">
      <c r="A11" s="208" t="s">
        <v>1771</v>
      </c>
      <c r="B11" s="171" t="s">
        <v>1770</v>
      </c>
    </row>
    <row r="12" spans="1:2" ht="49.5">
      <c r="A12" s="208" t="s">
        <v>1769</v>
      </c>
      <c r="B12" s="171" t="s">
        <v>1768</v>
      </c>
    </row>
    <row r="13" spans="1:2" ht="33">
      <c r="A13" s="208" t="s">
        <v>1767</v>
      </c>
      <c r="B13" s="171" t="s">
        <v>1766</v>
      </c>
    </row>
    <row r="14" spans="1:2" ht="66">
      <c r="A14" s="208" t="s">
        <v>1765</v>
      </c>
      <c r="B14" s="171" t="s">
        <v>1764</v>
      </c>
    </row>
    <row r="15" spans="1:2" ht="33">
      <c r="A15" s="208" t="s">
        <v>1763</v>
      </c>
      <c r="B15" s="209"/>
    </row>
    <row r="16" spans="1:2" ht="49.5">
      <c r="A16" s="208" t="s">
        <v>1762</v>
      </c>
      <c r="B16" s="171" t="s">
        <v>1761</v>
      </c>
    </row>
    <row r="17" spans="1:2" ht="33">
      <c r="A17" s="208" t="s">
        <v>1760</v>
      </c>
      <c r="B17" s="171" t="s">
        <v>1759</v>
      </c>
    </row>
    <row r="18" spans="1:2" ht="17.25" thickBot="1">
      <c r="A18" s="207"/>
      <c r="B18" s="206"/>
    </row>
    <row r="19" spans="1:2">
      <c r="A19" s="797"/>
      <c r="B19" s="797"/>
    </row>
  </sheetData>
  <mergeCells count="6">
    <mergeCell ref="A19:B19"/>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130DE-C708-4600-9EF7-9D7E1FE23E76}">
  <dimension ref="A1:D18"/>
  <sheetViews>
    <sheetView workbookViewId="0">
      <selection activeCell="B14" sqref="B14:C14"/>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1330</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1191</v>
      </c>
      <c r="D7" s="203">
        <v>0</v>
      </c>
    </row>
    <row r="8" spans="1:4">
      <c r="A8" s="202">
        <v>0</v>
      </c>
      <c r="B8" s="177">
        <v>0</v>
      </c>
      <c r="C8" s="201" t="s">
        <v>1329</v>
      </c>
      <c r="D8" s="200">
        <v>1108</v>
      </c>
    </row>
    <row r="9" spans="1:4">
      <c r="A9" s="202">
        <v>0</v>
      </c>
      <c r="B9" s="177">
        <v>0</v>
      </c>
      <c r="C9" s="201" t="s">
        <v>1328</v>
      </c>
      <c r="D9" s="200">
        <v>1108</v>
      </c>
    </row>
    <row r="10" spans="1:4">
      <c r="A10" s="199">
        <v>0</v>
      </c>
      <c r="B10" s="172">
        <v>0</v>
      </c>
      <c r="C10" s="174" t="s">
        <v>1758</v>
      </c>
      <c r="D10" s="198">
        <v>1108</v>
      </c>
    </row>
    <row r="11" spans="1:4">
      <c r="A11" s="199">
        <v>0</v>
      </c>
      <c r="B11" s="172">
        <v>0</v>
      </c>
      <c r="C11" s="174" t="s">
        <v>481</v>
      </c>
      <c r="D11" s="198">
        <v>298</v>
      </c>
    </row>
    <row r="12" spans="1:4">
      <c r="A12" s="199">
        <v>0</v>
      </c>
      <c r="B12" s="172">
        <v>0</v>
      </c>
      <c r="C12" s="174" t="s">
        <v>500</v>
      </c>
      <c r="D12" s="198">
        <v>66</v>
      </c>
    </row>
    <row r="13" spans="1:4">
      <c r="A13" s="199">
        <v>0</v>
      </c>
      <c r="B13" s="172">
        <v>0</v>
      </c>
      <c r="C13" s="174" t="s">
        <v>499</v>
      </c>
      <c r="D13" s="198">
        <v>65</v>
      </c>
    </row>
    <row r="14" spans="1:4">
      <c r="A14" s="199">
        <v>0</v>
      </c>
      <c r="B14" s="172">
        <v>0</v>
      </c>
      <c r="C14" s="174" t="s">
        <v>480</v>
      </c>
      <c r="D14" s="198">
        <v>27</v>
      </c>
    </row>
    <row r="15" spans="1:4">
      <c r="A15" s="199">
        <v>0</v>
      </c>
      <c r="B15" s="172">
        <v>0</v>
      </c>
      <c r="C15" s="174" t="s">
        <v>1188</v>
      </c>
      <c r="D15" s="198">
        <v>100</v>
      </c>
    </row>
    <row r="16" spans="1:4">
      <c r="A16" s="199">
        <v>0</v>
      </c>
      <c r="B16" s="172">
        <v>0</v>
      </c>
      <c r="C16" s="174" t="s">
        <v>498</v>
      </c>
      <c r="D16" s="198">
        <v>40</v>
      </c>
    </row>
    <row r="17" spans="1:4">
      <c r="A17" s="199">
        <v>0</v>
      </c>
      <c r="B17" s="172">
        <v>0</v>
      </c>
      <c r="C17" s="174" t="s">
        <v>478</v>
      </c>
      <c r="D17" s="198">
        <v>810</v>
      </c>
    </row>
    <row r="18" spans="1:4" ht="17.25" thickBot="1">
      <c r="A18" s="197">
        <v>0</v>
      </c>
      <c r="B18" s="167">
        <v>0</v>
      </c>
      <c r="C18" s="169" t="s">
        <v>477</v>
      </c>
      <c r="D18" s="196">
        <v>810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E38A2-4F3D-4A07-B3E1-22436284C77B}">
  <dimension ref="A1:B18"/>
  <sheetViews>
    <sheetView workbookViewId="0">
      <selection activeCell="B14" sqref="B14:C14"/>
    </sheetView>
  </sheetViews>
  <sheetFormatPr defaultRowHeight="16.5"/>
  <cols>
    <col min="1" max="1" width="24.625" customWidth="1"/>
    <col min="2" max="2" width="60.625" customWidth="1"/>
  </cols>
  <sheetData>
    <row r="1" spans="1:2" ht="21">
      <c r="A1" s="810" t="s">
        <v>282</v>
      </c>
      <c r="B1" s="810"/>
    </row>
    <row r="2" spans="1:2" ht="21">
      <c r="A2" s="810" t="s">
        <v>281</v>
      </c>
      <c r="B2" s="810"/>
    </row>
    <row r="3" spans="1:2" ht="21">
      <c r="A3" s="811" t="s">
        <v>1360</v>
      </c>
      <c r="B3" s="811"/>
    </row>
    <row r="4" spans="1:2" ht="17.25" thickBot="1">
      <c r="A4" s="812" t="s">
        <v>172</v>
      </c>
      <c r="B4" s="812"/>
    </row>
    <row r="5" spans="1:2" ht="17.25" thickBot="1">
      <c r="A5" s="813" t="s">
        <v>549</v>
      </c>
      <c r="B5" s="814"/>
    </row>
    <row r="6" spans="1:2">
      <c r="A6" s="185" t="s">
        <v>176</v>
      </c>
      <c r="B6" s="211"/>
    </row>
    <row r="7" spans="1:2" ht="33">
      <c r="A7" s="180" t="s">
        <v>1359</v>
      </c>
      <c r="B7" s="210"/>
    </row>
    <row r="8" spans="1:2">
      <c r="A8" s="180" t="s">
        <v>1775</v>
      </c>
      <c r="B8" s="210"/>
    </row>
    <row r="9" spans="1:2" ht="33">
      <c r="A9" s="208" t="s">
        <v>1790</v>
      </c>
      <c r="B9" s="209"/>
    </row>
    <row r="10" spans="1:2" ht="33">
      <c r="A10" s="208" t="s">
        <v>1789</v>
      </c>
      <c r="B10" s="171" t="s">
        <v>1788</v>
      </c>
    </row>
    <row r="11" spans="1:2" ht="49.5">
      <c r="A11" s="208" t="s">
        <v>1787</v>
      </c>
      <c r="B11" s="171" t="s">
        <v>1786</v>
      </c>
    </row>
    <row r="12" spans="1:2" ht="33">
      <c r="A12" s="208" t="s">
        <v>1785</v>
      </c>
      <c r="B12" s="171" t="s">
        <v>1784</v>
      </c>
    </row>
    <row r="13" spans="1:2" ht="33">
      <c r="A13" s="208" t="s">
        <v>1783</v>
      </c>
      <c r="B13" s="171" t="s">
        <v>1782</v>
      </c>
    </row>
    <row r="14" spans="1:2" ht="33">
      <c r="A14" s="208" t="s">
        <v>1781</v>
      </c>
      <c r="B14" s="171" t="s">
        <v>1780</v>
      </c>
    </row>
    <row r="15" spans="1:2" ht="33">
      <c r="A15" s="208" t="s">
        <v>1779</v>
      </c>
      <c r="B15" s="209"/>
    </row>
    <row r="16" spans="1:2" ht="66">
      <c r="A16" s="208" t="s">
        <v>1778</v>
      </c>
      <c r="B16" s="171" t="s">
        <v>1777</v>
      </c>
    </row>
    <row r="17" spans="1:2" ht="17.25" thickBot="1">
      <c r="A17" s="207"/>
      <c r="B17" s="206"/>
    </row>
    <row r="18" spans="1:2">
      <c r="A18" s="797"/>
      <c r="B18" s="797"/>
    </row>
  </sheetData>
  <mergeCells count="6">
    <mergeCell ref="A18:B18"/>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893FC-05CF-4535-806C-E90679EBE70B}">
  <dimension ref="A1:D19"/>
  <sheetViews>
    <sheetView workbookViewId="0">
      <selection activeCell="B14" sqref="B14:C14"/>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1192</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1191</v>
      </c>
      <c r="D7" s="203">
        <v>0</v>
      </c>
    </row>
    <row r="8" spans="1:4">
      <c r="A8" s="202">
        <v>0</v>
      </c>
      <c r="B8" s="177">
        <v>0</v>
      </c>
      <c r="C8" s="201" t="s">
        <v>1197</v>
      </c>
      <c r="D8" s="200">
        <v>3302</v>
      </c>
    </row>
    <row r="9" spans="1:4">
      <c r="A9" s="202">
        <v>0</v>
      </c>
      <c r="B9" s="177">
        <v>0</v>
      </c>
      <c r="C9" s="201" t="s">
        <v>1196</v>
      </c>
      <c r="D9" s="200">
        <v>3302</v>
      </c>
    </row>
    <row r="10" spans="1:4">
      <c r="A10" s="199">
        <v>0</v>
      </c>
      <c r="B10" s="172">
        <v>0</v>
      </c>
      <c r="C10" s="174" t="s">
        <v>1791</v>
      </c>
      <c r="D10" s="198">
        <v>3302</v>
      </c>
    </row>
    <row r="11" spans="1:4">
      <c r="A11" s="199">
        <v>0</v>
      </c>
      <c r="B11" s="172">
        <v>0</v>
      </c>
      <c r="C11" s="174" t="s">
        <v>513</v>
      </c>
      <c r="D11" s="198">
        <v>3212</v>
      </c>
    </row>
    <row r="12" spans="1:4">
      <c r="A12" s="199">
        <v>0</v>
      </c>
      <c r="B12" s="172">
        <v>0</v>
      </c>
      <c r="C12" s="174" t="s">
        <v>521</v>
      </c>
      <c r="D12" s="198">
        <v>2084</v>
      </c>
    </row>
    <row r="13" spans="1:4">
      <c r="A13" s="199">
        <v>0</v>
      </c>
      <c r="B13" s="172">
        <v>0</v>
      </c>
      <c r="C13" s="174" t="s">
        <v>511</v>
      </c>
      <c r="D13" s="198">
        <v>116</v>
      </c>
    </row>
    <row r="14" spans="1:4">
      <c r="A14" s="199">
        <v>0</v>
      </c>
      <c r="B14" s="172">
        <v>0</v>
      </c>
      <c r="C14" s="174" t="s">
        <v>510</v>
      </c>
      <c r="D14" s="198">
        <v>534</v>
      </c>
    </row>
    <row r="15" spans="1:4">
      <c r="A15" s="199">
        <v>0</v>
      </c>
      <c r="B15" s="172">
        <v>0</v>
      </c>
      <c r="C15" s="174" t="s">
        <v>509</v>
      </c>
      <c r="D15" s="198">
        <v>202</v>
      </c>
    </row>
    <row r="16" spans="1:4">
      <c r="A16" s="199">
        <v>0</v>
      </c>
      <c r="B16" s="172">
        <v>0</v>
      </c>
      <c r="C16" s="174" t="s">
        <v>508</v>
      </c>
      <c r="D16" s="198">
        <v>276</v>
      </c>
    </row>
    <row r="17" spans="1:4">
      <c r="A17" s="199">
        <v>0</v>
      </c>
      <c r="B17" s="172">
        <v>0</v>
      </c>
      <c r="C17" s="174" t="s">
        <v>481</v>
      </c>
      <c r="D17" s="198">
        <v>90</v>
      </c>
    </row>
    <row r="18" spans="1:4">
      <c r="A18" s="199">
        <v>0</v>
      </c>
      <c r="B18" s="172">
        <v>0</v>
      </c>
      <c r="C18" s="174" t="s">
        <v>480</v>
      </c>
      <c r="D18" s="198">
        <v>86</v>
      </c>
    </row>
    <row r="19" spans="1:4" ht="17.25" thickBot="1">
      <c r="A19" s="197">
        <v>0</v>
      </c>
      <c r="B19" s="167">
        <v>0</v>
      </c>
      <c r="C19" s="169" t="s">
        <v>496</v>
      </c>
      <c r="D19" s="196">
        <v>4</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1AF0E-9009-4696-91E5-BC07C8444311}">
  <dimension ref="A1:B19"/>
  <sheetViews>
    <sheetView workbookViewId="0">
      <selection activeCell="B14" sqref="B14:C14"/>
    </sheetView>
  </sheetViews>
  <sheetFormatPr defaultRowHeight="16.5"/>
  <cols>
    <col min="1" max="1" width="24.625" customWidth="1"/>
    <col min="2" max="2" width="60.625" customWidth="1"/>
  </cols>
  <sheetData>
    <row r="1" spans="1:2" ht="21">
      <c r="A1" s="810" t="s">
        <v>282</v>
      </c>
      <c r="B1" s="810"/>
    </row>
    <row r="2" spans="1:2" ht="21">
      <c r="A2" s="810" t="s">
        <v>281</v>
      </c>
      <c r="B2" s="810"/>
    </row>
    <row r="3" spans="1:2" ht="21">
      <c r="A3" s="811" t="s">
        <v>1227</v>
      </c>
      <c r="B3" s="811"/>
    </row>
    <row r="4" spans="1:2" ht="17.25" thickBot="1">
      <c r="A4" s="812" t="s">
        <v>172</v>
      </c>
      <c r="B4" s="812"/>
    </row>
    <row r="5" spans="1:2" ht="17.25" thickBot="1">
      <c r="A5" s="813" t="s">
        <v>549</v>
      </c>
      <c r="B5" s="814"/>
    </row>
    <row r="6" spans="1:2">
      <c r="A6" s="185" t="s">
        <v>176</v>
      </c>
      <c r="B6" s="211"/>
    </row>
    <row r="7" spans="1:2" ht="33">
      <c r="A7" s="180" t="s">
        <v>1292</v>
      </c>
      <c r="B7" s="210"/>
    </row>
    <row r="8" spans="1:2">
      <c r="A8" s="180" t="s">
        <v>1792</v>
      </c>
      <c r="B8" s="210"/>
    </row>
    <row r="9" spans="1:2" ht="33">
      <c r="A9" s="208" t="s">
        <v>1774</v>
      </c>
      <c r="B9" s="209"/>
    </row>
    <row r="10" spans="1:2" ht="33">
      <c r="A10" s="208" t="s">
        <v>1773</v>
      </c>
      <c r="B10" s="171" t="s">
        <v>1772</v>
      </c>
    </row>
    <row r="11" spans="1:2" ht="33">
      <c r="A11" s="208" t="s">
        <v>1771</v>
      </c>
      <c r="B11" s="171" t="s">
        <v>1770</v>
      </c>
    </row>
    <row r="12" spans="1:2" ht="49.5">
      <c r="A12" s="208" t="s">
        <v>1769</v>
      </c>
      <c r="B12" s="171" t="s">
        <v>1768</v>
      </c>
    </row>
    <row r="13" spans="1:2" ht="33">
      <c r="A13" s="208" t="s">
        <v>1767</v>
      </c>
      <c r="B13" s="171" t="s">
        <v>1766</v>
      </c>
    </row>
    <row r="14" spans="1:2" ht="66">
      <c r="A14" s="208" t="s">
        <v>1765</v>
      </c>
      <c r="B14" s="171" t="s">
        <v>1764</v>
      </c>
    </row>
    <row r="15" spans="1:2" ht="33">
      <c r="A15" s="208" t="s">
        <v>1763</v>
      </c>
      <c r="B15" s="209"/>
    </row>
    <row r="16" spans="1:2" ht="49.5">
      <c r="A16" s="208" t="s">
        <v>1762</v>
      </c>
      <c r="B16" s="171" t="s">
        <v>1761</v>
      </c>
    </row>
    <row r="17" spans="1:2" ht="33">
      <c r="A17" s="208" t="s">
        <v>1760</v>
      </c>
      <c r="B17" s="171" t="s">
        <v>1759</v>
      </c>
    </row>
    <row r="18" spans="1:2" ht="17.25" thickBot="1">
      <c r="A18" s="207"/>
      <c r="B18" s="206"/>
    </row>
    <row r="19" spans="1:2">
      <c r="A19" s="797"/>
      <c r="B19" s="797"/>
    </row>
  </sheetData>
  <mergeCells count="6">
    <mergeCell ref="A19:B19"/>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F2485-0F85-47F2-AFE1-C6D1375C1DED}">
  <dimension ref="A1:D18"/>
  <sheetViews>
    <sheetView workbookViewId="0">
      <selection activeCell="B14" sqref="B14:C14"/>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1330</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1191</v>
      </c>
      <c r="D7" s="203">
        <v>0</v>
      </c>
    </row>
    <row r="8" spans="1:4">
      <c r="A8" s="202">
        <v>0</v>
      </c>
      <c r="B8" s="177">
        <v>0</v>
      </c>
      <c r="C8" s="201" t="s">
        <v>1329</v>
      </c>
      <c r="D8" s="200">
        <v>1108</v>
      </c>
    </row>
    <row r="9" spans="1:4">
      <c r="A9" s="202">
        <v>0</v>
      </c>
      <c r="B9" s="177">
        <v>0</v>
      </c>
      <c r="C9" s="201" t="s">
        <v>1328</v>
      </c>
      <c r="D9" s="200">
        <v>1108</v>
      </c>
    </row>
    <row r="10" spans="1:4">
      <c r="A10" s="199">
        <v>0</v>
      </c>
      <c r="B10" s="172">
        <v>0</v>
      </c>
      <c r="C10" s="174" t="s">
        <v>1791</v>
      </c>
      <c r="D10" s="198">
        <v>1108</v>
      </c>
    </row>
    <row r="11" spans="1:4">
      <c r="A11" s="199">
        <v>0</v>
      </c>
      <c r="B11" s="172">
        <v>0</v>
      </c>
      <c r="C11" s="174" t="s">
        <v>481</v>
      </c>
      <c r="D11" s="198">
        <v>298</v>
      </c>
    </row>
    <row r="12" spans="1:4">
      <c r="A12" s="199">
        <v>0</v>
      </c>
      <c r="B12" s="172">
        <v>0</v>
      </c>
      <c r="C12" s="174" t="s">
        <v>500</v>
      </c>
      <c r="D12" s="198">
        <v>66</v>
      </c>
    </row>
    <row r="13" spans="1:4">
      <c r="A13" s="199">
        <v>0</v>
      </c>
      <c r="B13" s="172">
        <v>0</v>
      </c>
      <c r="C13" s="174" t="s">
        <v>499</v>
      </c>
      <c r="D13" s="198">
        <v>65</v>
      </c>
    </row>
    <row r="14" spans="1:4">
      <c r="A14" s="199">
        <v>0</v>
      </c>
      <c r="B14" s="172">
        <v>0</v>
      </c>
      <c r="C14" s="174" t="s">
        <v>480</v>
      </c>
      <c r="D14" s="198">
        <v>27</v>
      </c>
    </row>
    <row r="15" spans="1:4">
      <c r="A15" s="199">
        <v>0</v>
      </c>
      <c r="B15" s="172">
        <v>0</v>
      </c>
      <c r="C15" s="174" t="s">
        <v>1188</v>
      </c>
      <c r="D15" s="198">
        <v>100</v>
      </c>
    </row>
    <row r="16" spans="1:4">
      <c r="A16" s="199">
        <v>0</v>
      </c>
      <c r="B16" s="172">
        <v>0</v>
      </c>
      <c r="C16" s="174" t="s">
        <v>498</v>
      </c>
      <c r="D16" s="198">
        <v>40</v>
      </c>
    </row>
    <row r="17" spans="1:4">
      <c r="A17" s="199">
        <v>0</v>
      </c>
      <c r="B17" s="172">
        <v>0</v>
      </c>
      <c r="C17" s="174" t="s">
        <v>478</v>
      </c>
      <c r="D17" s="198">
        <v>810</v>
      </c>
    </row>
    <row r="18" spans="1:4" ht="17.25" thickBot="1">
      <c r="A18" s="197">
        <v>0</v>
      </c>
      <c r="B18" s="167">
        <v>0</v>
      </c>
      <c r="C18" s="169" t="s">
        <v>477</v>
      </c>
      <c r="D18" s="196">
        <v>810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AF3E9-ECAB-4AE5-964A-62279B1508F9}">
  <dimension ref="A1:B18"/>
  <sheetViews>
    <sheetView workbookViewId="0">
      <selection activeCell="M15" sqref="M15"/>
    </sheetView>
  </sheetViews>
  <sheetFormatPr defaultRowHeight="16.5"/>
  <cols>
    <col min="1" max="1" width="24.625" customWidth="1"/>
    <col min="2" max="2" width="60.625" customWidth="1"/>
  </cols>
  <sheetData>
    <row r="1" spans="1:2" ht="21">
      <c r="A1" s="810" t="s">
        <v>282</v>
      </c>
      <c r="B1" s="810"/>
    </row>
    <row r="2" spans="1:2" ht="21">
      <c r="A2" s="810" t="s">
        <v>281</v>
      </c>
      <c r="B2" s="810"/>
    </row>
    <row r="3" spans="1:2" ht="21">
      <c r="A3" s="811" t="s">
        <v>1360</v>
      </c>
      <c r="B3" s="811"/>
    </row>
    <row r="4" spans="1:2" ht="17.25" thickBot="1">
      <c r="A4" s="812" t="s">
        <v>172</v>
      </c>
      <c r="B4" s="812"/>
    </row>
    <row r="5" spans="1:2" ht="17.25" thickBot="1">
      <c r="A5" s="813" t="s">
        <v>549</v>
      </c>
      <c r="B5" s="814"/>
    </row>
    <row r="6" spans="1:2">
      <c r="A6" s="185" t="s">
        <v>176</v>
      </c>
      <c r="B6" s="211"/>
    </row>
    <row r="7" spans="1:2" ht="33">
      <c r="A7" s="180" t="s">
        <v>1359</v>
      </c>
      <c r="B7" s="210"/>
    </row>
    <row r="8" spans="1:2">
      <c r="A8" s="180" t="s">
        <v>1792</v>
      </c>
      <c r="B8" s="210"/>
    </row>
    <row r="9" spans="1:2" ht="33">
      <c r="A9" s="208" t="s">
        <v>1790</v>
      </c>
      <c r="B9" s="209"/>
    </row>
    <row r="10" spans="1:2" ht="33">
      <c r="A10" s="208" t="s">
        <v>1789</v>
      </c>
      <c r="B10" s="171" t="s">
        <v>1788</v>
      </c>
    </row>
    <row r="11" spans="1:2" ht="49.5">
      <c r="A11" s="208" t="s">
        <v>1787</v>
      </c>
      <c r="B11" s="171" t="s">
        <v>1786</v>
      </c>
    </row>
    <row r="12" spans="1:2" ht="33">
      <c r="A12" s="208" t="s">
        <v>1785</v>
      </c>
      <c r="B12" s="171" t="s">
        <v>1784</v>
      </c>
    </row>
    <row r="13" spans="1:2" ht="33">
      <c r="A13" s="208" t="s">
        <v>1783</v>
      </c>
      <c r="B13" s="171" t="s">
        <v>1782</v>
      </c>
    </row>
    <row r="14" spans="1:2" ht="33">
      <c r="A14" s="208" t="s">
        <v>1781</v>
      </c>
      <c r="B14" s="171" t="s">
        <v>1780</v>
      </c>
    </row>
    <row r="15" spans="1:2" ht="33">
      <c r="A15" s="208" t="s">
        <v>1779</v>
      </c>
      <c r="B15" s="209"/>
    </row>
    <row r="16" spans="1:2" ht="66">
      <c r="A16" s="208" t="s">
        <v>1778</v>
      </c>
      <c r="B16" s="171" t="s">
        <v>1777</v>
      </c>
    </row>
    <row r="17" spans="1:2" ht="17.25" thickBot="1">
      <c r="A17" s="207"/>
      <c r="B17" s="206"/>
    </row>
    <row r="18" spans="1:2">
      <c r="A18" s="797"/>
      <c r="B18" s="797"/>
    </row>
  </sheetData>
  <mergeCells count="6">
    <mergeCell ref="A18:B18"/>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AFB61-62C3-423A-9348-B8F897C980A3}">
  <dimension ref="A1:D10"/>
  <sheetViews>
    <sheetView workbookViewId="0">
      <selection activeCell="L29" sqref="L29"/>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903</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151610</v>
      </c>
      <c r="B7" s="182">
        <v>209534</v>
      </c>
      <c r="C7" s="204" t="s">
        <v>902</v>
      </c>
      <c r="D7" s="203">
        <v>213177</v>
      </c>
    </row>
    <row r="8" spans="1:4">
      <c r="A8" s="202">
        <v>151610</v>
      </c>
      <c r="B8" s="177">
        <v>209534</v>
      </c>
      <c r="C8" s="201" t="s">
        <v>901</v>
      </c>
      <c r="D8" s="200">
        <v>213177</v>
      </c>
    </row>
    <row r="9" spans="1:4">
      <c r="A9" s="199">
        <v>151610</v>
      </c>
      <c r="B9" s="172">
        <v>209534</v>
      </c>
      <c r="C9" s="174" t="s">
        <v>493</v>
      </c>
      <c r="D9" s="198">
        <v>213177</v>
      </c>
    </row>
    <row r="10" spans="1:4" ht="17.25" thickBot="1">
      <c r="A10" s="197">
        <v>151610</v>
      </c>
      <c r="B10" s="167">
        <v>209534</v>
      </c>
      <c r="C10" s="169" t="s">
        <v>527</v>
      </c>
      <c r="D10" s="196">
        <v>213177</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413B0-3FCD-4482-BF0E-7610AB147027}">
  <dimension ref="A1:G43"/>
  <sheetViews>
    <sheetView workbookViewId="0">
      <selection activeCell="O20" sqref="O20"/>
    </sheetView>
  </sheetViews>
  <sheetFormatPr defaultRowHeight="16.5"/>
  <cols>
    <col min="2" max="2" width="19.375" customWidth="1"/>
    <col min="4" max="4" width="15.375" customWidth="1"/>
    <col min="5" max="5" width="10" customWidth="1"/>
    <col min="6" max="6" width="9.875" customWidth="1"/>
    <col min="7" max="7" width="13.125" customWidth="1"/>
  </cols>
  <sheetData>
    <row r="1" spans="1:7" ht="27.75">
      <c r="A1" s="816" t="s">
        <v>282</v>
      </c>
      <c r="B1" s="816"/>
      <c r="C1" s="816"/>
      <c r="D1" s="816"/>
      <c r="E1" s="816"/>
      <c r="F1" s="816"/>
      <c r="G1" s="816"/>
    </row>
    <row r="2" spans="1:7" ht="27.75">
      <c r="A2" s="816" t="s">
        <v>174</v>
      </c>
      <c r="B2" s="816"/>
      <c r="C2" s="816"/>
      <c r="D2" s="816"/>
      <c r="E2" s="816"/>
      <c r="F2" s="816"/>
      <c r="G2" s="816"/>
    </row>
    <row r="3" spans="1:7" ht="25.5">
      <c r="A3" s="817" t="s">
        <v>904</v>
      </c>
      <c r="B3" s="817"/>
      <c r="C3" s="817"/>
      <c r="D3" s="817"/>
      <c r="E3" s="817"/>
      <c r="F3" s="817"/>
      <c r="G3" s="817"/>
    </row>
    <row r="4" spans="1:7" ht="19.5">
      <c r="A4" s="818" t="s">
        <v>1800</v>
      </c>
      <c r="B4" s="818"/>
      <c r="C4" s="818"/>
      <c r="D4" s="818"/>
      <c r="E4" s="818"/>
      <c r="F4" s="818"/>
      <c r="G4" s="818"/>
    </row>
    <row r="5" spans="1:7" ht="20.100000000000001" customHeight="1">
      <c r="A5" s="213"/>
      <c r="B5" s="213"/>
      <c r="C5" s="213"/>
      <c r="D5" s="213"/>
      <c r="E5" s="213"/>
      <c r="F5" s="822" t="s">
        <v>171</v>
      </c>
      <c r="G5" s="823"/>
    </row>
    <row r="6" spans="1:7">
      <c r="A6" s="295" t="s">
        <v>907</v>
      </c>
      <c r="B6" s="295" t="s">
        <v>908</v>
      </c>
      <c r="C6" s="295" t="s">
        <v>909</v>
      </c>
      <c r="D6" s="295" t="s">
        <v>911</v>
      </c>
      <c r="E6" s="215" t="s">
        <v>912</v>
      </c>
      <c r="F6" s="295" t="s">
        <v>1799</v>
      </c>
      <c r="G6" s="295" t="s">
        <v>914</v>
      </c>
    </row>
    <row r="7" spans="1:7">
      <c r="A7" s="219" t="s">
        <v>1795</v>
      </c>
      <c r="B7" s="271" t="s">
        <v>1798</v>
      </c>
      <c r="C7" s="294"/>
      <c r="D7" s="282">
        <v>13112745.890786279</v>
      </c>
      <c r="E7" s="281">
        <v>5.7999999999999996E-3</v>
      </c>
      <c r="F7" s="280" t="s">
        <v>1793</v>
      </c>
      <c r="G7" s="262">
        <v>76054</v>
      </c>
    </row>
    <row r="8" spans="1:7">
      <c r="A8" s="219" t="s">
        <v>1795</v>
      </c>
      <c r="B8" s="222" t="s">
        <v>1797</v>
      </c>
      <c r="C8" s="290"/>
      <c r="D8" s="282">
        <v>16422359.869096281</v>
      </c>
      <c r="E8" s="281">
        <v>5.7999999999999996E-3</v>
      </c>
      <c r="F8" s="280" t="s">
        <v>1793</v>
      </c>
      <c r="G8" s="262">
        <v>95249</v>
      </c>
    </row>
    <row r="9" spans="1:7">
      <c r="A9" s="227" t="s">
        <v>1795</v>
      </c>
      <c r="B9" s="228" t="s">
        <v>1796</v>
      </c>
      <c r="C9" s="291"/>
      <c r="D9" s="282">
        <v>374474.15895760345</v>
      </c>
      <c r="E9" s="281">
        <v>5.7999999999999996E-3</v>
      </c>
      <c r="F9" s="284" t="s">
        <v>1793</v>
      </c>
      <c r="G9" s="283">
        <v>2172</v>
      </c>
    </row>
    <row r="10" spans="1:7">
      <c r="A10" s="227" t="s">
        <v>1795</v>
      </c>
      <c r="B10" s="228" t="s">
        <v>1794</v>
      </c>
      <c r="C10" s="291"/>
      <c r="D10" s="282">
        <v>6845081.0811598375</v>
      </c>
      <c r="E10" s="281">
        <v>5.7999999999999996E-3</v>
      </c>
      <c r="F10" s="284" t="s">
        <v>1793</v>
      </c>
      <c r="G10" s="283">
        <v>39702</v>
      </c>
    </row>
    <row r="11" spans="1:7">
      <c r="A11" s="227"/>
      <c r="B11" s="228"/>
      <c r="C11" s="291"/>
      <c r="D11" s="282"/>
      <c r="E11" s="281"/>
      <c r="F11" s="284"/>
      <c r="G11" s="283"/>
    </row>
    <row r="12" spans="1:7">
      <c r="A12" s="227"/>
      <c r="B12" s="228"/>
      <c r="C12" s="291"/>
      <c r="D12" s="282"/>
      <c r="E12" s="281"/>
      <c r="F12" s="284"/>
      <c r="G12" s="283"/>
    </row>
    <row r="13" spans="1:7">
      <c r="A13" s="227"/>
      <c r="B13" s="293"/>
      <c r="C13" s="292"/>
      <c r="D13" s="282"/>
      <c r="E13" s="281"/>
      <c r="F13" s="284"/>
      <c r="G13" s="283"/>
    </row>
    <row r="14" spans="1:7">
      <c r="A14" s="227"/>
      <c r="B14" s="228"/>
      <c r="C14" s="291"/>
      <c r="D14" s="282"/>
      <c r="E14" s="281"/>
      <c r="F14" s="284"/>
      <c r="G14" s="283"/>
    </row>
    <row r="15" spans="1:7">
      <c r="A15" s="219"/>
      <c r="B15" s="222"/>
      <c r="C15" s="290"/>
      <c r="D15" s="289"/>
      <c r="E15" s="281"/>
      <c r="F15" s="280"/>
      <c r="G15" s="262"/>
    </row>
    <row r="16" spans="1:7">
      <c r="A16" s="219"/>
      <c r="B16" s="222"/>
      <c r="C16" s="290"/>
      <c r="D16" s="289"/>
      <c r="E16" s="281"/>
      <c r="F16" s="280"/>
      <c r="G16" s="262"/>
    </row>
    <row r="17" spans="1:7">
      <c r="A17" s="219"/>
      <c r="B17" s="271"/>
      <c r="C17" s="263"/>
      <c r="D17" s="282"/>
      <c r="E17" s="281"/>
      <c r="F17" s="280"/>
      <c r="G17" s="262"/>
    </row>
    <row r="18" spans="1:7">
      <c r="A18" s="227"/>
      <c r="B18" s="286"/>
      <c r="C18" s="285"/>
      <c r="D18" s="282"/>
      <c r="E18" s="281"/>
      <c r="F18" s="284"/>
      <c r="G18" s="283"/>
    </row>
    <row r="19" spans="1:7">
      <c r="A19" s="227"/>
      <c r="B19" s="286"/>
      <c r="C19" s="285"/>
      <c r="D19" s="282"/>
      <c r="E19" s="281"/>
      <c r="F19" s="284"/>
      <c r="G19" s="283"/>
    </row>
    <row r="20" spans="1:7">
      <c r="A20" s="219"/>
      <c r="B20" s="271"/>
      <c r="C20" s="263"/>
      <c r="D20" s="282"/>
      <c r="E20" s="281"/>
      <c r="F20" s="280"/>
      <c r="G20" s="262"/>
    </row>
    <row r="21" spans="1:7">
      <c r="A21" s="238"/>
      <c r="B21" s="279"/>
      <c r="C21" s="239"/>
      <c r="D21" s="278"/>
      <c r="E21" s="277"/>
      <c r="F21" s="276"/>
      <c r="G21" s="275"/>
    </row>
    <row r="22" spans="1:7">
      <c r="A22" s="219"/>
      <c r="B22" s="271"/>
      <c r="C22" s="263"/>
      <c r="D22" s="274"/>
      <c r="E22" s="268"/>
      <c r="F22" s="273"/>
      <c r="G22" s="262"/>
    </row>
    <row r="23" spans="1:7">
      <c r="A23" s="272"/>
      <c r="B23" s="271"/>
      <c r="C23" s="263"/>
      <c r="D23" s="269"/>
      <c r="E23" s="268"/>
      <c r="F23" s="263"/>
      <c r="G23" s="262"/>
    </row>
    <row r="24" spans="1:7">
      <c r="A24" s="263"/>
      <c r="B24" s="270"/>
      <c r="C24" s="270"/>
      <c r="D24" s="269"/>
      <c r="E24" s="268"/>
      <c r="F24" s="263"/>
      <c r="G24" s="262"/>
    </row>
    <row r="25" spans="1:7">
      <c r="A25" s="263"/>
      <c r="B25" s="270"/>
      <c r="C25" s="270"/>
      <c r="D25" s="269"/>
      <c r="E25" s="268"/>
      <c r="F25" s="263"/>
      <c r="G25" s="262"/>
    </row>
    <row r="26" spans="1:7">
      <c r="A26" s="263"/>
      <c r="B26" s="270"/>
      <c r="C26" s="270"/>
      <c r="D26" s="269"/>
      <c r="E26" s="268"/>
      <c r="F26" s="263"/>
      <c r="G26" s="262"/>
    </row>
    <row r="27" spans="1:7">
      <c r="A27" s="219"/>
      <c r="B27" s="288"/>
      <c r="C27" s="287"/>
      <c r="D27" s="282"/>
      <c r="E27" s="281"/>
      <c r="F27" s="280"/>
      <c r="G27" s="262"/>
    </row>
    <row r="28" spans="1:7">
      <c r="A28" s="219"/>
      <c r="B28" s="271"/>
      <c r="C28" s="263"/>
      <c r="D28" s="282"/>
      <c r="E28" s="281"/>
      <c r="F28" s="280"/>
      <c r="G28" s="262"/>
    </row>
    <row r="29" spans="1:7">
      <c r="A29" s="227"/>
      <c r="B29" s="286"/>
      <c r="C29" s="285"/>
      <c r="D29" s="282"/>
      <c r="E29" s="281"/>
      <c r="F29" s="284"/>
      <c r="G29" s="283"/>
    </row>
    <row r="30" spans="1:7">
      <c r="A30" s="227"/>
      <c r="B30" s="286"/>
      <c r="C30" s="285"/>
      <c r="D30" s="282"/>
      <c r="E30" s="281"/>
      <c r="F30" s="284"/>
      <c r="G30" s="283"/>
    </row>
    <row r="31" spans="1:7">
      <c r="A31" s="219"/>
      <c r="B31" s="271"/>
      <c r="C31" s="263"/>
      <c r="D31" s="282"/>
      <c r="E31" s="281"/>
      <c r="F31" s="280"/>
      <c r="G31" s="262"/>
    </row>
    <row r="32" spans="1:7">
      <c r="A32" s="219"/>
      <c r="B32" s="271"/>
      <c r="C32" s="263"/>
      <c r="D32" s="282"/>
      <c r="E32" s="281"/>
      <c r="F32" s="280"/>
      <c r="G32" s="262"/>
    </row>
    <row r="33" spans="1:7">
      <c r="A33" s="227"/>
      <c r="B33" s="286"/>
      <c r="C33" s="285"/>
      <c r="D33" s="282"/>
      <c r="E33" s="281"/>
      <c r="F33" s="284"/>
      <c r="G33" s="283"/>
    </row>
    <row r="34" spans="1:7">
      <c r="A34" s="227"/>
      <c r="B34" s="286"/>
      <c r="C34" s="285"/>
      <c r="D34" s="282"/>
      <c r="E34" s="281"/>
      <c r="F34" s="284"/>
      <c r="G34" s="283"/>
    </row>
    <row r="35" spans="1:7">
      <c r="A35" s="219"/>
      <c r="B35" s="271"/>
      <c r="C35" s="263"/>
      <c r="D35" s="282"/>
      <c r="E35" s="281"/>
      <c r="F35" s="280"/>
      <c r="G35" s="262"/>
    </row>
    <row r="36" spans="1:7">
      <c r="A36" s="238"/>
      <c r="B36" s="279"/>
      <c r="C36" s="239"/>
      <c r="D36" s="278"/>
      <c r="E36" s="277"/>
      <c r="F36" s="276"/>
      <c r="G36" s="275"/>
    </row>
    <row r="37" spans="1:7">
      <c r="A37" s="219"/>
      <c r="B37" s="271"/>
      <c r="C37" s="263"/>
      <c r="D37" s="274"/>
      <c r="E37" s="268"/>
      <c r="F37" s="273"/>
      <c r="G37" s="262"/>
    </row>
    <row r="38" spans="1:7">
      <c r="A38" s="272"/>
      <c r="B38" s="271"/>
      <c r="C38" s="263"/>
      <c r="D38" s="269"/>
      <c r="E38" s="268"/>
      <c r="F38" s="263"/>
      <c r="G38" s="262"/>
    </row>
    <row r="39" spans="1:7">
      <c r="A39" s="263"/>
      <c r="B39" s="270"/>
      <c r="C39" s="270"/>
      <c r="D39" s="269"/>
      <c r="E39" s="268"/>
      <c r="F39" s="263"/>
      <c r="G39" s="262"/>
    </row>
    <row r="40" spans="1:7">
      <c r="A40" s="263"/>
      <c r="B40" s="270"/>
      <c r="C40" s="270"/>
      <c r="D40" s="269"/>
      <c r="E40" s="268"/>
      <c r="F40" s="263"/>
      <c r="G40" s="262"/>
    </row>
    <row r="41" spans="1:7">
      <c r="A41" s="263"/>
      <c r="B41" s="270"/>
      <c r="C41" s="270"/>
      <c r="D41" s="269"/>
      <c r="E41" s="268"/>
      <c r="F41" s="263"/>
      <c r="G41" s="262"/>
    </row>
    <row r="42" spans="1:7">
      <c r="A42" s="263"/>
      <c r="B42" s="267"/>
      <c r="C42" s="266"/>
      <c r="D42" s="265"/>
      <c r="E42" s="264"/>
      <c r="F42" s="263"/>
      <c r="G42" s="262"/>
    </row>
    <row r="43" spans="1:7">
      <c r="A43" s="261"/>
      <c r="B43" s="250" t="s">
        <v>91</v>
      </c>
      <c r="C43" s="260"/>
      <c r="D43" s="259">
        <f>SUM(D7:D10)</f>
        <v>36754661</v>
      </c>
      <c r="E43" s="258"/>
      <c r="F43" s="257"/>
      <c r="G43" s="256">
        <f>SUM(G7:G10)</f>
        <v>213177</v>
      </c>
    </row>
  </sheetData>
  <mergeCells count="5">
    <mergeCell ref="A1:G1"/>
    <mergeCell ref="A2:G2"/>
    <mergeCell ref="A3:G3"/>
    <mergeCell ref="A4:G4"/>
    <mergeCell ref="F5:G5"/>
  </mergeCells>
  <phoneticPr fontId="3" type="noConversion"/>
  <pageMargins left="0.7" right="0.7" top="0.75" bottom="0.75" header="0.3" footer="0.3"/>
  <pageSetup paperSize="9" orientation="portrait" r:id="rId1"/>
  <drawing r:id="rId2"/>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91A9D-0F80-43F5-B532-682DAD348EC0}">
  <dimension ref="A1:D14"/>
  <sheetViews>
    <sheetView workbookViewId="0">
      <selection activeCell="P29" sqref="P29"/>
    </sheetView>
  </sheetViews>
  <sheetFormatPr defaultRowHeight="16.5"/>
  <cols>
    <col min="1" max="2" width="15.625" customWidth="1"/>
    <col min="3" max="3" width="38.625" customWidth="1"/>
    <col min="4" max="4" width="15.625" customWidth="1"/>
  </cols>
  <sheetData>
    <row r="1" spans="1:4" ht="21">
      <c r="A1" s="45"/>
      <c r="B1" s="810" t="s">
        <v>282</v>
      </c>
      <c r="C1" s="810"/>
      <c r="D1" s="145"/>
    </row>
    <row r="2" spans="1:4" ht="21">
      <c r="A2" s="45"/>
      <c r="B2" s="810" t="s">
        <v>281</v>
      </c>
      <c r="C2" s="810"/>
      <c r="D2" s="145"/>
    </row>
    <row r="3" spans="1:4" ht="21">
      <c r="A3" s="45"/>
      <c r="B3" s="811" t="s">
        <v>1363</v>
      </c>
      <c r="C3" s="811"/>
      <c r="D3" s="144"/>
    </row>
    <row r="4" spans="1:4" ht="17.25" thickBot="1">
      <c r="A4" s="195"/>
      <c r="B4" s="812" t="s">
        <v>486</v>
      </c>
      <c r="C4" s="812"/>
      <c r="D4" s="188" t="s">
        <v>485</v>
      </c>
    </row>
    <row r="5" spans="1:4">
      <c r="A5" s="798" t="s">
        <v>170</v>
      </c>
      <c r="B5" s="800" t="s">
        <v>167</v>
      </c>
      <c r="C5" s="800" t="s">
        <v>484</v>
      </c>
      <c r="D5" s="805" t="s">
        <v>168</v>
      </c>
    </row>
    <row r="6" spans="1:4" ht="17.25" thickBot="1">
      <c r="A6" s="807"/>
      <c r="B6" s="808"/>
      <c r="C6" s="808"/>
      <c r="D6" s="809"/>
    </row>
    <row r="7" spans="1:4">
      <c r="A7" s="205">
        <v>18021</v>
      </c>
      <c r="B7" s="182">
        <v>3033</v>
      </c>
      <c r="C7" s="204" t="s">
        <v>1361</v>
      </c>
      <c r="D7" s="203">
        <v>2735</v>
      </c>
    </row>
    <row r="8" spans="1:4">
      <c r="A8" s="199">
        <v>1779</v>
      </c>
      <c r="B8" s="172">
        <v>3033</v>
      </c>
      <c r="C8" s="174" t="s">
        <v>481</v>
      </c>
      <c r="D8" s="198">
        <v>2735</v>
      </c>
    </row>
    <row r="9" spans="1:4">
      <c r="A9" s="199">
        <v>1776</v>
      </c>
      <c r="B9" s="172">
        <v>3033</v>
      </c>
      <c r="C9" s="174" t="s">
        <v>498</v>
      </c>
      <c r="D9" s="198">
        <v>2735</v>
      </c>
    </row>
    <row r="10" spans="1:4">
      <c r="A10" s="199">
        <v>3</v>
      </c>
      <c r="B10" s="172">
        <v>0</v>
      </c>
      <c r="C10" s="174" t="s">
        <v>496</v>
      </c>
      <c r="D10" s="198">
        <v>0</v>
      </c>
    </row>
    <row r="11" spans="1:4">
      <c r="A11" s="199">
        <v>2</v>
      </c>
      <c r="B11" s="172">
        <v>0</v>
      </c>
      <c r="C11" s="174" t="s">
        <v>493</v>
      </c>
      <c r="D11" s="198">
        <v>0</v>
      </c>
    </row>
    <row r="12" spans="1:4">
      <c r="A12" s="199">
        <v>2</v>
      </c>
      <c r="B12" s="172">
        <v>0</v>
      </c>
      <c r="C12" s="174" t="s">
        <v>519</v>
      </c>
      <c r="D12" s="198">
        <v>0</v>
      </c>
    </row>
    <row r="13" spans="1:4">
      <c r="A13" s="199">
        <v>16239</v>
      </c>
      <c r="B13" s="172">
        <v>0</v>
      </c>
      <c r="C13" s="174" t="s">
        <v>350</v>
      </c>
      <c r="D13" s="198">
        <v>0</v>
      </c>
    </row>
    <row r="14" spans="1:4" ht="17.25" thickBot="1">
      <c r="A14" s="197">
        <v>16239</v>
      </c>
      <c r="B14" s="167">
        <v>0</v>
      </c>
      <c r="C14" s="169" t="s">
        <v>515</v>
      </c>
      <c r="D14" s="196">
        <v>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8D1D9-93F3-4658-AB6E-2CDDC9BB5358}">
  <dimension ref="A1:B10"/>
  <sheetViews>
    <sheetView workbookViewId="0">
      <selection activeCell="Q25" sqref="Q25"/>
    </sheetView>
  </sheetViews>
  <sheetFormatPr defaultRowHeight="16.5"/>
  <cols>
    <col min="1" max="1" width="20.375" customWidth="1"/>
    <col min="2" max="2" width="60.5" customWidth="1"/>
  </cols>
  <sheetData>
    <row r="1" spans="1:2" ht="21">
      <c r="A1" s="810" t="s">
        <v>282</v>
      </c>
      <c r="B1" s="810"/>
    </row>
    <row r="2" spans="1:2" ht="21">
      <c r="A2" s="810" t="s">
        <v>281</v>
      </c>
      <c r="B2" s="810"/>
    </row>
    <row r="3" spans="1:2" ht="21">
      <c r="A3" s="811" t="s">
        <v>1388</v>
      </c>
      <c r="B3" s="811"/>
    </row>
    <row r="4" spans="1:2" ht="17.25" thickBot="1">
      <c r="A4" s="812" t="s">
        <v>486</v>
      </c>
      <c r="B4" s="812"/>
    </row>
    <row r="5" spans="1:2" ht="17.25" thickBot="1">
      <c r="A5" s="813" t="s">
        <v>549</v>
      </c>
      <c r="B5" s="814"/>
    </row>
    <row r="6" spans="1:2">
      <c r="A6" s="185" t="s">
        <v>1387</v>
      </c>
      <c r="B6" s="211"/>
    </row>
    <row r="7" spans="1:2" ht="33">
      <c r="A7" s="208" t="s">
        <v>1386</v>
      </c>
      <c r="B7" s="209"/>
    </row>
    <row r="8" spans="1:2" ht="33">
      <c r="A8" s="208" t="s">
        <v>1381</v>
      </c>
      <c r="B8" s="171" t="s">
        <v>1801</v>
      </c>
    </row>
    <row r="9" spans="1:2" ht="17.25" thickBot="1">
      <c r="A9" s="207"/>
      <c r="B9" s="206"/>
    </row>
    <row r="10" spans="1:2">
      <c r="A10" s="797"/>
      <c r="B10" s="797"/>
    </row>
  </sheetData>
  <mergeCells count="6">
    <mergeCell ref="A10:B10"/>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EBF2F-CE66-4C18-BCCD-029FD09761D3}">
  <dimension ref="A1:D192"/>
  <sheetViews>
    <sheetView topLeftCell="A10" workbookViewId="0">
      <selection activeCell="H35" sqref="H35"/>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487</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426</v>
      </c>
      <c r="D7" s="203">
        <v>0</v>
      </c>
    </row>
    <row r="8" spans="1:4">
      <c r="A8" s="202">
        <v>899735</v>
      </c>
      <c r="B8" s="177">
        <v>918433</v>
      </c>
      <c r="C8" s="201" t="s">
        <v>533</v>
      </c>
      <c r="D8" s="200">
        <v>1102929</v>
      </c>
    </row>
    <row r="9" spans="1:4">
      <c r="A9" s="202">
        <v>436051</v>
      </c>
      <c r="B9" s="177">
        <v>529378</v>
      </c>
      <c r="C9" s="201" t="s">
        <v>526</v>
      </c>
      <c r="D9" s="200">
        <v>530147</v>
      </c>
    </row>
    <row r="10" spans="1:4">
      <c r="A10" s="199">
        <v>436016</v>
      </c>
      <c r="B10" s="172">
        <v>529378</v>
      </c>
      <c r="C10" s="174" t="s">
        <v>532</v>
      </c>
      <c r="D10" s="198">
        <v>529447</v>
      </c>
    </row>
    <row r="11" spans="1:4">
      <c r="A11" s="199">
        <v>237351</v>
      </c>
      <c r="B11" s="172">
        <v>276187</v>
      </c>
      <c r="C11" s="174" t="s">
        <v>481</v>
      </c>
      <c r="D11" s="198">
        <v>282887</v>
      </c>
    </row>
    <row r="12" spans="1:4">
      <c r="A12" s="199">
        <v>41303</v>
      </c>
      <c r="B12" s="172">
        <v>61380</v>
      </c>
      <c r="C12" s="174" t="s">
        <v>500</v>
      </c>
      <c r="D12" s="198">
        <v>61380</v>
      </c>
    </row>
    <row r="13" spans="1:4">
      <c r="A13" s="199">
        <v>112</v>
      </c>
      <c r="B13" s="172">
        <v>78</v>
      </c>
      <c r="C13" s="174" t="s">
        <v>499</v>
      </c>
      <c r="D13" s="198">
        <v>78</v>
      </c>
    </row>
    <row r="14" spans="1:4">
      <c r="A14" s="199">
        <v>0</v>
      </c>
      <c r="B14" s="172">
        <v>2</v>
      </c>
      <c r="C14" s="174" t="s">
        <v>480</v>
      </c>
      <c r="D14" s="198">
        <v>1</v>
      </c>
    </row>
    <row r="15" spans="1:4">
      <c r="A15" s="199">
        <v>0</v>
      </c>
      <c r="B15" s="172">
        <v>34</v>
      </c>
      <c r="C15" s="174" t="s">
        <v>502</v>
      </c>
      <c r="D15" s="198">
        <v>34</v>
      </c>
    </row>
    <row r="16" spans="1:4">
      <c r="A16" s="199">
        <v>43</v>
      </c>
      <c r="B16" s="172">
        <v>305</v>
      </c>
      <c r="C16" s="174" t="s">
        <v>498</v>
      </c>
      <c r="D16" s="198">
        <v>305</v>
      </c>
    </row>
    <row r="17" spans="1:4">
      <c r="A17" s="199">
        <v>2345</v>
      </c>
      <c r="B17" s="172">
        <v>4132</v>
      </c>
      <c r="C17" s="174" t="s">
        <v>497</v>
      </c>
      <c r="D17" s="198">
        <v>4132</v>
      </c>
    </row>
    <row r="18" spans="1:4">
      <c r="A18" s="199">
        <v>193548</v>
      </c>
      <c r="B18" s="172">
        <v>210166</v>
      </c>
      <c r="C18" s="174" t="s">
        <v>479</v>
      </c>
      <c r="D18" s="198">
        <v>216867</v>
      </c>
    </row>
    <row r="19" spans="1:4">
      <c r="A19" s="199">
        <v>0</v>
      </c>
      <c r="B19" s="172">
        <v>90</v>
      </c>
      <c r="C19" s="174" t="s">
        <v>495</v>
      </c>
      <c r="D19" s="198">
        <v>90</v>
      </c>
    </row>
    <row r="20" spans="1:4">
      <c r="A20" s="199">
        <v>0</v>
      </c>
      <c r="B20" s="172">
        <v>221</v>
      </c>
      <c r="C20" s="174" t="s">
        <v>478</v>
      </c>
      <c r="D20" s="198">
        <v>221</v>
      </c>
    </row>
    <row r="21" spans="1:4">
      <c r="A21" s="199">
        <v>0</v>
      </c>
      <c r="B21" s="172">
        <v>221</v>
      </c>
      <c r="C21" s="174" t="s">
        <v>477</v>
      </c>
      <c r="D21" s="198">
        <v>221</v>
      </c>
    </row>
    <row r="22" spans="1:4">
      <c r="A22" s="199">
        <v>0</v>
      </c>
      <c r="B22" s="172">
        <v>135</v>
      </c>
      <c r="C22" s="174" t="s">
        <v>493</v>
      </c>
      <c r="D22" s="198">
        <v>135</v>
      </c>
    </row>
    <row r="23" spans="1:4">
      <c r="A23" s="199">
        <v>0</v>
      </c>
      <c r="B23" s="172">
        <v>135</v>
      </c>
      <c r="C23" s="174" t="s">
        <v>505</v>
      </c>
      <c r="D23" s="198">
        <v>135</v>
      </c>
    </row>
    <row r="24" spans="1:4">
      <c r="A24" s="199">
        <v>190689</v>
      </c>
      <c r="B24" s="172">
        <v>241835</v>
      </c>
      <c r="C24" s="174" t="s">
        <v>476</v>
      </c>
      <c r="D24" s="198">
        <v>237204</v>
      </c>
    </row>
    <row r="25" spans="1:4">
      <c r="A25" s="199">
        <v>189600</v>
      </c>
      <c r="B25" s="172">
        <v>241835</v>
      </c>
      <c r="C25" s="174" t="s">
        <v>475</v>
      </c>
      <c r="D25" s="198">
        <v>236120</v>
      </c>
    </row>
    <row r="26" spans="1:4">
      <c r="A26" s="199">
        <v>1089</v>
      </c>
      <c r="B26" s="172">
        <v>0</v>
      </c>
      <c r="C26" s="174" t="s">
        <v>474</v>
      </c>
      <c r="D26" s="198">
        <v>1084</v>
      </c>
    </row>
    <row r="27" spans="1:4">
      <c r="A27" s="199">
        <v>7975</v>
      </c>
      <c r="B27" s="172">
        <v>11000</v>
      </c>
      <c r="C27" s="174" t="s">
        <v>473</v>
      </c>
      <c r="D27" s="198">
        <v>9000</v>
      </c>
    </row>
    <row r="28" spans="1:4" ht="17.25" thickBot="1">
      <c r="A28" s="197">
        <v>7975</v>
      </c>
      <c r="B28" s="167">
        <v>11000</v>
      </c>
      <c r="C28" s="169" t="s">
        <v>472</v>
      </c>
      <c r="D28" s="196">
        <v>9000</v>
      </c>
    </row>
    <row r="29" spans="1:4" ht="21">
      <c r="A29" s="45"/>
      <c r="B29" s="810" t="s">
        <v>282</v>
      </c>
      <c r="C29" s="810"/>
      <c r="D29" s="145"/>
    </row>
    <row r="30" spans="1:4" ht="21">
      <c r="A30" s="45"/>
      <c r="B30" s="810" t="s">
        <v>281</v>
      </c>
      <c r="C30" s="810"/>
      <c r="D30" s="145"/>
    </row>
    <row r="31" spans="1:4" ht="21">
      <c r="A31" s="45"/>
      <c r="B31" s="811" t="s">
        <v>487</v>
      </c>
      <c r="C31" s="811"/>
      <c r="D31" s="144"/>
    </row>
    <row r="32" spans="1:4" ht="17.25" thickBot="1">
      <c r="A32" s="195"/>
      <c r="B32" s="812" t="s">
        <v>486</v>
      </c>
      <c r="C32" s="812"/>
      <c r="D32" s="188" t="s">
        <v>485</v>
      </c>
    </row>
    <row r="33" spans="1:4">
      <c r="A33" s="798" t="s">
        <v>170</v>
      </c>
      <c r="B33" s="800" t="s">
        <v>167</v>
      </c>
      <c r="C33" s="800" t="s">
        <v>484</v>
      </c>
      <c r="D33" s="805" t="s">
        <v>168</v>
      </c>
    </row>
    <row r="34" spans="1:4" ht="17.25" thickBot="1">
      <c r="A34" s="807"/>
      <c r="B34" s="808"/>
      <c r="C34" s="808"/>
      <c r="D34" s="809"/>
    </row>
    <row r="35" spans="1:4">
      <c r="A35" s="205">
        <v>0</v>
      </c>
      <c r="B35" s="182">
        <v>0</v>
      </c>
      <c r="C35" s="204" t="s">
        <v>426</v>
      </c>
      <c r="D35" s="203">
        <v>0</v>
      </c>
    </row>
    <row r="36" spans="1:4">
      <c r="A36" s="202">
        <v>0</v>
      </c>
      <c r="B36" s="177">
        <v>0</v>
      </c>
      <c r="C36" s="201" t="s">
        <v>526</v>
      </c>
      <c r="D36" s="200">
        <v>0</v>
      </c>
    </row>
    <row r="37" spans="1:4">
      <c r="A37" s="199">
        <v>36</v>
      </c>
      <c r="B37" s="172">
        <v>0</v>
      </c>
      <c r="C37" s="174" t="s">
        <v>2936</v>
      </c>
      <c r="D37" s="198">
        <v>700</v>
      </c>
    </row>
    <row r="38" spans="1:4">
      <c r="A38" s="199">
        <v>33</v>
      </c>
      <c r="B38" s="172">
        <v>0</v>
      </c>
      <c r="C38" s="174" t="s">
        <v>481</v>
      </c>
      <c r="D38" s="198">
        <v>150</v>
      </c>
    </row>
    <row r="39" spans="1:4">
      <c r="A39" s="199">
        <v>33</v>
      </c>
      <c r="B39" s="172">
        <v>0</v>
      </c>
      <c r="C39" s="174" t="s">
        <v>479</v>
      </c>
      <c r="D39" s="198">
        <v>150</v>
      </c>
    </row>
    <row r="40" spans="1:4">
      <c r="A40" s="199">
        <v>3</v>
      </c>
      <c r="B40" s="172">
        <v>0</v>
      </c>
      <c r="C40" s="174" t="s">
        <v>478</v>
      </c>
      <c r="D40" s="198">
        <v>50</v>
      </c>
    </row>
    <row r="41" spans="1:4">
      <c r="A41" s="199">
        <v>3</v>
      </c>
      <c r="B41" s="172">
        <v>0</v>
      </c>
      <c r="C41" s="174" t="s">
        <v>477</v>
      </c>
      <c r="D41" s="198">
        <v>50</v>
      </c>
    </row>
    <row r="42" spans="1:4">
      <c r="A42" s="199">
        <v>0</v>
      </c>
      <c r="B42" s="172">
        <v>0</v>
      </c>
      <c r="C42" s="174" t="s">
        <v>476</v>
      </c>
      <c r="D42" s="198">
        <v>500</v>
      </c>
    </row>
    <row r="43" spans="1:4" ht="17.25" thickBot="1">
      <c r="A43" s="197">
        <v>0</v>
      </c>
      <c r="B43" s="167">
        <v>0</v>
      </c>
      <c r="C43" s="169" t="s">
        <v>475</v>
      </c>
      <c r="D43" s="196">
        <v>500</v>
      </c>
    </row>
    <row r="44" spans="1:4" ht="21">
      <c r="A44" s="45"/>
      <c r="B44" s="810" t="s">
        <v>282</v>
      </c>
      <c r="C44" s="810"/>
      <c r="D44" s="145"/>
    </row>
    <row r="45" spans="1:4" ht="21">
      <c r="A45" s="45"/>
      <c r="B45" s="810" t="s">
        <v>281</v>
      </c>
      <c r="C45" s="810"/>
      <c r="D45" s="145"/>
    </row>
    <row r="46" spans="1:4" ht="21">
      <c r="A46" s="45"/>
      <c r="B46" s="811" t="s">
        <v>487</v>
      </c>
      <c r="C46" s="811"/>
      <c r="D46" s="144"/>
    </row>
    <row r="47" spans="1:4" ht="17.25" thickBot="1">
      <c r="A47" s="195"/>
      <c r="B47" s="812" t="s">
        <v>486</v>
      </c>
      <c r="C47" s="812"/>
      <c r="D47" s="188" t="s">
        <v>485</v>
      </c>
    </row>
    <row r="48" spans="1:4">
      <c r="A48" s="798" t="s">
        <v>170</v>
      </c>
      <c r="B48" s="800" t="s">
        <v>167</v>
      </c>
      <c r="C48" s="800" t="s">
        <v>484</v>
      </c>
      <c r="D48" s="805" t="s">
        <v>168</v>
      </c>
    </row>
    <row r="49" spans="1:4" ht="17.25" thickBot="1">
      <c r="A49" s="807"/>
      <c r="B49" s="808"/>
      <c r="C49" s="808"/>
      <c r="D49" s="809"/>
    </row>
    <row r="50" spans="1:4">
      <c r="A50" s="205">
        <v>0</v>
      </c>
      <c r="B50" s="182">
        <v>0</v>
      </c>
      <c r="C50" s="204" t="s">
        <v>426</v>
      </c>
      <c r="D50" s="203">
        <v>0</v>
      </c>
    </row>
    <row r="51" spans="1:4">
      <c r="A51" s="202">
        <v>463683</v>
      </c>
      <c r="B51" s="177">
        <v>389055</v>
      </c>
      <c r="C51" s="201" t="s">
        <v>483</v>
      </c>
      <c r="D51" s="200">
        <v>572782</v>
      </c>
    </row>
    <row r="52" spans="1:4">
      <c r="A52" s="199">
        <v>85963</v>
      </c>
      <c r="B52" s="172">
        <v>100666</v>
      </c>
      <c r="C52" s="174" t="s">
        <v>522</v>
      </c>
      <c r="D52" s="198">
        <v>101275</v>
      </c>
    </row>
    <row r="53" spans="1:4">
      <c r="A53" s="199">
        <v>46026</v>
      </c>
      <c r="B53" s="172">
        <v>57544</v>
      </c>
      <c r="C53" s="174" t="s">
        <v>513</v>
      </c>
      <c r="D53" s="198">
        <v>57877</v>
      </c>
    </row>
    <row r="54" spans="1:4">
      <c r="A54" s="199">
        <v>27639</v>
      </c>
      <c r="B54" s="172">
        <v>31843</v>
      </c>
      <c r="C54" s="174" t="s">
        <v>521</v>
      </c>
      <c r="D54" s="198">
        <v>31843</v>
      </c>
    </row>
    <row r="55" spans="1:4">
      <c r="A55" s="199">
        <v>4915</v>
      </c>
      <c r="B55" s="172">
        <v>7568</v>
      </c>
      <c r="C55" s="174" t="s">
        <v>511</v>
      </c>
      <c r="D55" s="198">
        <v>7568</v>
      </c>
    </row>
    <row r="56" spans="1:4">
      <c r="A56" s="199">
        <v>6484</v>
      </c>
      <c r="B56" s="172">
        <v>7964</v>
      </c>
      <c r="C56" s="174" t="s">
        <v>510</v>
      </c>
      <c r="D56" s="198">
        <v>7964</v>
      </c>
    </row>
    <row r="57" spans="1:4">
      <c r="A57" s="199">
        <v>3244</v>
      </c>
      <c r="B57" s="172">
        <v>4667</v>
      </c>
      <c r="C57" s="174" t="s">
        <v>509</v>
      </c>
      <c r="D57" s="198">
        <v>4667</v>
      </c>
    </row>
    <row r="58" spans="1:4">
      <c r="A58" s="199">
        <v>3744</v>
      </c>
      <c r="B58" s="172">
        <v>5502</v>
      </c>
      <c r="C58" s="174" t="s">
        <v>508</v>
      </c>
      <c r="D58" s="198">
        <v>5835</v>
      </c>
    </row>
    <row r="59" spans="1:4">
      <c r="A59" s="199">
        <v>5930</v>
      </c>
      <c r="B59" s="172">
        <v>8397</v>
      </c>
      <c r="C59" s="174" t="s">
        <v>481</v>
      </c>
      <c r="D59" s="198">
        <v>8416</v>
      </c>
    </row>
    <row r="60" spans="1:4">
      <c r="A60" s="199">
        <v>1499</v>
      </c>
      <c r="B60" s="172">
        <v>1800</v>
      </c>
      <c r="C60" s="174" t="s">
        <v>500</v>
      </c>
      <c r="D60" s="198">
        <v>1800</v>
      </c>
    </row>
    <row r="61" spans="1:4">
      <c r="A61" s="199">
        <v>276</v>
      </c>
      <c r="B61" s="172">
        <v>555</v>
      </c>
      <c r="C61" s="174" t="s">
        <v>499</v>
      </c>
      <c r="D61" s="198">
        <v>555</v>
      </c>
    </row>
    <row r="62" spans="1:4">
      <c r="A62" s="199">
        <v>0</v>
      </c>
      <c r="B62" s="172">
        <v>10</v>
      </c>
      <c r="C62" s="174" t="s">
        <v>480</v>
      </c>
      <c r="D62" s="198">
        <v>10</v>
      </c>
    </row>
    <row r="63" spans="1:4">
      <c r="A63" s="199">
        <v>10</v>
      </c>
      <c r="B63" s="172">
        <v>48</v>
      </c>
      <c r="C63" s="174" t="s">
        <v>502</v>
      </c>
      <c r="D63" s="198">
        <v>48</v>
      </c>
    </row>
    <row r="64" spans="1:4">
      <c r="A64" s="199">
        <v>1263</v>
      </c>
      <c r="B64" s="172">
        <v>1396</v>
      </c>
      <c r="C64" s="174" t="s">
        <v>498</v>
      </c>
      <c r="D64" s="198">
        <v>1416</v>
      </c>
    </row>
    <row r="65" spans="1:4">
      <c r="A65" s="199">
        <v>138</v>
      </c>
      <c r="B65" s="172">
        <v>246</v>
      </c>
      <c r="C65" s="174" t="s">
        <v>497</v>
      </c>
      <c r="D65" s="198">
        <v>246</v>
      </c>
    </row>
    <row r="66" spans="1:4">
      <c r="A66" s="199">
        <v>2512</v>
      </c>
      <c r="B66" s="172">
        <v>3680</v>
      </c>
      <c r="C66" s="174" t="s">
        <v>496</v>
      </c>
      <c r="D66" s="198">
        <v>3680</v>
      </c>
    </row>
    <row r="67" spans="1:4">
      <c r="A67" s="199">
        <v>232</v>
      </c>
      <c r="B67" s="172">
        <v>605</v>
      </c>
      <c r="C67" s="174" t="s">
        <v>479</v>
      </c>
      <c r="D67" s="198">
        <v>604</v>
      </c>
    </row>
    <row r="68" spans="1:4">
      <c r="A68" s="199">
        <v>0</v>
      </c>
      <c r="B68" s="172">
        <v>7</v>
      </c>
      <c r="C68" s="174" t="s">
        <v>495</v>
      </c>
      <c r="D68" s="198">
        <v>7</v>
      </c>
    </row>
    <row r="69" spans="1:4">
      <c r="A69" s="199">
        <v>0</v>
      </c>
      <c r="B69" s="172">
        <v>50</v>
      </c>
      <c r="C69" s="174" t="s">
        <v>520</v>
      </c>
      <c r="D69" s="198">
        <v>50</v>
      </c>
    </row>
    <row r="70" spans="1:4">
      <c r="A70" s="199">
        <v>1613</v>
      </c>
      <c r="B70" s="172">
        <v>2086</v>
      </c>
      <c r="C70" s="174" t="s">
        <v>478</v>
      </c>
      <c r="D70" s="198">
        <v>2003</v>
      </c>
    </row>
    <row r="71" spans="1:4">
      <c r="A71" s="199">
        <v>539</v>
      </c>
      <c r="B71" s="172">
        <v>706</v>
      </c>
      <c r="C71" s="174" t="s">
        <v>494</v>
      </c>
      <c r="D71" s="198">
        <v>731</v>
      </c>
    </row>
    <row r="72" spans="1:4">
      <c r="A72" s="199">
        <v>1075</v>
      </c>
      <c r="B72" s="172">
        <v>1380</v>
      </c>
      <c r="C72" s="174" t="s">
        <v>477</v>
      </c>
      <c r="D72" s="198">
        <v>1272</v>
      </c>
    </row>
    <row r="73" spans="1:4">
      <c r="A73" s="199">
        <v>17179</v>
      </c>
      <c r="B73" s="172">
        <v>17660</v>
      </c>
      <c r="C73" s="174" t="s">
        <v>493</v>
      </c>
      <c r="D73" s="198">
        <v>17660</v>
      </c>
    </row>
    <row r="74" spans="1:4">
      <c r="A74" s="199">
        <v>16</v>
      </c>
      <c r="B74" s="172">
        <v>20</v>
      </c>
      <c r="C74" s="174" t="s">
        <v>519</v>
      </c>
      <c r="D74" s="198">
        <v>20</v>
      </c>
    </row>
    <row r="75" spans="1:4">
      <c r="A75" s="199">
        <v>17029</v>
      </c>
      <c r="B75" s="172">
        <v>17160</v>
      </c>
      <c r="C75" s="174" t="s">
        <v>492</v>
      </c>
      <c r="D75" s="198">
        <v>17160</v>
      </c>
    </row>
    <row r="76" spans="1:4">
      <c r="A76" s="199">
        <v>133</v>
      </c>
      <c r="B76" s="172">
        <v>480</v>
      </c>
      <c r="C76" s="174" t="s">
        <v>505</v>
      </c>
      <c r="D76" s="198">
        <v>480</v>
      </c>
    </row>
    <row r="77" spans="1:4">
      <c r="A77" s="199">
        <v>4715</v>
      </c>
      <c r="B77" s="172">
        <v>4265</v>
      </c>
      <c r="C77" s="174" t="s">
        <v>476</v>
      </c>
      <c r="D77" s="198">
        <v>4649</v>
      </c>
    </row>
    <row r="78" spans="1:4">
      <c r="A78" s="199">
        <v>4574</v>
      </c>
      <c r="B78" s="172">
        <v>3930</v>
      </c>
      <c r="C78" s="174" t="s">
        <v>475</v>
      </c>
      <c r="D78" s="198">
        <v>4094</v>
      </c>
    </row>
    <row r="79" spans="1:4">
      <c r="A79" s="199">
        <v>141</v>
      </c>
      <c r="B79" s="172">
        <v>335</v>
      </c>
      <c r="C79" s="174" t="s">
        <v>474</v>
      </c>
      <c r="D79" s="198">
        <v>555</v>
      </c>
    </row>
    <row r="80" spans="1:4">
      <c r="A80" s="199">
        <v>26</v>
      </c>
      <c r="B80" s="172">
        <v>85</v>
      </c>
      <c r="C80" s="174" t="s">
        <v>473</v>
      </c>
      <c r="D80" s="198">
        <v>85</v>
      </c>
    </row>
    <row r="81" spans="1:4">
      <c r="A81" s="199">
        <v>26</v>
      </c>
      <c r="B81" s="172">
        <v>85</v>
      </c>
      <c r="C81" s="174" t="s">
        <v>472</v>
      </c>
      <c r="D81" s="198">
        <v>85</v>
      </c>
    </row>
    <row r="82" spans="1:4" ht="33">
      <c r="A82" s="199">
        <v>10474</v>
      </c>
      <c r="B82" s="172">
        <v>10574</v>
      </c>
      <c r="C82" s="174" t="s">
        <v>471</v>
      </c>
      <c r="D82" s="198">
        <v>10530</v>
      </c>
    </row>
    <row r="83" spans="1:4">
      <c r="A83" s="199">
        <v>10474</v>
      </c>
      <c r="B83" s="172">
        <v>10474</v>
      </c>
      <c r="C83" s="174" t="s">
        <v>491</v>
      </c>
      <c r="D83" s="198">
        <v>10430</v>
      </c>
    </row>
    <row r="84" spans="1:4" ht="33">
      <c r="A84" s="199">
        <v>0</v>
      </c>
      <c r="B84" s="172">
        <v>100</v>
      </c>
      <c r="C84" s="174" t="s">
        <v>518</v>
      </c>
      <c r="D84" s="198">
        <v>100</v>
      </c>
    </row>
    <row r="85" spans="1:4">
      <c r="A85" s="199">
        <v>0</v>
      </c>
      <c r="B85" s="172">
        <v>55</v>
      </c>
      <c r="C85" s="174" t="s">
        <v>350</v>
      </c>
      <c r="D85" s="198">
        <v>55</v>
      </c>
    </row>
    <row r="86" spans="1:4" ht="17.25" thickBot="1">
      <c r="A86" s="197">
        <v>0</v>
      </c>
      <c r="B86" s="167">
        <v>55</v>
      </c>
      <c r="C86" s="169" t="s">
        <v>515</v>
      </c>
      <c r="D86" s="196">
        <v>55</v>
      </c>
    </row>
    <row r="87" spans="1:4" ht="21">
      <c r="A87" s="45"/>
      <c r="B87" s="810" t="s">
        <v>282</v>
      </c>
      <c r="C87" s="810"/>
      <c r="D87" s="145"/>
    </row>
    <row r="88" spans="1:4" ht="21">
      <c r="A88" s="45"/>
      <c r="B88" s="810" t="s">
        <v>281</v>
      </c>
      <c r="C88" s="810"/>
      <c r="D88" s="145"/>
    </row>
    <row r="89" spans="1:4" ht="21">
      <c r="A89" s="45"/>
      <c r="B89" s="811" t="s">
        <v>487</v>
      </c>
      <c r="C89" s="811"/>
      <c r="D89" s="144"/>
    </row>
    <row r="90" spans="1:4" ht="17.25" thickBot="1">
      <c r="A90" s="195"/>
      <c r="B90" s="812" t="s">
        <v>486</v>
      </c>
      <c r="C90" s="812"/>
      <c r="D90" s="188" t="s">
        <v>485</v>
      </c>
    </row>
    <row r="91" spans="1:4">
      <c r="A91" s="798" t="s">
        <v>170</v>
      </c>
      <c r="B91" s="800" t="s">
        <v>167</v>
      </c>
      <c r="C91" s="800" t="s">
        <v>484</v>
      </c>
      <c r="D91" s="805" t="s">
        <v>168</v>
      </c>
    </row>
    <row r="92" spans="1:4" ht="17.25" thickBot="1">
      <c r="A92" s="807"/>
      <c r="B92" s="808"/>
      <c r="C92" s="808"/>
      <c r="D92" s="809"/>
    </row>
    <row r="93" spans="1:4">
      <c r="A93" s="205">
        <v>0</v>
      </c>
      <c r="B93" s="182">
        <v>0</v>
      </c>
      <c r="C93" s="204" t="s">
        <v>426</v>
      </c>
      <c r="D93" s="203">
        <v>0</v>
      </c>
    </row>
    <row r="94" spans="1:4">
      <c r="A94" s="202">
        <v>0</v>
      </c>
      <c r="B94" s="177">
        <v>0</v>
      </c>
      <c r="C94" s="201" t="s">
        <v>483</v>
      </c>
      <c r="D94" s="200">
        <v>0</v>
      </c>
    </row>
    <row r="95" spans="1:4">
      <c r="A95" s="199">
        <v>4923</v>
      </c>
      <c r="B95" s="172">
        <v>7926</v>
      </c>
      <c r="C95" s="174" t="s">
        <v>517</v>
      </c>
      <c r="D95" s="198">
        <v>6989</v>
      </c>
    </row>
    <row r="96" spans="1:4">
      <c r="A96" s="199">
        <v>4055</v>
      </c>
      <c r="B96" s="172">
        <v>7200</v>
      </c>
      <c r="C96" s="174" t="s">
        <v>481</v>
      </c>
      <c r="D96" s="198">
        <v>5860</v>
      </c>
    </row>
    <row r="97" spans="1:4">
      <c r="A97" s="199">
        <v>6</v>
      </c>
      <c r="B97" s="172">
        <v>0</v>
      </c>
      <c r="C97" s="174" t="s">
        <v>499</v>
      </c>
      <c r="D97" s="198">
        <v>0</v>
      </c>
    </row>
    <row r="98" spans="1:4">
      <c r="A98" s="199">
        <v>4</v>
      </c>
      <c r="B98" s="172">
        <v>0</v>
      </c>
      <c r="C98" s="174" t="s">
        <v>480</v>
      </c>
      <c r="D98" s="198">
        <v>0</v>
      </c>
    </row>
    <row r="99" spans="1:4">
      <c r="A99" s="199">
        <v>0</v>
      </c>
      <c r="B99" s="172">
        <v>200</v>
      </c>
      <c r="C99" s="174" t="s">
        <v>498</v>
      </c>
      <c r="D99" s="198">
        <v>200</v>
      </c>
    </row>
    <row r="100" spans="1:4">
      <c r="A100" s="199">
        <v>2286</v>
      </c>
      <c r="B100" s="172">
        <v>3000</v>
      </c>
      <c r="C100" s="174" t="s">
        <v>496</v>
      </c>
      <c r="D100" s="198">
        <v>3500</v>
      </c>
    </row>
    <row r="101" spans="1:4">
      <c r="A101" s="199">
        <v>1759</v>
      </c>
      <c r="B101" s="172">
        <v>4000</v>
      </c>
      <c r="C101" s="174" t="s">
        <v>479</v>
      </c>
      <c r="D101" s="198">
        <v>2160</v>
      </c>
    </row>
    <row r="102" spans="1:4">
      <c r="A102" s="199">
        <v>266</v>
      </c>
      <c r="B102" s="172">
        <v>200</v>
      </c>
      <c r="C102" s="174" t="s">
        <v>478</v>
      </c>
      <c r="D102" s="198">
        <v>50</v>
      </c>
    </row>
    <row r="103" spans="1:4">
      <c r="A103" s="199">
        <v>266</v>
      </c>
      <c r="B103" s="172">
        <v>200</v>
      </c>
      <c r="C103" s="174" t="s">
        <v>477</v>
      </c>
      <c r="D103" s="198">
        <v>50</v>
      </c>
    </row>
    <row r="104" spans="1:4">
      <c r="A104" s="199">
        <v>602</v>
      </c>
      <c r="B104" s="172">
        <v>526</v>
      </c>
      <c r="C104" s="174" t="s">
        <v>476</v>
      </c>
      <c r="D104" s="198">
        <v>1079</v>
      </c>
    </row>
    <row r="105" spans="1:4">
      <c r="A105" s="199">
        <v>75</v>
      </c>
      <c r="B105" s="172">
        <v>526</v>
      </c>
      <c r="C105" s="174" t="s">
        <v>475</v>
      </c>
      <c r="D105" s="198">
        <v>979</v>
      </c>
    </row>
    <row r="106" spans="1:4">
      <c r="A106" s="199">
        <v>432</v>
      </c>
      <c r="B106" s="172">
        <v>0</v>
      </c>
      <c r="C106" s="174" t="s">
        <v>530</v>
      </c>
      <c r="D106" s="198">
        <v>0</v>
      </c>
    </row>
    <row r="107" spans="1:4" ht="17.25" thickBot="1">
      <c r="A107" s="197">
        <v>95</v>
      </c>
      <c r="B107" s="167">
        <v>0</v>
      </c>
      <c r="C107" s="169" t="s">
        <v>474</v>
      </c>
      <c r="D107" s="196">
        <v>100</v>
      </c>
    </row>
    <row r="108" spans="1:4" ht="21">
      <c r="A108" s="45"/>
      <c r="B108" s="810" t="s">
        <v>282</v>
      </c>
      <c r="C108" s="810"/>
      <c r="D108" s="145"/>
    </row>
    <row r="109" spans="1:4" ht="21">
      <c r="A109" s="45"/>
      <c r="B109" s="810" t="s">
        <v>281</v>
      </c>
      <c r="C109" s="810"/>
      <c r="D109" s="145"/>
    </row>
    <row r="110" spans="1:4" ht="21">
      <c r="A110" s="45"/>
      <c r="B110" s="811" t="s">
        <v>487</v>
      </c>
      <c r="C110" s="811"/>
      <c r="D110" s="144"/>
    </row>
    <row r="111" spans="1:4" ht="17.25" thickBot="1">
      <c r="A111" s="195"/>
      <c r="B111" s="812" t="s">
        <v>486</v>
      </c>
      <c r="C111" s="812"/>
      <c r="D111" s="188" t="s">
        <v>485</v>
      </c>
    </row>
    <row r="112" spans="1:4">
      <c r="A112" s="798" t="s">
        <v>170</v>
      </c>
      <c r="B112" s="800" t="s">
        <v>167</v>
      </c>
      <c r="C112" s="800" t="s">
        <v>484</v>
      </c>
      <c r="D112" s="805" t="s">
        <v>168</v>
      </c>
    </row>
    <row r="113" spans="1:4" ht="17.25" thickBot="1">
      <c r="A113" s="807"/>
      <c r="B113" s="808"/>
      <c r="C113" s="808"/>
      <c r="D113" s="809"/>
    </row>
    <row r="114" spans="1:4">
      <c r="A114" s="205">
        <v>0</v>
      </c>
      <c r="B114" s="182">
        <v>0</v>
      </c>
      <c r="C114" s="204" t="s">
        <v>426</v>
      </c>
      <c r="D114" s="203">
        <v>0</v>
      </c>
    </row>
    <row r="115" spans="1:4">
      <c r="A115" s="202">
        <v>0</v>
      </c>
      <c r="B115" s="177">
        <v>0</v>
      </c>
      <c r="C115" s="201" t="s">
        <v>483</v>
      </c>
      <c r="D115" s="200">
        <v>0</v>
      </c>
    </row>
    <row r="116" spans="1:4">
      <c r="A116" s="199">
        <v>16634</v>
      </c>
      <c r="B116" s="172">
        <v>18158</v>
      </c>
      <c r="C116" s="174" t="s">
        <v>514</v>
      </c>
      <c r="D116" s="198">
        <v>18158</v>
      </c>
    </row>
    <row r="117" spans="1:4">
      <c r="A117" s="199">
        <v>16634</v>
      </c>
      <c r="B117" s="172">
        <v>18158</v>
      </c>
      <c r="C117" s="174" t="s">
        <v>481</v>
      </c>
      <c r="D117" s="198">
        <v>18158</v>
      </c>
    </row>
    <row r="118" spans="1:4" ht="17.25" thickBot="1">
      <c r="A118" s="197">
        <v>16634</v>
      </c>
      <c r="B118" s="167">
        <v>18158</v>
      </c>
      <c r="C118" s="169" t="s">
        <v>496</v>
      </c>
      <c r="D118" s="196">
        <v>18158</v>
      </c>
    </row>
    <row r="119" spans="1:4" ht="21">
      <c r="A119" s="45"/>
      <c r="B119" s="810" t="s">
        <v>282</v>
      </c>
      <c r="C119" s="810"/>
      <c r="D119" s="145"/>
    </row>
    <row r="120" spans="1:4" ht="21">
      <c r="A120" s="45"/>
      <c r="B120" s="810" t="s">
        <v>281</v>
      </c>
      <c r="C120" s="810"/>
      <c r="D120" s="145"/>
    </row>
    <row r="121" spans="1:4" ht="21">
      <c r="A121" s="45"/>
      <c r="B121" s="811" t="s">
        <v>487</v>
      </c>
      <c r="C121" s="811"/>
      <c r="D121" s="144"/>
    </row>
    <row r="122" spans="1:4" ht="17.25" thickBot="1">
      <c r="A122" s="195"/>
      <c r="B122" s="812" t="s">
        <v>486</v>
      </c>
      <c r="C122" s="812"/>
      <c r="D122" s="188" t="s">
        <v>485</v>
      </c>
    </row>
    <row r="123" spans="1:4">
      <c r="A123" s="798" t="s">
        <v>170</v>
      </c>
      <c r="B123" s="800" t="s">
        <v>167</v>
      </c>
      <c r="C123" s="800" t="s">
        <v>484</v>
      </c>
      <c r="D123" s="805" t="s">
        <v>168</v>
      </c>
    </row>
    <row r="124" spans="1:4" ht="17.25" thickBot="1">
      <c r="A124" s="807"/>
      <c r="B124" s="808"/>
      <c r="C124" s="808"/>
      <c r="D124" s="809"/>
    </row>
    <row r="125" spans="1:4">
      <c r="A125" s="205">
        <v>0</v>
      </c>
      <c r="B125" s="182">
        <v>0</v>
      </c>
      <c r="C125" s="204" t="s">
        <v>426</v>
      </c>
      <c r="D125" s="203">
        <v>0</v>
      </c>
    </row>
    <row r="126" spans="1:4">
      <c r="A126" s="202">
        <v>0</v>
      </c>
      <c r="B126" s="177">
        <v>0</v>
      </c>
      <c r="C126" s="201" t="s">
        <v>483</v>
      </c>
      <c r="D126" s="200">
        <v>0</v>
      </c>
    </row>
    <row r="127" spans="1:4">
      <c r="A127" s="199">
        <v>51104</v>
      </c>
      <c r="B127" s="172">
        <v>51567</v>
      </c>
      <c r="C127" s="174" t="s">
        <v>503</v>
      </c>
      <c r="D127" s="198">
        <v>51567</v>
      </c>
    </row>
    <row r="128" spans="1:4">
      <c r="A128" s="199">
        <v>51104</v>
      </c>
      <c r="B128" s="172">
        <v>51567</v>
      </c>
      <c r="C128" s="174" t="s">
        <v>481</v>
      </c>
      <c r="D128" s="198">
        <v>51567</v>
      </c>
    </row>
    <row r="129" spans="1:4" ht="17.25" thickBot="1">
      <c r="A129" s="197">
        <v>51104</v>
      </c>
      <c r="B129" s="167">
        <v>51567</v>
      </c>
      <c r="C129" s="169" t="s">
        <v>496</v>
      </c>
      <c r="D129" s="196">
        <v>51567</v>
      </c>
    </row>
    <row r="130" spans="1:4" ht="21">
      <c r="A130" s="45"/>
      <c r="B130" s="810" t="s">
        <v>282</v>
      </c>
      <c r="C130" s="810"/>
      <c r="D130" s="145"/>
    </row>
    <row r="131" spans="1:4" ht="21">
      <c r="A131" s="45"/>
      <c r="B131" s="810" t="s">
        <v>281</v>
      </c>
      <c r="C131" s="810"/>
      <c r="D131" s="145"/>
    </row>
    <row r="132" spans="1:4" ht="21">
      <c r="A132" s="45"/>
      <c r="B132" s="811" t="s">
        <v>487</v>
      </c>
      <c r="C132" s="811"/>
      <c r="D132" s="144"/>
    </row>
    <row r="133" spans="1:4" ht="17.25" thickBot="1">
      <c r="A133" s="195"/>
      <c r="B133" s="812" t="s">
        <v>486</v>
      </c>
      <c r="C133" s="812"/>
      <c r="D133" s="188" t="s">
        <v>485</v>
      </c>
    </row>
    <row r="134" spans="1:4">
      <c r="A134" s="798" t="s">
        <v>170</v>
      </c>
      <c r="B134" s="800" t="s">
        <v>167</v>
      </c>
      <c r="C134" s="800" t="s">
        <v>484</v>
      </c>
      <c r="D134" s="805" t="s">
        <v>168</v>
      </c>
    </row>
    <row r="135" spans="1:4" ht="17.25" thickBot="1">
      <c r="A135" s="807"/>
      <c r="B135" s="808"/>
      <c r="C135" s="808"/>
      <c r="D135" s="809"/>
    </row>
    <row r="136" spans="1:4">
      <c r="A136" s="205">
        <v>0</v>
      </c>
      <c r="B136" s="182">
        <v>0</v>
      </c>
      <c r="C136" s="204" t="s">
        <v>426</v>
      </c>
      <c r="D136" s="203">
        <v>0</v>
      </c>
    </row>
    <row r="137" spans="1:4">
      <c r="A137" s="202">
        <v>0</v>
      </c>
      <c r="B137" s="177">
        <v>0</v>
      </c>
      <c r="C137" s="201" t="s">
        <v>483</v>
      </c>
      <c r="D137" s="200">
        <v>0</v>
      </c>
    </row>
    <row r="138" spans="1:4">
      <c r="A138" s="199">
        <v>230867</v>
      </c>
      <c r="B138" s="172">
        <v>125896</v>
      </c>
      <c r="C138" s="174" t="s">
        <v>501</v>
      </c>
      <c r="D138" s="198">
        <v>310202</v>
      </c>
    </row>
    <row r="139" spans="1:4">
      <c r="A139" s="199">
        <v>65159</v>
      </c>
      <c r="B139" s="172">
        <v>80535</v>
      </c>
      <c r="C139" s="174" t="s">
        <v>481</v>
      </c>
      <c r="D139" s="198">
        <v>77545</v>
      </c>
    </row>
    <row r="140" spans="1:4">
      <c r="A140" s="199">
        <v>27715</v>
      </c>
      <c r="B140" s="172">
        <v>34942</v>
      </c>
      <c r="C140" s="174" t="s">
        <v>500</v>
      </c>
      <c r="D140" s="198">
        <v>31536</v>
      </c>
    </row>
    <row r="141" spans="1:4">
      <c r="A141" s="199">
        <v>524</v>
      </c>
      <c r="B141" s="172">
        <v>847</v>
      </c>
      <c r="C141" s="174" t="s">
        <v>499</v>
      </c>
      <c r="D141" s="198">
        <v>847</v>
      </c>
    </row>
    <row r="142" spans="1:4">
      <c r="A142" s="199">
        <v>6</v>
      </c>
      <c r="B142" s="172">
        <v>10</v>
      </c>
      <c r="C142" s="174" t="s">
        <v>480</v>
      </c>
      <c r="D142" s="198">
        <v>6</v>
      </c>
    </row>
    <row r="143" spans="1:4">
      <c r="A143" s="199">
        <v>9</v>
      </c>
      <c r="B143" s="172">
        <v>0</v>
      </c>
      <c r="C143" s="174" t="s">
        <v>502</v>
      </c>
      <c r="D143" s="198">
        <v>0</v>
      </c>
    </row>
    <row r="144" spans="1:4">
      <c r="A144" s="199">
        <v>24089</v>
      </c>
      <c r="B144" s="172">
        <v>32243</v>
      </c>
      <c r="C144" s="174" t="s">
        <v>498</v>
      </c>
      <c r="D144" s="198">
        <v>32543</v>
      </c>
    </row>
    <row r="145" spans="1:4">
      <c r="A145" s="199">
        <v>1986</v>
      </c>
      <c r="B145" s="172">
        <v>1903</v>
      </c>
      <c r="C145" s="174" t="s">
        <v>497</v>
      </c>
      <c r="D145" s="198">
        <v>1923</v>
      </c>
    </row>
    <row r="146" spans="1:4">
      <c r="A146" s="199">
        <v>5971</v>
      </c>
      <c r="B146" s="172">
        <v>9140</v>
      </c>
      <c r="C146" s="174" t="s">
        <v>496</v>
      </c>
      <c r="D146" s="198">
        <v>9240</v>
      </c>
    </row>
    <row r="147" spans="1:4">
      <c r="A147" s="199">
        <v>4860</v>
      </c>
      <c r="B147" s="172">
        <v>1450</v>
      </c>
      <c r="C147" s="174" t="s">
        <v>479</v>
      </c>
      <c r="D147" s="198">
        <v>1450</v>
      </c>
    </row>
    <row r="148" spans="1:4">
      <c r="A148" s="199">
        <v>29</v>
      </c>
      <c r="B148" s="172">
        <v>0</v>
      </c>
      <c r="C148" s="174" t="s">
        <v>478</v>
      </c>
      <c r="D148" s="198">
        <v>0</v>
      </c>
    </row>
    <row r="149" spans="1:4">
      <c r="A149" s="199">
        <v>29</v>
      </c>
      <c r="B149" s="172">
        <v>0</v>
      </c>
      <c r="C149" s="174" t="s">
        <v>477</v>
      </c>
      <c r="D149" s="198">
        <v>0</v>
      </c>
    </row>
    <row r="150" spans="1:4">
      <c r="A150" s="199">
        <v>12461</v>
      </c>
      <c r="B150" s="172">
        <v>14395</v>
      </c>
      <c r="C150" s="174" t="s">
        <v>493</v>
      </c>
      <c r="D150" s="198">
        <v>15595</v>
      </c>
    </row>
    <row r="151" spans="1:4">
      <c r="A151" s="199">
        <v>95</v>
      </c>
      <c r="B151" s="172">
        <v>95</v>
      </c>
      <c r="C151" s="174" t="s">
        <v>519</v>
      </c>
      <c r="D151" s="198">
        <v>95</v>
      </c>
    </row>
    <row r="152" spans="1:4">
      <c r="A152" s="199">
        <v>12344</v>
      </c>
      <c r="B152" s="172">
        <v>14300</v>
      </c>
      <c r="C152" s="174" t="s">
        <v>492</v>
      </c>
      <c r="D152" s="198">
        <v>15500</v>
      </c>
    </row>
    <row r="153" spans="1:4">
      <c r="A153" s="199">
        <v>22</v>
      </c>
      <c r="B153" s="172">
        <v>0</v>
      </c>
      <c r="C153" s="174" t="s">
        <v>505</v>
      </c>
      <c r="D153" s="198">
        <v>0</v>
      </c>
    </row>
    <row r="154" spans="1:4">
      <c r="A154" s="199">
        <v>1027</v>
      </c>
      <c r="B154" s="172">
        <v>682</v>
      </c>
      <c r="C154" s="174" t="s">
        <v>476</v>
      </c>
      <c r="D154" s="198">
        <v>1068</v>
      </c>
    </row>
    <row r="155" spans="1:4">
      <c r="A155" s="199">
        <v>83</v>
      </c>
      <c r="B155" s="172">
        <v>12</v>
      </c>
      <c r="C155" s="174" t="s">
        <v>475</v>
      </c>
      <c r="D155" s="198">
        <v>36</v>
      </c>
    </row>
    <row r="156" spans="1:4">
      <c r="A156" s="199">
        <v>943</v>
      </c>
      <c r="B156" s="172">
        <v>670</v>
      </c>
      <c r="C156" s="174" t="s">
        <v>474</v>
      </c>
      <c r="D156" s="198">
        <v>1032</v>
      </c>
    </row>
    <row r="157" spans="1:4">
      <c r="A157" s="199">
        <v>288</v>
      </c>
      <c r="B157" s="172">
        <v>0</v>
      </c>
      <c r="C157" s="174" t="s">
        <v>473</v>
      </c>
      <c r="D157" s="198">
        <v>0</v>
      </c>
    </row>
    <row r="158" spans="1:4">
      <c r="A158" s="199">
        <v>288</v>
      </c>
      <c r="B158" s="172">
        <v>0</v>
      </c>
      <c r="C158" s="174" t="s">
        <v>472</v>
      </c>
      <c r="D158" s="198">
        <v>0</v>
      </c>
    </row>
    <row r="159" spans="1:4" ht="33">
      <c r="A159" s="199">
        <v>151903</v>
      </c>
      <c r="B159" s="172">
        <v>30284</v>
      </c>
      <c r="C159" s="174" t="s">
        <v>471</v>
      </c>
      <c r="D159" s="198">
        <v>215994</v>
      </c>
    </row>
    <row r="160" spans="1:4">
      <c r="A160" s="199">
        <v>8989</v>
      </c>
      <c r="B160" s="172">
        <v>15540</v>
      </c>
      <c r="C160" s="174" t="s">
        <v>470</v>
      </c>
      <c r="D160" s="198">
        <v>193750</v>
      </c>
    </row>
    <row r="161" spans="1:4" ht="17.25" thickBot="1">
      <c r="A161" s="197">
        <v>142914</v>
      </c>
      <c r="B161" s="167">
        <v>14744</v>
      </c>
      <c r="C161" s="169" t="s">
        <v>491</v>
      </c>
      <c r="D161" s="196">
        <v>22244</v>
      </c>
    </row>
    <row r="162" spans="1:4" ht="21">
      <c r="A162" s="45"/>
      <c r="B162" s="810" t="s">
        <v>282</v>
      </c>
      <c r="C162" s="810"/>
      <c r="D162" s="145"/>
    </row>
    <row r="163" spans="1:4" ht="21">
      <c r="A163" s="45"/>
      <c r="B163" s="810" t="s">
        <v>281</v>
      </c>
      <c r="C163" s="810"/>
      <c r="D163" s="145"/>
    </row>
    <row r="164" spans="1:4" ht="21">
      <c r="A164" s="45"/>
      <c r="B164" s="811" t="s">
        <v>487</v>
      </c>
      <c r="C164" s="811"/>
      <c r="D164" s="144"/>
    </row>
    <row r="165" spans="1:4" ht="17.25" thickBot="1">
      <c r="A165" s="195"/>
      <c r="B165" s="812" t="s">
        <v>486</v>
      </c>
      <c r="C165" s="812"/>
      <c r="D165" s="188" t="s">
        <v>485</v>
      </c>
    </row>
    <row r="166" spans="1:4">
      <c r="A166" s="798" t="s">
        <v>170</v>
      </c>
      <c r="B166" s="800" t="s">
        <v>167</v>
      </c>
      <c r="C166" s="800" t="s">
        <v>484</v>
      </c>
      <c r="D166" s="805" t="s">
        <v>168</v>
      </c>
    </row>
    <row r="167" spans="1:4" ht="17.25" thickBot="1">
      <c r="A167" s="807"/>
      <c r="B167" s="808"/>
      <c r="C167" s="808"/>
      <c r="D167" s="809"/>
    </row>
    <row r="168" spans="1:4">
      <c r="A168" s="205">
        <v>0</v>
      </c>
      <c r="B168" s="182">
        <v>0</v>
      </c>
      <c r="C168" s="204" t="s">
        <v>426</v>
      </c>
      <c r="D168" s="203">
        <v>0</v>
      </c>
    </row>
    <row r="169" spans="1:4">
      <c r="A169" s="202">
        <v>0</v>
      </c>
      <c r="B169" s="177">
        <v>0</v>
      </c>
      <c r="C169" s="201" t="s">
        <v>483</v>
      </c>
      <c r="D169" s="200">
        <v>0</v>
      </c>
    </row>
    <row r="170" spans="1:4">
      <c r="A170" s="199">
        <v>0</v>
      </c>
      <c r="B170" s="172">
        <v>12</v>
      </c>
      <c r="C170" s="174" t="s">
        <v>490</v>
      </c>
      <c r="D170" s="198">
        <v>0</v>
      </c>
    </row>
    <row r="171" spans="1:4">
      <c r="A171" s="199">
        <v>0</v>
      </c>
      <c r="B171" s="172">
        <v>12</v>
      </c>
      <c r="C171" s="174" t="s">
        <v>489</v>
      </c>
      <c r="D171" s="198">
        <v>0</v>
      </c>
    </row>
    <row r="172" spans="1:4" ht="17.25" thickBot="1">
      <c r="A172" s="197">
        <v>0</v>
      </c>
      <c r="B172" s="167">
        <v>12</v>
      </c>
      <c r="C172" s="169" t="s">
        <v>488</v>
      </c>
      <c r="D172" s="196">
        <v>0</v>
      </c>
    </row>
    <row r="173" spans="1:4" ht="21">
      <c r="A173" s="45"/>
      <c r="B173" s="810" t="s">
        <v>282</v>
      </c>
      <c r="C173" s="810"/>
      <c r="D173" s="145"/>
    </row>
    <row r="174" spans="1:4" ht="21">
      <c r="A174" s="45"/>
      <c r="B174" s="810" t="s">
        <v>281</v>
      </c>
      <c r="C174" s="810"/>
      <c r="D174" s="145"/>
    </row>
    <row r="175" spans="1:4" ht="21">
      <c r="A175" s="45"/>
      <c r="B175" s="811" t="s">
        <v>487</v>
      </c>
      <c r="C175" s="811"/>
      <c r="D175" s="144"/>
    </row>
    <row r="176" spans="1:4" ht="17.25" thickBot="1">
      <c r="A176" s="195"/>
      <c r="B176" s="812" t="s">
        <v>486</v>
      </c>
      <c r="C176" s="812"/>
      <c r="D176" s="188" t="s">
        <v>485</v>
      </c>
    </row>
    <row r="177" spans="1:4">
      <c r="A177" s="798" t="s">
        <v>170</v>
      </c>
      <c r="B177" s="800" t="s">
        <v>167</v>
      </c>
      <c r="C177" s="800" t="s">
        <v>484</v>
      </c>
      <c r="D177" s="805" t="s">
        <v>168</v>
      </c>
    </row>
    <row r="178" spans="1:4" ht="17.25" thickBot="1">
      <c r="A178" s="807"/>
      <c r="B178" s="808"/>
      <c r="C178" s="808"/>
      <c r="D178" s="809"/>
    </row>
    <row r="179" spans="1:4">
      <c r="A179" s="205">
        <v>0</v>
      </c>
      <c r="B179" s="182">
        <v>0</v>
      </c>
      <c r="C179" s="204" t="s">
        <v>426</v>
      </c>
      <c r="D179" s="203">
        <v>0</v>
      </c>
    </row>
    <row r="180" spans="1:4">
      <c r="A180" s="202">
        <v>0</v>
      </c>
      <c r="B180" s="177">
        <v>0</v>
      </c>
      <c r="C180" s="201" t="s">
        <v>483</v>
      </c>
      <c r="D180" s="200">
        <v>0</v>
      </c>
    </row>
    <row r="181" spans="1:4">
      <c r="A181" s="199">
        <v>74192</v>
      </c>
      <c r="B181" s="172">
        <v>84830</v>
      </c>
      <c r="C181" s="174" t="s">
        <v>482</v>
      </c>
      <c r="D181" s="198">
        <v>84591</v>
      </c>
    </row>
    <row r="182" spans="1:4">
      <c r="A182" s="199">
        <v>73828</v>
      </c>
      <c r="B182" s="172">
        <v>84537</v>
      </c>
      <c r="C182" s="174" t="s">
        <v>481</v>
      </c>
      <c r="D182" s="198">
        <v>84537</v>
      </c>
    </row>
    <row r="183" spans="1:4">
      <c r="A183" s="199">
        <v>0</v>
      </c>
      <c r="B183" s="172">
        <v>10</v>
      </c>
      <c r="C183" s="174" t="s">
        <v>499</v>
      </c>
      <c r="D183" s="198">
        <v>10</v>
      </c>
    </row>
    <row r="184" spans="1:4">
      <c r="A184" s="199">
        <v>1</v>
      </c>
      <c r="B184" s="172">
        <v>1</v>
      </c>
      <c r="C184" s="174" t="s">
        <v>480</v>
      </c>
      <c r="D184" s="198">
        <v>1</v>
      </c>
    </row>
    <row r="185" spans="1:4">
      <c r="A185" s="199">
        <v>0</v>
      </c>
      <c r="B185" s="172">
        <v>6</v>
      </c>
      <c r="C185" s="174" t="s">
        <v>502</v>
      </c>
      <c r="D185" s="198">
        <v>6</v>
      </c>
    </row>
    <row r="186" spans="1:4">
      <c r="A186" s="199">
        <v>67</v>
      </c>
      <c r="B186" s="172">
        <v>0</v>
      </c>
      <c r="C186" s="174" t="s">
        <v>496</v>
      </c>
      <c r="D186" s="198">
        <v>0</v>
      </c>
    </row>
    <row r="187" spans="1:4">
      <c r="A187" s="199">
        <v>73760</v>
      </c>
      <c r="B187" s="172">
        <v>84520</v>
      </c>
      <c r="C187" s="174" t="s">
        <v>479</v>
      </c>
      <c r="D187" s="198">
        <v>84520</v>
      </c>
    </row>
    <row r="188" spans="1:4">
      <c r="A188" s="199">
        <v>362</v>
      </c>
      <c r="B188" s="172">
        <v>293</v>
      </c>
      <c r="C188" s="174" t="s">
        <v>476</v>
      </c>
      <c r="D188" s="198">
        <v>54</v>
      </c>
    </row>
    <row r="189" spans="1:4">
      <c r="A189" s="199">
        <v>46</v>
      </c>
      <c r="B189" s="172">
        <v>35</v>
      </c>
      <c r="C189" s="174" t="s">
        <v>475</v>
      </c>
      <c r="D189" s="198">
        <v>21</v>
      </c>
    </row>
    <row r="190" spans="1:4">
      <c r="A190" s="199">
        <v>316</v>
      </c>
      <c r="B190" s="172">
        <v>258</v>
      </c>
      <c r="C190" s="174" t="s">
        <v>474</v>
      </c>
      <c r="D190" s="198">
        <v>33</v>
      </c>
    </row>
    <row r="191" spans="1:4">
      <c r="A191" s="199">
        <v>3</v>
      </c>
      <c r="B191" s="172">
        <v>0</v>
      </c>
      <c r="C191" s="174" t="s">
        <v>473</v>
      </c>
      <c r="D191" s="198">
        <v>0</v>
      </c>
    </row>
    <row r="192" spans="1:4" ht="17.25" thickBot="1">
      <c r="A192" s="197">
        <v>3</v>
      </c>
      <c r="B192" s="167">
        <v>0</v>
      </c>
      <c r="C192" s="169" t="s">
        <v>472</v>
      </c>
      <c r="D192" s="196">
        <v>0</v>
      </c>
    </row>
  </sheetData>
  <mergeCells count="72">
    <mergeCell ref="B176:C176"/>
    <mergeCell ref="A177:A178"/>
    <mergeCell ref="B177:B178"/>
    <mergeCell ref="C177:C178"/>
    <mergeCell ref="D134:D135"/>
    <mergeCell ref="B162:C162"/>
    <mergeCell ref="B163:C163"/>
    <mergeCell ref="B164:C164"/>
    <mergeCell ref="B165:C165"/>
    <mergeCell ref="A166:A167"/>
    <mergeCell ref="B166:B167"/>
    <mergeCell ref="C166:C167"/>
    <mergeCell ref="D166:D167"/>
    <mergeCell ref="D177:D178"/>
    <mergeCell ref="B173:C173"/>
    <mergeCell ref="B174:C174"/>
    <mergeCell ref="B175:C175"/>
    <mergeCell ref="B130:C130"/>
    <mergeCell ref="B131:C131"/>
    <mergeCell ref="B132:C132"/>
    <mergeCell ref="B133:C133"/>
    <mergeCell ref="A134:A135"/>
    <mergeCell ref="B134:B135"/>
    <mergeCell ref="C134:C135"/>
    <mergeCell ref="A123:A124"/>
    <mergeCell ref="B123:B124"/>
    <mergeCell ref="C123:C124"/>
    <mergeCell ref="D123:D124"/>
    <mergeCell ref="B108:C108"/>
    <mergeCell ref="B109:C109"/>
    <mergeCell ref="B110:C110"/>
    <mergeCell ref="B111:C111"/>
    <mergeCell ref="B120:C120"/>
    <mergeCell ref="B121:C121"/>
    <mergeCell ref="B122:C122"/>
    <mergeCell ref="A112:A113"/>
    <mergeCell ref="B112:B113"/>
    <mergeCell ref="C112:C113"/>
    <mergeCell ref="D112:D113"/>
    <mergeCell ref="B119:C119"/>
    <mergeCell ref="A91:A92"/>
    <mergeCell ref="B91:B92"/>
    <mergeCell ref="C91:C92"/>
    <mergeCell ref="D91:D92"/>
    <mergeCell ref="B44:C44"/>
    <mergeCell ref="B45:C45"/>
    <mergeCell ref="B46:C46"/>
    <mergeCell ref="B47:C47"/>
    <mergeCell ref="A48:A49"/>
    <mergeCell ref="B48:B49"/>
    <mergeCell ref="C48:C49"/>
    <mergeCell ref="D48:D49"/>
    <mergeCell ref="B87:C87"/>
    <mergeCell ref="B88:C88"/>
    <mergeCell ref="B89:C89"/>
    <mergeCell ref="B90:C90"/>
    <mergeCell ref="A33:A34"/>
    <mergeCell ref="B33:B34"/>
    <mergeCell ref="C33:C34"/>
    <mergeCell ref="D33:D34"/>
    <mergeCell ref="B1:C1"/>
    <mergeCell ref="B2:C2"/>
    <mergeCell ref="B3:C3"/>
    <mergeCell ref="B4:C4"/>
    <mergeCell ref="A5:A6"/>
    <mergeCell ref="B5:B6"/>
    <mergeCell ref="C5:C6"/>
    <mergeCell ref="D5:D6"/>
    <mergeCell ref="B29:C29"/>
    <mergeCell ref="B30:C30"/>
    <mergeCell ref="B31:C31"/>
    <mergeCell ref="B32:C32"/>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7" manualBreakCount="7">
    <brk id="27" max="16383" man="1"/>
    <brk id="68" max="16383" man="1"/>
    <brk id="85" max="16383" man="1"/>
    <brk id="96" max="16383" man="1"/>
    <brk id="110" max="16383" man="1"/>
    <brk id="141" max="16383" man="1"/>
    <brk id="152" max="16383" man="1"/>
  </rowBreak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37653-1389-4E78-B24C-35DE57B9F73A}">
  <dimension ref="A1:B186"/>
  <sheetViews>
    <sheetView topLeftCell="A67" workbookViewId="0">
      <selection activeCell="B69" sqref="B69"/>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550</v>
      </c>
      <c r="B3" s="811"/>
    </row>
    <row r="4" spans="1:2" ht="17.25" thickBot="1">
      <c r="A4" s="812" t="s">
        <v>172</v>
      </c>
      <c r="B4" s="812"/>
    </row>
    <row r="5" spans="1:2" ht="17.25" thickBot="1">
      <c r="A5" s="813" t="s">
        <v>549</v>
      </c>
      <c r="B5" s="814"/>
    </row>
    <row r="6" spans="1:2" ht="33">
      <c r="A6" s="185" t="s">
        <v>1802</v>
      </c>
      <c r="B6" s="211"/>
    </row>
    <row r="7" spans="1:2">
      <c r="A7" s="180" t="s">
        <v>686</v>
      </c>
      <c r="B7" s="210"/>
    </row>
    <row r="8" spans="1:2">
      <c r="A8" s="180" t="s">
        <v>720</v>
      </c>
      <c r="B8" s="210"/>
    </row>
    <row r="9" spans="1:2" ht="33">
      <c r="A9" s="208" t="s">
        <v>684</v>
      </c>
      <c r="B9" s="209"/>
    </row>
    <row r="10" spans="1:2" ht="49.5">
      <c r="A10" s="208" t="s">
        <v>683</v>
      </c>
      <c r="B10" s="171" t="s">
        <v>1803</v>
      </c>
    </row>
    <row r="11" spans="1:2" ht="33">
      <c r="A11" s="208" t="s">
        <v>718</v>
      </c>
      <c r="B11" s="171" t="s">
        <v>1804</v>
      </c>
    </row>
    <row r="12" spans="1:2" ht="33">
      <c r="A12" s="208" t="s">
        <v>1452</v>
      </c>
      <c r="B12" s="171" t="s">
        <v>1805</v>
      </c>
    </row>
    <row r="13" spans="1:2" ht="33">
      <c r="A13" s="208" t="s">
        <v>716</v>
      </c>
      <c r="B13" s="171" t="s">
        <v>1806</v>
      </c>
    </row>
    <row r="14" spans="1:2" ht="66">
      <c r="A14" s="208" t="s">
        <v>681</v>
      </c>
      <c r="B14" s="171" t="s">
        <v>1807</v>
      </c>
    </row>
    <row r="15" spans="1:2" ht="82.5">
      <c r="A15" s="208" t="s">
        <v>679</v>
      </c>
      <c r="B15" s="171" t="s">
        <v>1808</v>
      </c>
    </row>
    <row r="16" spans="1:2" ht="132">
      <c r="A16" s="208" t="s">
        <v>677</v>
      </c>
      <c r="B16" s="171" t="s">
        <v>1809</v>
      </c>
    </row>
    <row r="17" spans="1:2" ht="33">
      <c r="A17" s="208" t="s">
        <v>711</v>
      </c>
      <c r="B17" s="171" t="s">
        <v>1810</v>
      </c>
    </row>
    <row r="18" spans="1:2" ht="33">
      <c r="A18" s="208" t="s">
        <v>675</v>
      </c>
      <c r="B18" s="209"/>
    </row>
    <row r="19" spans="1:2" ht="66">
      <c r="A19" s="208" t="s">
        <v>674</v>
      </c>
      <c r="B19" s="171" t="s">
        <v>1811</v>
      </c>
    </row>
    <row r="20" spans="1:2" ht="33">
      <c r="A20" s="208" t="s">
        <v>706</v>
      </c>
      <c r="B20" s="209"/>
    </row>
    <row r="21" spans="1:2" ht="33">
      <c r="A21" s="208" t="s">
        <v>701</v>
      </c>
      <c r="B21" s="171" t="s">
        <v>1812</v>
      </c>
    </row>
    <row r="22" spans="1:2" ht="33">
      <c r="A22" s="208" t="s">
        <v>672</v>
      </c>
      <c r="B22" s="209"/>
    </row>
    <row r="23" spans="1:2" ht="49.5">
      <c r="A23" s="208" t="s">
        <v>671</v>
      </c>
      <c r="B23" s="171" t="s">
        <v>1813</v>
      </c>
    </row>
    <row r="24" spans="1:2" ht="49.5">
      <c r="A24" s="208" t="s">
        <v>690</v>
      </c>
      <c r="B24" s="171" t="s">
        <v>1814</v>
      </c>
    </row>
    <row r="25" spans="1:2" ht="33">
      <c r="A25" s="208" t="s">
        <v>669</v>
      </c>
      <c r="B25" s="209"/>
    </row>
    <row r="26" spans="1:2" ht="33">
      <c r="A26" s="208" t="s">
        <v>698</v>
      </c>
      <c r="B26" s="171" t="s">
        <v>1815</v>
      </c>
    </row>
    <row r="27" spans="1:2" ht="17.25" thickBot="1">
      <c r="A27" s="207"/>
      <c r="B27" s="206"/>
    </row>
    <row r="28" spans="1:2">
      <c r="A28" s="797"/>
      <c r="B28" s="797"/>
    </row>
    <row r="29" spans="1:2" ht="21">
      <c r="A29" s="810" t="s">
        <v>282</v>
      </c>
      <c r="B29" s="810"/>
    </row>
    <row r="30" spans="1:2" ht="21">
      <c r="A30" s="810" t="s">
        <v>281</v>
      </c>
      <c r="B30" s="810"/>
    </row>
    <row r="31" spans="1:2" ht="21">
      <c r="A31" s="811" t="s">
        <v>550</v>
      </c>
      <c r="B31" s="811"/>
    </row>
    <row r="32" spans="1:2" ht="17.25" thickBot="1">
      <c r="A32" s="812" t="s">
        <v>486</v>
      </c>
      <c r="B32" s="812"/>
    </row>
    <row r="33" spans="1:2" ht="17.25" thickBot="1">
      <c r="A33" s="813" t="s">
        <v>549</v>
      </c>
      <c r="B33" s="814"/>
    </row>
    <row r="34" spans="1:2" ht="33">
      <c r="A34" s="185" t="s">
        <v>1802</v>
      </c>
      <c r="B34" s="211"/>
    </row>
    <row r="35" spans="1:2">
      <c r="A35" s="180" t="s">
        <v>686</v>
      </c>
      <c r="B35" s="210"/>
    </row>
    <row r="36" spans="1:2">
      <c r="A36" s="180" t="s">
        <v>2937</v>
      </c>
      <c r="B36" s="210"/>
    </row>
    <row r="37" spans="1:2" ht="33">
      <c r="A37" s="208" t="s">
        <v>684</v>
      </c>
      <c r="B37" s="209"/>
    </row>
    <row r="38" spans="1:2" ht="49.5">
      <c r="A38" s="208" t="s">
        <v>677</v>
      </c>
      <c r="B38" s="171" t="s">
        <v>1816</v>
      </c>
    </row>
    <row r="39" spans="1:2" ht="33">
      <c r="A39" s="208" t="s">
        <v>675</v>
      </c>
      <c r="B39" s="209"/>
    </row>
    <row r="40" spans="1:2" ht="33">
      <c r="A40" s="208" t="s">
        <v>674</v>
      </c>
      <c r="B40" s="171" t="s">
        <v>1817</v>
      </c>
    </row>
    <row r="41" spans="1:2" ht="33">
      <c r="A41" s="208" t="s">
        <v>672</v>
      </c>
      <c r="B41" s="209"/>
    </row>
    <row r="42" spans="1:2" ht="49.5">
      <c r="A42" s="208" t="s">
        <v>671</v>
      </c>
      <c r="B42" s="171" t="s">
        <v>1818</v>
      </c>
    </row>
    <row r="43" spans="1:2" ht="17.25" thickBot="1">
      <c r="A43" s="207"/>
      <c r="B43" s="206"/>
    </row>
    <row r="44" spans="1:2">
      <c r="A44" s="797"/>
      <c r="B44" s="797"/>
    </row>
    <row r="45" spans="1:2" ht="21">
      <c r="A45" s="810" t="s">
        <v>282</v>
      </c>
      <c r="B45" s="810"/>
    </row>
    <row r="46" spans="1:2" ht="21">
      <c r="A46" s="810" t="s">
        <v>281</v>
      </c>
      <c r="B46" s="810"/>
    </row>
    <row r="47" spans="1:2" ht="21">
      <c r="A47" s="811" t="s">
        <v>550</v>
      </c>
      <c r="B47" s="811"/>
    </row>
    <row r="48" spans="1:2" ht="17.25" thickBot="1">
      <c r="A48" s="812" t="s">
        <v>486</v>
      </c>
      <c r="B48" s="812"/>
    </row>
    <row r="49" spans="1:2" ht="17.25" thickBot="1">
      <c r="A49" s="813" t="s">
        <v>549</v>
      </c>
      <c r="B49" s="814"/>
    </row>
    <row r="50" spans="1:2" ht="33">
      <c r="A50" s="185" t="s">
        <v>1802</v>
      </c>
      <c r="B50" s="211"/>
    </row>
    <row r="51" spans="1:2">
      <c r="A51" s="180" t="s">
        <v>547</v>
      </c>
      <c r="B51" s="210"/>
    </row>
    <row r="52" spans="1:2">
      <c r="A52" s="180" t="s">
        <v>664</v>
      </c>
      <c r="B52" s="210"/>
    </row>
    <row r="53" spans="1:2" ht="33">
      <c r="A53" s="208" t="s">
        <v>620</v>
      </c>
      <c r="B53" s="209"/>
    </row>
    <row r="54" spans="1:2" ht="33">
      <c r="A54" s="208" t="s">
        <v>663</v>
      </c>
      <c r="B54" s="171" t="s">
        <v>1819</v>
      </c>
    </row>
    <row r="55" spans="1:2" ht="49.5">
      <c r="A55" s="208" t="s">
        <v>617</v>
      </c>
      <c r="B55" s="171" t="s">
        <v>1820</v>
      </c>
    </row>
    <row r="56" spans="1:2" ht="66">
      <c r="A56" s="208" t="s">
        <v>615</v>
      </c>
      <c r="B56" s="171" t="s">
        <v>1821</v>
      </c>
    </row>
    <row r="57" spans="1:2" ht="49.5">
      <c r="A57" s="208" t="s">
        <v>613</v>
      </c>
      <c r="B57" s="171" t="s">
        <v>1822</v>
      </c>
    </row>
    <row r="58" spans="1:2" ht="66">
      <c r="A58" s="208" t="s">
        <v>611</v>
      </c>
      <c r="B58" s="171" t="s">
        <v>1823</v>
      </c>
    </row>
    <row r="59" spans="1:2" ht="33">
      <c r="A59" s="208" t="s">
        <v>545</v>
      </c>
      <c r="B59" s="209"/>
    </row>
    <row r="60" spans="1:2" ht="49.5">
      <c r="A60" s="208" t="s">
        <v>580</v>
      </c>
      <c r="B60" s="171" t="s">
        <v>1824</v>
      </c>
    </row>
    <row r="61" spans="1:2" ht="49.5">
      <c r="A61" s="208" t="s">
        <v>578</v>
      </c>
      <c r="B61" s="171" t="s">
        <v>1825</v>
      </c>
    </row>
    <row r="62" spans="1:2" ht="33">
      <c r="A62" s="208" t="s">
        <v>576</v>
      </c>
      <c r="B62" s="171" t="s">
        <v>1826</v>
      </c>
    </row>
    <row r="63" spans="1:2" ht="49.5">
      <c r="A63" s="208" t="s">
        <v>604</v>
      </c>
      <c r="B63" s="171" t="s">
        <v>1827</v>
      </c>
    </row>
    <row r="64" spans="1:2" ht="165">
      <c r="A64" s="208" t="s">
        <v>574</v>
      </c>
      <c r="B64" s="171" t="s">
        <v>1828</v>
      </c>
    </row>
    <row r="65" spans="1:2" ht="66">
      <c r="A65" s="208" t="s">
        <v>572</v>
      </c>
      <c r="B65" s="171" t="s">
        <v>1829</v>
      </c>
    </row>
    <row r="66" spans="1:2" ht="198">
      <c r="A66" s="208" t="s">
        <v>570</v>
      </c>
      <c r="B66" s="171" t="s">
        <v>1830</v>
      </c>
    </row>
    <row r="67" spans="1:2" ht="280.5">
      <c r="A67" s="208" t="s">
        <v>544</v>
      </c>
      <c r="B67" s="171" t="s">
        <v>1831</v>
      </c>
    </row>
    <row r="68" spans="1:2" ht="33">
      <c r="A68" s="208" t="s">
        <v>567</v>
      </c>
      <c r="B68" s="171" t="s">
        <v>1832</v>
      </c>
    </row>
    <row r="69" spans="1:2" ht="33">
      <c r="A69" s="208" t="s">
        <v>649</v>
      </c>
      <c r="B69" s="171" t="s">
        <v>2968</v>
      </c>
    </row>
    <row r="70" spans="1:2" ht="33">
      <c r="A70" s="208" t="s">
        <v>542</v>
      </c>
      <c r="B70" s="209"/>
    </row>
    <row r="71" spans="1:2" ht="49.5">
      <c r="A71" s="208" t="s">
        <v>565</v>
      </c>
      <c r="B71" s="171" t="s">
        <v>1833</v>
      </c>
    </row>
    <row r="72" spans="1:2" ht="181.5">
      <c r="A72" s="208" t="s">
        <v>541</v>
      </c>
      <c r="B72" s="171" t="s">
        <v>1834</v>
      </c>
    </row>
    <row r="73" spans="1:2" ht="33">
      <c r="A73" s="208" t="s">
        <v>562</v>
      </c>
      <c r="B73" s="209"/>
    </row>
    <row r="74" spans="1:2" ht="33">
      <c r="A74" s="208" t="s">
        <v>645</v>
      </c>
      <c r="B74" s="171" t="s">
        <v>1835</v>
      </c>
    </row>
    <row r="75" spans="1:2" ht="115.5">
      <c r="A75" s="208" t="s">
        <v>561</v>
      </c>
      <c r="B75" s="171" t="s">
        <v>1836</v>
      </c>
    </row>
    <row r="76" spans="1:2" ht="33">
      <c r="A76" s="208" t="s">
        <v>642</v>
      </c>
      <c r="B76" s="171" t="s">
        <v>1837</v>
      </c>
    </row>
    <row r="77" spans="1:2" ht="33">
      <c r="A77" s="208" t="s">
        <v>539</v>
      </c>
      <c r="B77" s="171" t="s">
        <v>1838</v>
      </c>
    </row>
    <row r="78" spans="1:2" ht="49.5">
      <c r="A78" s="208" t="s">
        <v>538</v>
      </c>
      <c r="B78" s="171" t="s">
        <v>1839</v>
      </c>
    </row>
    <row r="79" spans="1:2" ht="33">
      <c r="A79" s="208" t="s">
        <v>558</v>
      </c>
      <c r="B79" s="171" t="s">
        <v>1840</v>
      </c>
    </row>
    <row r="80" spans="1:2" ht="33">
      <c r="A80" s="208" t="s">
        <v>556</v>
      </c>
      <c r="B80" s="209"/>
    </row>
    <row r="81" spans="1:2" ht="33">
      <c r="A81" s="208" t="s">
        <v>555</v>
      </c>
      <c r="B81" s="171" t="s">
        <v>1841</v>
      </c>
    </row>
    <row r="82" spans="1:2" ht="66">
      <c r="A82" s="208" t="s">
        <v>536</v>
      </c>
      <c r="B82" s="209"/>
    </row>
    <row r="83" spans="1:2" ht="49.5">
      <c r="A83" s="208" t="s">
        <v>553</v>
      </c>
      <c r="B83" s="171" t="s">
        <v>2932</v>
      </c>
    </row>
    <row r="84" spans="1:2" ht="49.5">
      <c r="A84" s="208" t="s">
        <v>637</v>
      </c>
      <c r="B84" s="171" t="s">
        <v>1842</v>
      </c>
    </row>
    <row r="85" spans="1:2">
      <c r="A85" s="208" t="s">
        <v>1843</v>
      </c>
      <c r="B85" s="209"/>
    </row>
    <row r="86" spans="1:2" ht="49.5">
      <c r="A86" s="208" t="s">
        <v>1844</v>
      </c>
      <c r="B86" s="171" t="s">
        <v>1845</v>
      </c>
    </row>
    <row r="87" spans="1:2" ht="17.25" thickBot="1">
      <c r="A87" s="207"/>
      <c r="B87" s="206"/>
    </row>
    <row r="88" spans="1:2">
      <c r="A88" s="797"/>
      <c r="B88" s="797"/>
    </row>
    <row r="89" spans="1:2" ht="21">
      <c r="A89" s="810" t="s">
        <v>282</v>
      </c>
      <c r="B89" s="810"/>
    </row>
    <row r="90" spans="1:2" ht="21">
      <c r="A90" s="810" t="s">
        <v>281</v>
      </c>
      <c r="B90" s="810"/>
    </row>
    <row r="91" spans="1:2" ht="21">
      <c r="A91" s="811" t="s">
        <v>550</v>
      </c>
      <c r="B91" s="811"/>
    </row>
    <row r="92" spans="1:2" ht="17.25" thickBot="1">
      <c r="A92" s="812" t="s">
        <v>486</v>
      </c>
      <c r="B92" s="812"/>
    </row>
    <row r="93" spans="1:2" ht="17.25" thickBot="1">
      <c r="A93" s="813" t="s">
        <v>549</v>
      </c>
      <c r="B93" s="814"/>
    </row>
    <row r="94" spans="1:2" ht="33">
      <c r="A94" s="185" t="s">
        <v>1802</v>
      </c>
      <c r="B94" s="211"/>
    </row>
    <row r="95" spans="1:2">
      <c r="A95" s="180" t="s">
        <v>547</v>
      </c>
      <c r="B95" s="210"/>
    </row>
    <row r="96" spans="1:2">
      <c r="A96" s="180" t="s">
        <v>635</v>
      </c>
      <c r="B96" s="210"/>
    </row>
    <row r="97" spans="1:2" ht="33">
      <c r="A97" s="208" t="s">
        <v>545</v>
      </c>
      <c r="B97" s="209"/>
    </row>
    <row r="98" spans="1:2" ht="33">
      <c r="A98" s="208" t="s">
        <v>574</v>
      </c>
      <c r="B98" s="171" t="s">
        <v>1846</v>
      </c>
    </row>
    <row r="99" spans="1:2" ht="99">
      <c r="A99" s="208" t="s">
        <v>570</v>
      </c>
      <c r="B99" s="171" t="s">
        <v>1847</v>
      </c>
    </row>
    <row r="100" spans="1:2" ht="66">
      <c r="A100" s="208" t="s">
        <v>544</v>
      </c>
      <c r="B100" s="171" t="s">
        <v>1848</v>
      </c>
    </row>
    <row r="101" spans="1:2" ht="33">
      <c r="A101" s="208" t="s">
        <v>542</v>
      </c>
      <c r="B101" s="209"/>
    </row>
    <row r="102" spans="1:2" ht="33">
      <c r="A102" s="208" t="s">
        <v>541</v>
      </c>
      <c r="B102" s="171" t="s">
        <v>1849</v>
      </c>
    </row>
    <row r="103" spans="1:2" ht="33">
      <c r="A103" s="208" t="s">
        <v>539</v>
      </c>
      <c r="B103" s="209"/>
    </row>
    <row r="104" spans="1:2" ht="49.5">
      <c r="A104" s="208" t="s">
        <v>538</v>
      </c>
      <c r="B104" s="171" t="s">
        <v>1850</v>
      </c>
    </row>
    <row r="105" spans="1:2" ht="33">
      <c r="A105" s="208" t="s">
        <v>558</v>
      </c>
      <c r="B105" s="171" t="s">
        <v>1851</v>
      </c>
    </row>
    <row r="106" spans="1:2" ht="17.25" thickBot="1">
      <c r="A106" s="207"/>
      <c r="B106" s="206"/>
    </row>
    <row r="107" spans="1:2">
      <c r="A107" s="797"/>
      <c r="B107" s="797"/>
    </row>
    <row r="108" spans="1:2" ht="21">
      <c r="A108" s="810" t="s">
        <v>282</v>
      </c>
      <c r="B108" s="810"/>
    </row>
    <row r="109" spans="1:2" ht="21">
      <c r="A109" s="810" t="s">
        <v>281</v>
      </c>
      <c r="B109" s="810"/>
    </row>
    <row r="110" spans="1:2" ht="21">
      <c r="A110" s="811" t="s">
        <v>550</v>
      </c>
      <c r="B110" s="811"/>
    </row>
    <row r="111" spans="1:2" ht="17.25" thickBot="1">
      <c r="A111" s="812" t="s">
        <v>486</v>
      </c>
      <c r="B111" s="812"/>
    </row>
    <row r="112" spans="1:2" ht="17.25" thickBot="1">
      <c r="A112" s="813" t="s">
        <v>549</v>
      </c>
      <c r="B112" s="814"/>
    </row>
    <row r="113" spans="1:2" ht="33">
      <c r="A113" s="185" t="s">
        <v>1802</v>
      </c>
      <c r="B113" s="211"/>
    </row>
    <row r="114" spans="1:2">
      <c r="A114" s="180" t="s">
        <v>547</v>
      </c>
      <c r="B114" s="210"/>
    </row>
    <row r="115" spans="1:2">
      <c r="A115" s="180" t="s">
        <v>621</v>
      </c>
      <c r="B115" s="210"/>
    </row>
    <row r="116" spans="1:2" ht="33">
      <c r="A116" s="208" t="s">
        <v>545</v>
      </c>
      <c r="B116" s="209"/>
    </row>
    <row r="117" spans="1:2" ht="132">
      <c r="A117" s="208" t="s">
        <v>570</v>
      </c>
      <c r="B117" s="171" t="s">
        <v>1852</v>
      </c>
    </row>
    <row r="118" spans="1:2" ht="17.25" thickBot="1">
      <c r="A118" s="207"/>
      <c r="B118" s="206"/>
    </row>
    <row r="119" spans="1:2">
      <c r="A119" s="797"/>
      <c r="B119" s="797"/>
    </row>
    <row r="120" spans="1:2" ht="21">
      <c r="A120" s="810" t="s">
        <v>282</v>
      </c>
      <c r="B120" s="810"/>
    </row>
    <row r="121" spans="1:2" ht="21">
      <c r="A121" s="810" t="s">
        <v>281</v>
      </c>
      <c r="B121" s="810"/>
    </row>
    <row r="122" spans="1:2" ht="21">
      <c r="A122" s="811" t="s">
        <v>550</v>
      </c>
      <c r="B122" s="811"/>
    </row>
    <row r="123" spans="1:2" ht="17.25" thickBot="1">
      <c r="A123" s="812" t="s">
        <v>486</v>
      </c>
      <c r="B123" s="812"/>
    </row>
    <row r="124" spans="1:2" ht="17.25" thickBot="1">
      <c r="A124" s="813" t="s">
        <v>549</v>
      </c>
      <c r="B124" s="814"/>
    </row>
    <row r="125" spans="1:2" ht="33">
      <c r="A125" s="185" t="s">
        <v>1802</v>
      </c>
      <c r="B125" s="211"/>
    </row>
    <row r="126" spans="1:2">
      <c r="A126" s="180" t="s">
        <v>547</v>
      </c>
      <c r="B126" s="210"/>
    </row>
    <row r="127" spans="1:2">
      <c r="A127" s="180" t="s">
        <v>588</v>
      </c>
      <c r="B127" s="210"/>
    </row>
    <row r="128" spans="1:2" ht="33">
      <c r="A128" s="208" t="s">
        <v>545</v>
      </c>
      <c r="B128" s="209"/>
    </row>
    <row r="129" spans="1:2" ht="132">
      <c r="A129" s="208" t="s">
        <v>570</v>
      </c>
      <c r="B129" s="171" t="s">
        <v>1853</v>
      </c>
    </row>
    <row r="130" spans="1:2" ht="17.25" thickBot="1">
      <c r="A130" s="207"/>
      <c r="B130" s="206"/>
    </row>
    <row r="131" spans="1:2">
      <c r="A131" s="797"/>
      <c r="B131" s="797"/>
    </row>
    <row r="132" spans="1:2" ht="21">
      <c r="A132" s="810" t="s">
        <v>282</v>
      </c>
      <c r="B132" s="810"/>
    </row>
    <row r="133" spans="1:2" ht="21">
      <c r="A133" s="810" t="s">
        <v>281</v>
      </c>
      <c r="B133" s="810"/>
    </row>
    <row r="134" spans="1:2" ht="21">
      <c r="A134" s="811" t="s">
        <v>550</v>
      </c>
      <c r="B134" s="811"/>
    </row>
    <row r="135" spans="1:2" ht="17.25" thickBot="1">
      <c r="A135" s="812" t="s">
        <v>486</v>
      </c>
      <c r="B135" s="812"/>
    </row>
    <row r="136" spans="1:2" ht="17.25" thickBot="1">
      <c r="A136" s="813" t="s">
        <v>549</v>
      </c>
      <c r="B136" s="814"/>
    </row>
    <row r="137" spans="1:2" ht="33">
      <c r="A137" s="185" t="s">
        <v>1802</v>
      </c>
      <c r="B137" s="211"/>
    </row>
    <row r="138" spans="1:2">
      <c r="A138" s="180" t="s">
        <v>547</v>
      </c>
      <c r="B138" s="210"/>
    </row>
    <row r="139" spans="1:2">
      <c r="A139" s="180" t="s">
        <v>581</v>
      </c>
      <c r="B139" s="210"/>
    </row>
    <row r="140" spans="1:2" ht="33">
      <c r="A140" s="208" t="s">
        <v>545</v>
      </c>
      <c r="B140" s="209"/>
    </row>
    <row r="141" spans="1:2" ht="132">
      <c r="A141" s="208" t="s">
        <v>580</v>
      </c>
      <c r="B141" s="171" t="s">
        <v>1854</v>
      </c>
    </row>
    <row r="142" spans="1:2" ht="132">
      <c r="A142" s="208" t="s">
        <v>578</v>
      </c>
      <c r="B142" s="171" t="s">
        <v>1855</v>
      </c>
    </row>
    <row r="143" spans="1:2" ht="33">
      <c r="A143" s="208" t="s">
        <v>576</v>
      </c>
      <c r="B143" s="171" t="s">
        <v>1856</v>
      </c>
    </row>
    <row r="144" spans="1:2" ht="297">
      <c r="A144" s="208" t="s">
        <v>574</v>
      </c>
      <c r="B144" s="171" t="s">
        <v>1857</v>
      </c>
    </row>
    <row r="145" spans="1:2" ht="82.5">
      <c r="A145" s="208" t="s">
        <v>572</v>
      </c>
      <c r="B145" s="171" t="s">
        <v>1858</v>
      </c>
    </row>
    <row r="146" spans="1:2" ht="247.5">
      <c r="A146" s="208" t="s">
        <v>570</v>
      </c>
      <c r="B146" s="171" t="s">
        <v>1859</v>
      </c>
    </row>
    <row r="147" spans="1:2" ht="66">
      <c r="A147" s="208" t="s">
        <v>544</v>
      </c>
      <c r="B147" s="171" t="s">
        <v>1860</v>
      </c>
    </row>
    <row r="148" spans="1:2" ht="33">
      <c r="A148" s="208" t="s">
        <v>562</v>
      </c>
      <c r="B148" s="209"/>
    </row>
    <row r="149" spans="1:2" ht="49.5">
      <c r="A149" s="208" t="s">
        <v>645</v>
      </c>
      <c r="B149" s="171" t="s">
        <v>1861</v>
      </c>
    </row>
    <row r="150" spans="1:2" ht="82.5">
      <c r="A150" s="208" t="s">
        <v>561</v>
      </c>
      <c r="B150" s="171" t="s">
        <v>1862</v>
      </c>
    </row>
    <row r="151" spans="1:2" ht="33">
      <c r="A151" s="208" t="s">
        <v>539</v>
      </c>
      <c r="B151" s="209"/>
    </row>
    <row r="152" spans="1:2" ht="49.5">
      <c r="A152" s="208" t="s">
        <v>538</v>
      </c>
      <c r="B152" s="171" t="s">
        <v>1863</v>
      </c>
    </row>
    <row r="153" spans="1:2" ht="33">
      <c r="A153" s="208" t="s">
        <v>558</v>
      </c>
      <c r="B153" s="171" t="s">
        <v>1864</v>
      </c>
    </row>
    <row r="154" spans="1:2" ht="66">
      <c r="A154" s="208" t="s">
        <v>536</v>
      </c>
      <c r="B154" s="209"/>
    </row>
    <row r="155" spans="1:2" ht="132">
      <c r="A155" s="208" t="s">
        <v>535</v>
      </c>
      <c r="B155" s="171" t="s">
        <v>1865</v>
      </c>
    </row>
    <row r="156" spans="1:2" ht="49.5">
      <c r="A156" s="208" t="s">
        <v>553</v>
      </c>
      <c r="B156" s="171" t="s">
        <v>1866</v>
      </c>
    </row>
    <row r="157" spans="1:2" ht="17.25" thickBot="1">
      <c r="A157" s="207"/>
      <c r="B157" s="206"/>
    </row>
    <row r="158" spans="1:2">
      <c r="A158" s="797"/>
      <c r="B158" s="797"/>
    </row>
    <row r="159" spans="1:2" ht="21">
      <c r="A159" s="810" t="s">
        <v>282</v>
      </c>
      <c r="B159" s="810"/>
    </row>
    <row r="160" spans="1:2" ht="21">
      <c r="A160" s="810" t="s">
        <v>281</v>
      </c>
      <c r="B160" s="810"/>
    </row>
    <row r="161" spans="1:2" ht="21">
      <c r="A161" s="811" t="s">
        <v>550</v>
      </c>
      <c r="B161" s="811"/>
    </row>
    <row r="162" spans="1:2" ht="17.25" thickBot="1">
      <c r="A162" s="812" t="s">
        <v>486</v>
      </c>
      <c r="B162" s="812"/>
    </row>
    <row r="163" spans="1:2" ht="17.25" thickBot="1">
      <c r="A163" s="813" t="s">
        <v>549</v>
      </c>
      <c r="B163" s="814"/>
    </row>
    <row r="164" spans="1:2" ht="33">
      <c r="A164" s="185" t="s">
        <v>1802</v>
      </c>
      <c r="B164" s="211"/>
    </row>
    <row r="165" spans="1:2">
      <c r="A165" s="180" t="s">
        <v>547</v>
      </c>
      <c r="B165" s="210"/>
    </row>
    <row r="166" spans="1:2">
      <c r="A166" s="180" t="s">
        <v>551</v>
      </c>
      <c r="B166" s="210"/>
    </row>
    <row r="167" spans="1:2" ht="17.25" thickBot="1">
      <c r="A167" s="207"/>
      <c r="B167" s="206"/>
    </row>
    <row r="168" spans="1:2">
      <c r="A168" s="797"/>
      <c r="B168" s="797"/>
    </row>
    <row r="169" spans="1:2" ht="21">
      <c r="A169" s="810" t="s">
        <v>282</v>
      </c>
      <c r="B169" s="810"/>
    </row>
    <row r="170" spans="1:2" ht="21">
      <c r="A170" s="810" t="s">
        <v>281</v>
      </c>
      <c r="B170" s="810"/>
    </row>
    <row r="171" spans="1:2" ht="21">
      <c r="A171" s="811" t="s">
        <v>550</v>
      </c>
      <c r="B171" s="811"/>
    </row>
    <row r="172" spans="1:2" ht="17.25" thickBot="1">
      <c r="A172" s="812" t="s">
        <v>486</v>
      </c>
      <c r="B172" s="812"/>
    </row>
    <row r="173" spans="1:2" ht="17.25" thickBot="1">
      <c r="A173" s="813" t="s">
        <v>549</v>
      </c>
      <c r="B173" s="814"/>
    </row>
    <row r="174" spans="1:2" ht="33">
      <c r="A174" s="185" t="s">
        <v>1802</v>
      </c>
      <c r="B174" s="211"/>
    </row>
    <row r="175" spans="1:2">
      <c r="A175" s="180" t="s">
        <v>547</v>
      </c>
      <c r="B175" s="210"/>
    </row>
    <row r="176" spans="1:2">
      <c r="A176" s="180" t="s">
        <v>546</v>
      </c>
      <c r="B176" s="210"/>
    </row>
    <row r="177" spans="1:2" ht="33">
      <c r="A177" s="208" t="s">
        <v>545</v>
      </c>
      <c r="B177" s="209"/>
    </row>
    <row r="178" spans="1:2" ht="33">
      <c r="A178" s="208" t="s">
        <v>578</v>
      </c>
      <c r="B178" s="171" t="s">
        <v>1867</v>
      </c>
    </row>
    <row r="179" spans="1:2" ht="33">
      <c r="A179" s="208" t="s">
        <v>576</v>
      </c>
      <c r="B179" s="171" t="s">
        <v>1805</v>
      </c>
    </row>
    <row r="180" spans="1:2" ht="33">
      <c r="A180" s="208" t="s">
        <v>604</v>
      </c>
      <c r="B180" s="171" t="s">
        <v>1868</v>
      </c>
    </row>
    <row r="181" spans="1:2" ht="330">
      <c r="A181" s="208" t="s">
        <v>544</v>
      </c>
      <c r="B181" s="171" t="s">
        <v>1869</v>
      </c>
    </row>
    <row r="182" spans="1:2" ht="33">
      <c r="A182" s="208" t="s">
        <v>539</v>
      </c>
      <c r="B182" s="171" t="s">
        <v>1838</v>
      </c>
    </row>
    <row r="183" spans="1:2" ht="49.5">
      <c r="A183" s="208" t="s">
        <v>538</v>
      </c>
      <c r="B183" s="171" t="s">
        <v>1870</v>
      </c>
    </row>
    <row r="184" spans="1:2" ht="33">
      <c r="A184" s="208" t="s">
        <v>558</v>
      </c>
      <c r="B184" s="171" t="s">
        <v>1871</v>
      </c>
    </row>
    <row r="185" spans="1:2" ht="17.25" thickBot="1">
      <c r="A185" s="207"/>
      <c r="B185" s="206"/>
    </row>
    <row r="186" spans="1:2">
      <c r="A186" s="797"/>
      <c r="B186" s="797"/>
    </row>
  </sheetData>
  <mergeCells count="54">
    <mergeCell ref="A186:B186"/>
    <mergeCell ref="A159:B159"/>
    <mergeCell ref="A160:B160"/>
    <mergeCell ref="A161:B161"/>
    <mergeCell ref="A162:B162"/>
    <mergeCell ref="A163:B163"/>
    <mergeCell ref="A168:B168"/>
    <mergeCell ref="A169:B169"/>
    <mergeCell ref="A170:B170"/>
    <mergeCell ref="A171:B171"/>
    <mergeCell ref="A172:B172"/>
    <mergeCell ref="A173:B173"/>
    <mergeCell ref="A158:B158"/>
    <mergeCell ref="A120:B120"/>
    <mergeCell ref="A121:B121"/>
    <mergeCell ref="A122:B122"/>
    <mergeCell ref="A123:B123"/>
    <mergeCell ref="A124:B124"/>
    <mergeCell ref="A131:B131"/>
    <mergeCell ref="A132:B132"/>
    <mergeCell ref="A133:B133"/>
    <mergeCell ref="A134:B134"/>
    <mergeCell ref="A135:B135"/>
    <mergeCell ref="A136:B136"/>
    <mergeCell ref="A119:B119"/>
    <mergeCell ref="A89:B89"/>
    <mergeCell ref="A90:B90"/>
    <mergeCell ref="A91:B91"/>
    <mergeCell ref="A92:B92"/>
    <mergeCell ref="A93:B93"/>
    <mergeCell ref="A107:B107"/>
    <mergeCell ref="A108:B108"/>
    <mergeCell ref="A109:B109"/>
    <mergeCell ref="A110:B110"/>
    <mergeCell ref="A111:B111"/>
    <mergeCell ref="A112:B112"/>
    <mergeCell ref="A88:B88"/>
    <mergeCell ref="A29:B29"/>
    <mergeCell ref="A30:B30"/>
    <mergeCell ref="A31:B31"/>
    <mergeCell ref="A32:B32"/>
    <mergeCell ref="A33:B33"/>
    <mergeCell ref="A44:B44"/>
    <mergeCell ref="A45:B45"/>
    <mergeCell ref="A46:B46"/>
    <mergeCell ref="A47:B47"/>
    <mergeCell ref="A48:B48"/>
    <mergeCell ref="A49:B49"/>
    <mergeCell ref="A28:B28"/>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7" manualBreakCount="7">
    <brk id="39" max="16383" man="1"/>
    <brk id="103" max="16383" man="1"/>
    <brk id="125" max="16383" man="1"/>
    <brk id="137" max="16383" man="1"/>
    <brk id="149" max="16383" man="1"/>
    <brk id="187" max="16383" man="1"/>
    <brk id="199" max="16383" man="1"/>
  </rowBreak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2C91F-F190-4C90-92C4-DDD0FC3021FE}">
  <dimension ref="A1:D112"/>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723</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426</v>
      </c>
      <c r="D7" s="203">
        <v>0</v>
      </c>
    </row>
    <row r="8" spans="1:4">
      <c r="A8" s="202">
        <v>852571</v>
      </c>
      <c r="B8" s="177">
        <v>789211</v>
      </c>
      <c r="C8" s="201" t="s">
        <v>732</v>
      </c>
      <c r="D8" s="200">
        <v>813582</v>
      </c>
    </row>
    <row r="9" spans="1:4">
      <c r="A9" s="202">
        <v>646467</v>
      </c>
      <c r="B9" s="177">
        <v>576115</v>
      </c>
      <c r="C9" s="201" t="s">
        <v>731</v>
      </c>
      <c r="D9" s="200">
        <v>609778</v>
      </c>
    </row>
    <row r="10" spans="1:4">
      <c r="A10" s="199">
        <v>646467</v>
      </c>
      <c r="B10" s="172">
        <v>576115</v>
      </c>
      <c r="C10" s="174" t="s">
        <v>727</v>
      </c>
      <c r="D10" s="198">
        <v>609778</v>
      </c>
    </row>
    <row r="11" spans="1:4">
      <c r="A11" s="199">
        <v>9162</v>
      </c>
      <c r="B11" s="172">
        <v>2221</v>
      </c>
      <c r="C11" s="174" t="s">
        <v>481</v>
      </c>
      <c r="D11" s="198">
        <v>37332</v>
      </c>
    </row>
    <row r="12" spans="1:4">
      <c r="A12" s="199">
        <v>0</v>
      </c>
      <c r="B12" s="172">
        <v>9</v>
      </c>
      <c r="C12" s="174" t="s">
        <v>500</v>
      </c>
      <c r="D12" s="198">
        <v>9</v>
      </c>
    </row>
    <row r="13" spans="1:4">
      <c r="A13" s="199">
        <v>0</v>
      </c>
      <c r="B13" s="172">
        <v>10</v>
      </c>
      <c r="C13" s="174" t="s">
        <v>499</v>
      </c>
      <c r="D13" s="198">
        <v>10</v>
      </c>
    </row>
    <row r="14" spans="1:4">
      <c r="A14" s="199">
        <v>2</v>
      </c>
      <c r="B14" s="172">
        <v>3</v>
      </c>
      <c r="C14" s="174" t="s">
        <v>480</v>
      </c>
      <c r="D14" s="198">
        <v>2</v>
      </c>
    </row>
    <row r="15" spans="1:4">
      <c r="A15" s="199">
        <v>0</v>
      </c>
      <c r="B15" s="172">
        <v>1</v>
      </c>
      <c r="C15" s="174" t="s">
        <v>502</v>
      </c>
      <c r="D15" s="198">
        <v>1</v>
      </c>
    </row>
    <row r="16" spans="1:4">
      <c r="A16" s="199">
        <v>9128</v>
      </c>
      <c r="B16" s="172">
        <v>2180</v>
      </c>
      <c r="C16" s="174" t="s">
        <v>479</v>
      </c>
      <c r="D16" s="198">
        <v>37292</v>
      </c>
    </row>
    <row r="17" spans="1:4">
      <c r="A17" s="199">
        <v>32</v>
      </c>
      <c r="B17" s="172">
        <v>18</v>
      </c>
      <c r="C17" s="174" t="s">
        <v>495</v>
      </c>
      <c r="D17" s="198">
        <v>18</v>
      </c>
    </row>
    <row r="18" spans="1:4">
      <c r="A18" s="199">
        <v>12</v>
      </c>
      <c r="B18" s="172">
        <v>2</v>
      </c>
      <c r="C18" s="174" t="s">
        <v>478</v>
      </c>
      <c r="D18" s="198">
        <v>2</v>
      </c>
    </row>
    <row r="19" spans="1:4">
      <c r="A19" s="199">
        <v>12</v>
      </c>
      <c r="B19" s="172">
        <v>2</v>
      </c>
      <c r="C19" s="174" t="s">
        <v>477</v>
      </c>
      <c r="D19" s="198">
        <v>2</v>
      </c>
    </row>
    <row r="20" spans="1:4">
      <c r="A20" s="199">
        <v>588375</v>
      </c>
      <c r="B20" s="172">
        <v>513874</v>
      </c>
      <c r="C20" s="174" t="s">
        <v>476</v>
      </c>
      <c r="D20" s="198">
        <v>512426</v>
      </c>
    </row>
    <row r="21" spans="1:4">
      <c r="A21" s="199">
        <v>586740</v>
      </c>
      <c r="B21" s="172">
        <v>513866</v>
      </c>
      <c r="C21" s="174" t="s">
        <v>475</v>
      </c>
      <c r="D21" s="198">
        <v>512409</v>
      </c>
    </row>
    <row r="22" spans="1:4">
      <c r="A22" s="199">
        <v>1525</v>
      </c>
      <c r="B22" s="172">
        <v>0</v>
      </c>
      <c r="C22" s="174" t="s">
        <v>530</v>
      </c>
      <c r="D22" s="198">
        <v>0</v>
      </c>
    </row>
    <row r="23" spans="1:4">
      <c r="A23" s="199">
        <v>110</v>
      </c>
      <c r="B23" s="172">
        <v>8</v>
      </c>
      <c r="C23" s="174" t="s">
        <v>474</v>
      </c>
      <c r="D23" s="198">
        <v>17</v>
      </c>
    </row>
    <row r="24" spans="1:4">
      <c r="A24" s="199">
        <v>48919</v>
      </c>
      <c r="B24" s="172">
        <v>60018</v>
      </c>
      <c r="C24" s="174" t="s">
        <v>473</v>
      </c>
      <c r="D24" s="198">
        <v>60018</v>
      </c>
    </row>
    <row r="25" spans="1:4">
      <c r="A25" s="199">
        <v>48903</v>
      </c>
      <c r="B25" s="172">
        <v>60000</v>
      </c>
      <c r="C25" s="174" t="s">
        <v>524</v>
      </c>
      <c r="D25" s="198">
        <v>60000</v>
      </c>
    </row>
    <row r="26" spans="1:4" ht="17.25" thickBot="1">
      <c r="A26" s="197">
        <v>16</v>
      </c>
      <c r="B26" s="167">
        <v>18</v>
      </c>
      <c r="C26" s="169" t="s">
        <v>472</v>
      </c>
      <c r="D26" s="196">
        <v>18</v>
      </c>
    </row>
    <row r="27" spans="1:4" ht="21">
      <c r="A27" s="45"/>
      <c r="B27" s="810" t="s">
        <v>282</v>
      </c>
      <c r="C27" s="810"/>
      <c r="D27" s="145"/>
    </row>
    <row r="28" spans="1:4" ht="21">
      <c r="A28" s="45"/>
      <c r="B28" s="810" t="s">
        <v>281</v>
      </c>
      <c r="C28" s="810"/>
      <c r="D28" s="145"/>
    </row>
    <row r="29" spans="1:4" ht="21">
      <c r="A29" s="45"/>
      <c r="B29" s="811" t="s">
        <v>723</v>
      </c>
      <c r="C29" s="811"/>
      <c r="D29" s="144"/>
    </row>
    <row r="30" spans="1:4" ht="17.25" thickBot="1">
      <c r="A30" s="195"/>
      <c r="B30" s="812" t="s">
        <v>486</v>
      </c>
      <c r="C30" s="812"/>
      <c r="D30" s="188" t="s">
        <v>485</v>
      </c>
    </row>
    <row r="31" spans="1:4">
      <c r="A31" s="798" t="s">
        <v>170</v>
      </c>
      <c r="B31" s="800" t="s">
        <v>167</v>
      </c>
      <c r="C31" s="800" t="s">
        <v>484</v>
      </c>
      <c r="D31" s="805" t="s">
        <v>168</v>
      </c>
    </row>
    <row r="32" spans="1:4" ht="17.25" thickBot="1">
      <c r="A32" s="807"/>
      <c r="B32" s="808"/>
      <c r="C32" s="808"/>
      <c r="D32" s="809"/>
    </row>
    <row r="33" spans="1:4">
      <c r="A33" s="205">
        <v>0</v>
      </c>
      <c r="B33" s="182">
        <v>0</v>
      </c>
      <c r="C33" s="204" t="s">
        <v>426</v>
      </c>
      <c r="D33" s="203">
        <v>0</v>
      </c>
    </row>
    <row r="34" spans="1:4">
      <c r="A34" s="202">
        <v>110136</v>
      </c>
      <c r="B34" s="177">
        <v>120542</v>
      </c>
      <c r="C34" s="201" t="s">
        <v>730</v>
      </c>
      <c r="D34" s="200">
        <v>116345</v>
      </c>
    </row>
    <row r="35" spans="1:4">
      <c r="A35" s="199">
        <v>110136</v>
      </c>
      <c r="B35" s="172">
        <v>120542</v>
      </c>
      <c r="C35" s="174" t="s">
        <v>727</v>
      </c>
      <c r="D35" s="198">
        <v>116345</v>
      </c>
    </row>
    <row r="36" spans="1:4">
      <c r="A36" s="199">
        <v>38487</v>
      </c>
      <c r="B36" s="172">
        <v>42538</v>
      </c>
      <c r="C36" s="174" t="s">
        <v>481</v>
      </c>
      <c r="D36" s="198">
        <v>44849</v>
      </c>
    </row>
    <row r="37" spans="1:4">
      <c r="A37" s="199">
        <v>28</v>
      </c>
      <c r="B37" s="172">
        <v>816</v>
      </c>
      <c r="C37" s="174" t="s">
        <v>500</v>
      </c>
      <c r="D37" s="198">
        <v>816</v>
      </c>
    </row>
    <row r="38" spans="1:4">
      <c r="A38" s="199">
        <v>10</v>
      </c>
      <c r="B38" s="172">
        <v>17</v>
      </c>
      <c r="C38" s="174" t="s">
        <v>499</v>
      </c>
      <c r="D38" s="198">
        <v>17</v>
      </c>
    </row>
    <row r="39" spans="1:4">
      <c r="A39" s="199">
        <v>1</v>
      </c>
      <c r="B39" s="172">
        <v>0</v>
      </c>
      <c r="C39" s="174" t="s">
        <v>480</v>
      </c>
      <c r="D39" s="198">
        <v>0</v>
      </c>
    </row>
    <row r="40" spans="1:4">
      <c r="A40" s="199">
        <v>0</v>
      </c>
      <c r="B40" s="172">
        <v>5</v>
      </c>
      <c r="C40" s="174" t="s">
        <v>502</v>
      </c>
      <c r="D40" s="198">
        <v>5</v>
      </c>
    </row>
    <row r="41" spans="1:4">
      <c r="A41" s="199">
        <v>6786</v>
      </c>
      <c r="B41" s="172">
        <v>11100</v>
      </c>
      <c r="C41" s="174" t="s">
        <v>498</v>
      </c>
      <c r="D41" s="198">
        <v>11100</v>
      </c>
    </row>
    <row r="42" spans="1:4">
      <c r="A42" s="199">
        <v>1739</v>
      </c>
      <c r="B42" s="172">
        <v>3000</v>
      </c>
      <c r="C42" s="174" t="s">
        <v>497</v>
      </c>
      <c r="D42" s="198">
        <v>3000</v>
      </c>
    </row>
    <row r="43" spans="1:4">
      <c r="A43" s="199">
        <v>28680</v>
      </c>
      <c r="B43" s="172">
        <v>27000</v>
      </c>
      <c r="C43" s="174" t="s">
        <v>496</v>
      </c>
      <c r="D43" s="198">
        <v>29311</v>
      </c>
    </row>
    <row r="44" spans="1:4">
      <c r="A44" s="199">
        <v>1242</v>
      </c>
      <c r="B44" s="172">
        <v>600</v>
      </c>
      <c r="C44" s="174" t="s">
        <v>479</v>
      </c>
      <c r="D44" s="198">
        <v>600</v>
      </c>
    </row>
    <row r="45" spans="1:4">
      <c r="A45" s="199">
        <v>253</v>
      </c>
      <c r="B45" s="172">
        <v>105</v>
      </c>
      <c r="C45" s="174" t="s">
        <v>478</v>
      </c>
      <c r="D45" s="198">
        <v>105</v>
      </c>
    </row>
    <row r="46" spans="1:4">
      <c r="A46" s="199">
        <v>0</v>
      </c>
      <c r="B46" s="172">
        <v>100</v>
      </c>
      <c r="C46" s="174" t="s">
        <v>494</v>
      </c>
      <c r="D46" s="198">
        <v>100</v>
      </c>
    </row>
    <row r="47" spans="1:4">
      <c r="A47" s="199">
        <v>253</v>
      </c>
      <c r="B47" s="172">
        <v>5</v>
      </c>
      <c r="C47" s="174" t="s">
        <v>477</v>
      </c>
      <c r="D47" s="198">
        <v>5</v>
      </c>
    </row>
    <row r="48" spans="1:4">
      <c r="A48" s="199">
        <v>255</v>
      </c>
      <c r="B48" s="172">
        <v>0</v>
      </c>
      <c r="C48" s="174" t="s">
        <v>493</v>
      </c>
      <c r="D48" s="198">
        <v>0</v>
      </c>
    </row>
    <row r="49" spans="1:4">
      <c r="A49" s="199">
        <v>255</v>
      </c>
      <c r="B49" s="172">
        <v>0</v>
      </c>
      <c r="C49" s="174" t="s">
        <v>527</v>
      </c>
      <c r="D49" s="198">
        <v>0</v>
      </c>
    </row>
    <row r="50" spans="1:4">
      <c r="A50" s="199">
        <v>64375</v>
      </c>
      <c r="B50" s="172">
        <v>67016</v>
      </c>
      <c r="C50" s="174" t="s">
        <v>476</v>
      </c>
      <c r="D50" s="198">
        <v>62941</v>
      </c>
    </row>
    <row r="51" spans="1:4">
      <c r="A51" s="199">
        <v>64367</v>
      </c>
      <c r="B51" s="172">
        <v>67016</v>
      </c>
      <c r="C51" s="174" t="s">
        <v>475</v>
      </c>
      <c r="D51" s="198">
        <v>62924</v>
      </c>
    </row>
    <row r="52" spans="1:4">
      <c r="A52" s="199">
        <v>8</v>
      </c>
      <c r="B52" s="172">
        <v>0</v>
      </c>
      <c r="C52" s="174" t="s">
        <v>474</v>
      </c>
      <c r="D52" s="198">
        <v>17</v>
      </c>
    </row>
    <row r="53" spans="1:4">
      <c r="A53" s="199">
        <v>6766</v>
      </c>
      <c r="B53" s="172">
        <v>8450</v>
      </c>
      <c r="C53" s="174" t="s">
        <v>473</v>
      </c>
      <c r="D53" s="198">
        <v>8450</v>
      </c>
    </row>
    <row r="54" spans="1:4">
      <c r="A54" s="199">
        <v>959</v>
      </c>
      <c r="B54" s="172">
        <v>1250</v>
      </c>
      <c r="C54" s="174" t="s">
        <v>524</v>
      </c>
      <c r="D54" s="198">
        <v>1250</v>
      </c>
    </row>
    <row r="55" spans="1:4">
      <c r="A55" s="199">
        <v>5797</v>
      </c>
      <c r="B55" s="172">
        <v>7000</v>
      </c>
      <c r="C55" s="174" t="s">
        <v>523</v>
      </c>
      <c r="D55" s="198">
        <v>7000</v>
      </c>
    </row>
    <row r="56" spans="1:4">
      <c r="A56" s="199">
        <v>10</v>
      </c>
      <c r="B56" s="172">
        <v>200</v>
      </c>
      <c r="C56" s="174" t="s">
        <v>472</v>
      </c>
      <c r="D56" s="198">
        <v>200</v>
      </c>
    </row>
    <row r="57" spans="1:4">
      <c r="A57" s="199">
        <v>0</v>
      </c>
      <c r="B57" s="172">
        <v>2433</v>
      </c>
      <c r="C57" s="174" t="s">
        <v>489</v>
      </c>
      <c r="D57" s="198">
        <v>0</v>
      </c>
    </row>
    <row r="58" spans="1:4" ht="17.25" thickBot="1">
      <c r="A58" s="197">
        <v>0</v>
      </c>
      <c r="B58" s="167">
        <v>2433</v>
      </c>
      <c r="C58" s="169" t="s">
        <v>488</v>
      </c>
      <c r="D58" s="196">
        <v>0</v>
      </c>
    </row>
    <row r="59" spans="1:4" ht="21">
      <c r="A59" s="45"/>
      <c r="B59" s="810" t="s">
        <v>282</v>
      </c>
      <c r="C59" s="810"/>
      <c r="D59" s="145"/>
    </row>
    <row r="60" spans="1:4" ht="21">
      <c r="A60" s="45"/>
      <c r="B60" s="810" t="s">
        <v>281</v>
      </c>
      <c r="C60" s="810"/>
      <c r="D60" s="145"/>
    </row>
    <row r="61" spans="1:4" ht="21">
      <c r="A61" s="45"/>
      <c r="B61" s="811" t="s">
        <v>723</v>
      </c>
      <c r="C61" s="811"/>
      <c r="D61" s="144"/>
    </row>
    <row r="62" spans="1:4" ht="17.25" thickBot="1">
      <c r="A62" s="195"/>
      <c r="B62" s="812" t="s">
        <v>486</v>
      </c>
      <c r="C62" s="812"/>
      <c r="D62" s="188" t="s">
        <v>485</v>
      </c>
    </row>
    <row r="63" spans="1:4">
      <c r="A63" s="798" t="s">
        <v>170</v>
      </c>
      <c r="B63" s="800" t="s">
        <v>167</v>
      </c>
      <c r="C63" s="800" t="s">
        <v>484</v>
      </c>
      <c r="D63" s="805" t="s">
        <v>168</v>
      </c>
    </row>
    <row r="64" spans="1:4" ht="17.25" thickBot="1">
      <c r="A64" s="807"/>
      <c r="B64" s="808"/>
      <c r="C64" s="808"/>
      <c r="D64" s="809"/>
    </row>
    <row r="65" spans="1:4">
      <c r="A65" s="205">
        <v>0</v>
      </c>
      <c r="B65" s="182">
        <v>0</v>
      </c>
      <c r="C65" s="204" t="s">
        <v>426</v>
      </c>
      <c r="D65" s="203">
        <v>0</v>
      </c>
    </row>
    <row r="66" spans="1:4">
      <c r="A66" s="202">
        <v>77561</v>
      </c>
      <c r="B66" s="177">
        <v>73417</v>
      </c>
      <c r="C66" s="201" t="s">
        <v>728</v>
      </c>
      <c r="D66" s="200">
        <v>67866</v>
      </c>
    </row>
    <row r="67" spans="1:4">
      <c r="A67" s="199">
        <v>77561</v>
      </c>
      <c r="B67" s="172">
        <v>73417</v>
      </c>
      <c r="C67" s="174" t="s">
        <v>727</v>
      </c>
      <c r="D67" s="198">
        <v>67866</v>
      </c>
    </row>
    <row r="68" spans="1:4">
      <c r="A68" s="199">
        <v>27745</v>
      </c>
      <c r="B68" s="172">
        <v>28477</v>
      </c>
      <c r="C68" s="174" t="s">
        <v>481</v>
      </c>
      <c r="D68" s="198">
        <v>32317</v>
      </c>
    </row>
    <row r="69" spans="1:4">
      <c r="A69" s="199">
        <v>196</v>
      </c>
      <c r="B69" s="172">
        <v>500</v>
      </c>
      <c r="C69" s="174" t="s">
        <v>500</v>
      </c>
      <c r="D69" s="198">
        <v>500</v>
      </c>
    </row>
    <row r="70" spans="1:4">
      <c r="A70" s="199">
        <v>1189</v>
      </c>
      <c r="B70" s="172">
        <v>1520</v>
      </c>
      <c r="C70" s="174" t="s">
        <v>499</v>
      </c>
      <c r="D70" s="198">
        <v>1520</v>
      </c>
    </row>
    <row r="71" spans="1:4">
      <c r="A71" s="199">
        <v>8166</v>
      </c>
      <c r="B71" s="172">
        <v>2000</v>
      </c>
      <c r="C71" s="174" t="s">
        <v>498</v>
      </c>
      <c r="D71" s="198">
        <v>6000</v>
      </c>
    </row>
    <row r="72" spans="1:4">
      <c r="A72" s="199">
        <v>1788</v>
      </c>
      <c r="B72" s="172">
        <v>2500</v>
      </c>
      <c r="C72" s="174" t="s">
        <v>497</v>
      </c>
      <c r="D72" s="198">
        <v>2500</v>
      </c>
    </row>
    <row r="73" spans="1:4">
      <c r="A73" s="199">
        <v>16045</v>
      </c>
      <c r="B73" s="172">
        <v>21197</v>
      </c>
      <c r="C73" s="174" t="s">
        <v>496</v>
      </c>
      <c r="D73" s="198">
        <v>21197</v>
      </c>
    </row>
    <row r="74" spans="1:4">
      <c r="A74" s="199">
        <v>360</v>
      </c>
      <c r="B74" s="172">
        <v>760</v>
      </c>
      <c r="C74" s="174" t="s">
        <v>479</v>
      </c>
      <c r="D74" s="198">
        <v>600</v>
      </c>
    </row>
    <row r="75" spans="1:4">
      <c r="A75" s="199">
        <v>144</v>
      </c>
      <c r="B75" s="172">
        <v>203</v>
      </c>
      <c r="C75" s="174" t="s">
        <v>478</v>
      </c>
      <c r="D75" s="198">
        <v>92</v>
      </c>
    </row>
    <row r="76" spans="1:4">
      <c r="A76" s="199">
        <v>5</v>
      </c>
      <c r="B76" s="172">
        <v>200</v>
      </c>
      <c r="C76" s="174" t="s">
        <v>494</v>
      </c>
      <c r="D76" s="198">
        <v>90</v>
      </c>
    </row>
    <row r="77" spans="1:4">
      <c r="A77" s="199">
        <v>140</v>
      </c>
      <c r="B77" s="172">
        <v>3</v>
      </c>
      <c r="C77" s="174" t="s">
        <v>477</v>
      </c>
      <c r="D77" s="198">
        <v>2</v>
      </c>
    </row>
    <row r="78" spans="1:4">
      <c r="A78" s="199">
        <v>35</v>
      </c>
      <c r="B78" s="172">
        <v>0</v>
      </c>
      <c r="C78" s="174" t="s">
        <v>493</v>
      </c>
      <c r="D78" s="198">
        <v>0</v>
      </c>
    </row>
    <row r="79" spans="1:4">
      <c r="A79" s="199">
        <v>35</v>
      </c>
      <c r="B79" s="172">
        <v>0</v>
      </c>
      <c r="C79" s="174" t="s">
        <v>527</v>
      </c>
      <c r="D79" s="198">
        <v>0</v>
      </c>
    </row>
    <row r="80" spans="1:4">
      <c r="A80" s="199">
        <v>44471</v>
      </c>
      <c r="B80" s="172">
        <v>40837</v>
      </c>
      <c r="C80" s="174" t="s">
        <v>476</v>
      </c>
      <c r="D80" s="198">
        <v>31657</v>
      </c>
    </row>
    <row r="81" spans="1:4">
      <c r="A81" s="199">
        <v>44463</v>
      </c>
      <c r="B81" s="172">
        <v>40837</v>
      </c>
      <c r="C81" s="174" t="s">
        <v>475</v>
      </c>
      <c r="D81" s="198">
        <v>31640</v>
      </c>
    </row>
    <row r="82" spans="1:4">
      <c r="A82" s="199">
        <v>8</v>
      </c>
      <c r="B82" s="172">
        <v>0</v>
      </c>
      <c r="C82" s="174" t="s">
        <v>474</v>
      </c>
      <c r="D82" s="198">
        <v>17</v>
      </c>
    </row>
    <row r="83" spans="1:4">
      <c r="A83" s="199">
        <v>5166</v>
      </c>
      <c r="B83" s="172">
        <v>3900</v>
      </c>
      <c r="C83" s="174" t="s">
        <v>473</v>
      </c>
      <c r="D83" s="198">
        <v>3800</v>
      </c>
    </row>
    <row r="84" spans="1:4">
      <c r="A84" s="199">
        <v>133</v>
      </c>
      <c r="B84" s="172">
        <v>180</v>
      </c>
      <c r="C84" s="174" t="s">
        <v>524</v>
      </c>
      <c r="D84" s="198">
        <v>180</v>
      </c>
    </row>
    <row r="85" spans="1:4">
      <c r="A85" s="199">
        <v>3085</v>
      </c>
      <c r="B85" s="172">
        <v>3420</v>
      </c>
      <c r="C85" s="174" t="s">
        <v>523</v>
      </c>
      <c r="D85" s="198">
        <v>3420</v>
      </c>
    </row>
    <row r="86" spans="1:4" ht="17.25" thickBot="1">
      <c r="A86" s="197">
        <v>1947</v>
      </c>
      <c r="B86" s="167">
        <v>300</v>
      </c>
      <c r="C86" s="169" t="s">
        <v>472</v>
      </c>
      <c r="D86" s="196">
        <v>200</v>
      </c>
    </row>
    <row r="87" spans="1:4" ht="21">
      <c r="A87" s="45"/>
      <c r="B87" s="810" t="s">
        <v>282</v>
      </c>
      <c r="C87" s="810"/>
      <c r="D87" s="145"/>
    </row>
    <row r="88" spans="1:4" ht="21">
      <c r="A88" s="45"/>
      <c r="B88" s="810" t="s">
        <v>281</v>
      </c>
      <c r="C88" s="810"/>
      <c r="D88" s="145"/>
    </row>
    <row r="89" spans="1:4" ht="21">
      <c r="A89" s="45"/>
      <c r="B89" s="811" t="s">
        <v>723</v>
      </c>
      <c r="C89" s="811"/>
      <c r="D89" s="144"/>
    </row>
    <row r="90" spans="1:4" ht="17.25" thickBot="1">
      <c r="A90" s="195"/>
      <c r="B90" s="812" t="s">
        <v>486</v>
      </c>
      <c r="C90" s="812"/>
      <c r="D90" s="188" t="s">
        <v>485</v>
      </c>
    </row>
    <row r="91" spans="1:4">
      <c r="A91" s="798" t="s">
        <v>170</v>
      </c>
      <c r="B91" s="800" t="s">
        <v>167</v>
      </c>
      <c r="C91" s="800" t="s">
        <v>484</v>
      </c>
      <c r="D91" s="805" t="s">
        <v>168</v>
      </c>
    </row>
    <row r="92" spans="1:4" ht="17.25" thickBot="1">
      <c r="A92" s="807"/>
      <c r="B92" s="808"/>
      <c r="C92" s="808"/>
      <c r="D92" s="809"/>
    </row>
    <row r="93" spans="1:4">
      <c r="A93" s="205">
        <v>0</v>
      </c>
      <c r="B93" s="182">
        <v>0</v>
      </c>
      <c r="C93" s="204" t="s">
        <v>426</v>
      </c>
      <c r="D93" s="203">
        <v>0</v>
      </c>
    </row>
    <row r="94" spans="1:4">
      <c r="A94" s="202">
        <v>18407</v>
      </c>
      <c r="B94" s="177">
        <v>19137</v>
      </c>
      <c r="C94" s="201" t="s">
        <v>722</v>
      </c>
      <c r="D94" s="200">
        <v>19593</v>
      </c>
    </row>
    <row r="95" spans="1:4">
      <c r="A95" s="199">
        <v>18407</v>
      </c>
      <c r="B95" s="172">
        <v>19137</v>
      </c>
      <c r="C95" s="174" t="s">
        <v>727</v>
      </c>
      <c r="D95" s="198">
        <v>19593</v>
      </c>
    </row>
    <row r="96" spans="1:4">
      <c r="A96" s="199">
        <v>10195</v>
      </c>
      <c r="B96" s="172">
        <v>11787</v>
      </c>
      <c r="C96" s="174" t="s">
        <v>481</v>
      </c>
      <c r="D96" s="198">
        <v>12110</v>
      </c>
    </row>
    <row r="97" spans="1:4">
      <c r="A97" s="199">
        <v>113</v>
      </c>
      <c r="B97" s="172">
        <v>526</v>
      </c>
      <c r="C97" s="174" t="s">
        <v>500</v>
      </c>
      <c r="D97" s="198">
        <v>526</v>
      </c>
    </row>
    <row r="98" spans="1:4">
      <c r="A98" s="199">
        <v>2</v>
      </c>
      <c r="B98" s="172">
        <v>0</v>
      </c>
      <c r="C98" s="174" t="s">
        <v>480</v>
      </c>
      <c r="D98" s="198">
        <v>0</v>
      </c>
    </row>
    <row r="99" spans="1:4">
      <c r="A99" s="199">
        <v>727</v>
      </c>
      <c r="B99" s="172">
        <v>1487</v>
      </c>
      <c r="C99" s="174" t="s">
        <v>498</v>
      </c>
      <c r="D99" s="198">
        <v>1500</v>
      </c>
    </row>
    <row r="100" spans="1:4">
      <c r="A100" s="199">
        <v>208</v>
      </c>
      <c r="B100" s="172">
        <v>430</v>
      </c>
      <c r="C100" s="174" t="s">
        <v>497</v>
      </c>
      <c r="D100" s="198">
        <v>430</v>
      </c>
    </row>
    <row r="101" spans="1:4">
      <c r="A101" s="199">
        <v>8981</v>
      </c>
      <c r="B101" s="172">
        <v>9194</v>
      </c>
      <c r="C101" s="174" t="s">
        <v>496</v>
      </c>
      <c r="D101" s="198">
        <v>9504</v>
      </c>
    </row>
    <row r="102" spans="1:4">
      <c r="A102" s="199">
        <v>164</v>
      </c>
      <c r="B102" s="172">
        <v>150</v>
      </c>
      <c r="C102" s="174" t="s">
        <v>479</v>
      </c>
      <c r="D102" s="198">
        <v>150</v>
      </c>
    </row>
    <row r="103" spans="1:4">
      <c r="A103" s="199">
        <v>86</v>
      </c>
      <c r="B103" s="172">
        <v>50</v>
      </c>
      <c r="C103" s="174" t="s">
        <v>478</v>
      </c>
      <c r="D103" s="198">
        <v>50</v>
      </c>
    </row>
    <row r="104" spans="1:4">
      <c r="A104" s="199">
        <v>0</v>
      </c>
      <c r="B104" s="172">
        <v>25</v>
      </c>
      <c r="C104" s="174" t="s">
        <v>494</v>
      </c>
      <c r="D104" s="198">
        <v>25</v>
      </c>
    </row>
    <row r="105" spans="1:4">
      <c r="A105" s="199">
        <v>86</v>
      </c>
      <c r="B105" s="172">
        <v>25</v>
      </c>
      <c r="C105" s="174" t="s">
        <v>477</v>
      </c>
      <c r="D105" s="198">
        <v>25</v>
      </c>
    </row>
    <row r="106" spans="1:4">
      <c r="A106" s="199">
        <v>16</v>
      </c>
      <c r="B106" s="172">
        <v>0</v>
      </c>
      <c r="C106" s="174" t="s">
        <v>493</v>
      </c>
      <c r="D106" s="198">
        <v>0</v>
      </c>
    </row>
    <row r="107" spans="1:4">
      <c r="A107" s="199">
        <v>16</v>
      </c>
      <c r="B107" s="172">
        <v>0</v>
      </c>
      <c r="C107" s="174" t="s">
        <v>527</v>
      </c>
      <c r="D107" s="198">
        <v>0</v>
      </c>
    </row>
    <row r="108" spans="1:4">
      <c r="A108" s="199">
        <v>6727</v>
      </c>
      <c r="B108" s="172">
        <v>5836</v>
      </c>
      <c r="C108" s="174" t="s">
        <v>476</v>
      </c>
      <c r="D108" s="198">
        <v>6002</v>
      </c>
    </row>
    <row r="109" spans="1:4">
      <c r="A109" s="199">
        <v>6727</v>
      </c>
      <c r="B109" s="172">
        <v>5836</v>
      </c>
      <c r="C109" s="174" t="s">
        <v>475</v>
      </c>
      <c r="D109" s="198">
        <v>6002</v>
      </c>
    </row>
    <row r="110" spans="1:4">
      <c r="A110" s="199">
        <v>1384</v>
      </c>
      <c r="B110" s="172">
        <v>1464</v>
      </c>
      <c r="C110" s="174" t="s">
        <v>473</v>
      </c>
      <c r="D110" s="198">
        <v>1431</v>
      </c>
    </row>
    <row r="111" spans="1:4">
      <c r="A111" s="199">
        <v>1337</v>
      </c>
      <c r="B111" s="172">
        <v>1464</v>
      </c>
      <c r="C111" s="174" t="s">
        <v>523</v>
      </c>
      <c r="D111" s="198">
        <v>1431</v>
      </c>
    </row>
    <row r="112" spans="1:4" ht="17.25" thickBot="1">
      <c r="A112" s="197">
        <v>47</v>
      </c>
      <c r="B112" s="167">
        <v>0</v>
      </c>
      <c r="C112" s="169" t="s">
        <v>472</v>
      </c>
      <c r="D112" s="196">
        <v>0</v>
      </c>
    </row>
  </sheetData>
  <mergeCells count="32">
    <mergeCell ref="A91:A92"/>
    <mergeCell ref="B91:B92"/>
    <mergeCell ref="C91:C92"/>
    <mergeCell ref="D91:D92"/>
    <mergeCell ref="B59:C59"/>
    <mergeCell ref="B60:C60"/>
    <mergeCell ref="B61:C61"/>
    <mergeCell ref="B62:C62"/>
    <mergeCell ref="A63:A64"/>
    <mergeCell ref="B63:B64"/>
    <mergeCell ref="C63:C64"/>
    <mergeCell ref="D63:D64"/>
    <mergeCell ref="B87:C87"/>
    <mergeCell ref="B88:C88"/>
    <mergeCell ref="B89:C89"/>
    <mergeCell ref="B90:C90"/>
    <mergeCell ref="A31:A32"/>
    <mergeCell ref="B31:B32"/>
    <mergeCell ref="C31:C32"/>
    <mergeCell ref="D31:D32"/>
    <mergeCell ref="B1:C1"/>
    <mergeCell ref="B2:C2"/>
    <mergeCell ref="B3:C3"/>
    <mergeCell ref="B4:C4"/>
    <mergeCell ref="A5:A6"/>
    <mergeCell ref="B5:B6"/>
    <mergeCell ref="C5:C6"/>
    <mergeCell ref="D5:D6"/>
    <mergeCell ref="B27:C27"/>
    <mergeCell ref="B28:C28"/>
    <mergeCell ref="B29:C29"/>
    <mergeCell ref="B30:C30"/>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3" manualBreakCount="3">
    <brk id="27" max="16383" man="1"/>
    <brk id="60" max="16383" man="1"/>
    <brk id="90" max="16383" man="1"/>
  </rowBreak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2CD6D-43AF-4FF6-83ED-E6281397437F}">
  <dimension ref="A1:B103"/>
  <sheetViews>
    <sheetView workbookViewId="0">
      <selection sqref="A1:IV65536"/>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746</v>
      </c>
      <c r="B3" s="811"/>
    </row>
    <row r="4" spans="1:2" ht="17.25" thickBot="1">
      <c r="A4" s="812" t="s">
        <v>172</v>
      </c>
      <c r="B4" s="812"/>
    </row>
    <row r="5" spans="1:2" ht="17.25" thickBot="1">
      <c r="A5" s="813" t="s">
        <v>549</v>
      </c>
      <c r="B5" s="814"/>
    </row>
    <row r="6" spans="1:2" ht="33">
      <c r="A6" s="185" t="s">
        <v>1802</v>
      </c>
      <c r="B6" s="211"/>
    </row>
    <row r="7" spans="1:2" ht="33">
      <c r="A7" s="180" t="s">
        <v>856</v>
      </c>
      <c r="B7" s="210"/>
    </row>
    <row r="8" spans="1:2">
      <c r="A8" s="180" t="s">
        <v>794</v>
      </c>
      <c r="B8" s="210"/>
    </row>
    <row r="9" spans="1:2" ht="33">
      <c r="A9" s="208" t="s">
        <v>855</v>
      </c>
      <c r="B9" s="209"/>
    </row>
    <row r="10" spans="1:2" ht="33">
      <c r="A10" s="208" t="s">
        <v>1872</v>
      </c>
      <c r="B10" s="171" t="s">
        <v>1873</v>
      </c>
    </row>
    <row r="11" spans="1:2" ht="33">
      <c r="A11" s="208" t="s">
        <v>1534</v>
      </c>
      <c r="B11" s="171" t="s">
        <v>1874</v>
      </c>
    </row>
    <row r="12" spans="1:2" ht="33">
      <c r="A12" s="208" t="s">
        <v>1875</v>
      </c>
      <c r="B12" s="171" t="s">
        <v>1876</v>
      </c>
    </row>
    <row r="13" spans="1:2" ht="33">
      <c r="A13" s="208" t="s">
        <v>1536</v>
      </c>
      <c r="B13" s="171" t="s">
        <v>1877</v>
      </c>
    </row>
    <row r="14" spans="1:2" ht="66">
      <c r="A14" s="208" t="s">
        <v>852</v>
      </c>
      <c r="B14" s="171" t="s">
        <v>1878</v>
      </c>
    </row>
    <row r="15" spans="1:2" ht="33">
      <c r="A15" s="208" t="s">
        <v>850</v>
      </c>
      <c r="B15" s="171" t="s">
        <v>1879</v>
      </c>
    </row>
    <row r="16" spans="1:2" ht="33">
      <c r="A16" s="208" t="s">
        <v>1540</v>
      </c>
      <c r="B16" s="209"/>
    </row>
    <row r="17" spans="1:2" ht="33">
      <c r="A17" s="208" t="s">
        <v>1541</v>
      </c>
      <c r="B17" s="171" t="s">
        <v>1880</v>
      </c>
    </row>
    <row r="18" spans="1:2" ht="33">
      <c r="A18" s="208" t="s">
        <v>848</v>
      </c>
      <c r="B18" s="209"/>
    </row>
    <row r="19" spans="1:2" ht="49.5">
      <c r="A19" s="208" t="s">
        <v>847</v>
      </c>
      <c r="B19" s="171" t="s">
        <v>1881</v>
      </c>
    </row>
    <row r="20" spans="1:2" ht="33">
      <c r="A20" s="208" t="s">
        <v>1882</v>
      </c>
      <c r="B20" s="171" t="s">
        <v>1883</v>
      </c>
    </row>
    <row r="21" spans="1:2" ht="33">
      <c r="A21" s="208" t="s">
        <v>845</v>
      </c>
      <c r="B21" s="209"/>
    </row>
    <row r="22" spans="1:2" ht="33">
      <c r="A22" s="208" t="s">
        <v>844</v>
      </c>
      <c r="B22" s="171" t="s">
        <v>1884</v>
      </c>
    </row>
    <row r="23" spans="1:2" ht="33">
      <c r="A23" s="208" t="s">
        <v>842</v>
      </c>
      <c r="B23" s="171" t="s">
        <v>1885</v>
      </c>
    </row>
    <row r="24" spans="1:2" ht="17.25" thickBot="1">
      <c r="A24" s="207"/>
      <c r="B24" s="206"/>
    </row>
    <row r="25" spans="1:2">
      <c r="A25" s="797"/>
      <c r="B25" s="797"/>
    </row>
    <row r="26" spans="1:2" ht="21">
      <c r="A26" s="810" t="s">
        <v>282</v>
      </c>
      <c r="B26" s="810"/>
    </row>
    <row r="27" spans="1:2" ht="21">
      <c r="A27" s="810" t="s">
        <v>281</v>
      </c>
      <c r="B27" s="810"/>
    </row>
    <row r="28" spans="1:2" ht="21">
      <c r="A28" s="811" t="s">
        <v>746</v>
      </c>
      <c r="B28" s="811"/>
    </row>
    <row r="29" spans="1:2" ht="17.25" thickBot="1">
      <c r="A29" s="812" t="s">
        <v>486</v>
      </c>
      <c r="B29" s="812"/>
    </row>
    <row r="30" spans="1:2" ht="17.25" thickBot="1">
      <c r="A30" s="813" t="s">
        <v>549</v>
      </c>
      <c r="B30" s="814"/>
    </row>
    <row r="31" spans="1:2" ht="33">
      <c r="A31" s="185" t="s">
        <v>1802</v>
      </c>
      <c r="B31" s="211"/>
    </row>
    <row r="32" spans="1:2" ht="33">
      <c r="A32" s="180" t="s">
        <v>814</v>
      </c>
      <c r="B32" s="210"/>
    </row>
    <row r="33" spans="1:2">
      <c r="A33" s="180" t="s">
        <v>794</v>
      </c>
      <c r="B33" s="210"/>
    </row>
    <row r="34" spans="1:2" ht="33">
      <c r="A34" s="208" t="s">
        <v>812</v>
      </c>
      <c r="B34" s="209"/>
    </row>
    <row r="35" spans="1:2" ht="49.5">
      <c r="A35" s="208" t="s">
        <v>837</v>
      </c>
      <c r="B35" s="171" t="s">
        <v>1886</v>
      </c>
    </row>
    <row r="36" spans="1:2" ht="33">
      <c r="A36" s="208" t="s">
        <v>811</v>
      </c>
      <c r="B36" s="171" t="s">
        <v>1887</v>
      </c>
    </row>
    <row r="37" spans="1:2" ht="33">
      <c r="A37" s="208" t="s">
        <v>834</v>
      </c>
      <c r="B37" s="171" t="s">
        <v>1888</v>
      </c>
    </row>
    <row r="38" spans="1:2" ht="115.5">
      <c r="A38" s="208" t="s">
        <v>832</v>
      </c>
      <c r="B38" s="171" t="s">
        <v>1889</v>
      </c>
    </row>
    <row r="39" spans="1:2" ht="33">
      <c r="A39" s="208" t="s">
        <v>830</v>
      </c>
      <c r="B39" s="171" t="s">
        <v>1890</v>
      </c>
    </row>
    <row r="40" spans="1:2" ht="82.5">
      <c r="A40" s="208" t="s">
        <v>828</v>
      </c>
      <c r="B40" s="171" t="s">
        <v>1891</v>
      </c>
    </row>
    <row r="41" spans="1:2" ht="82.5">
      <c r="A41" s="208" t="s">
        <v>809</v>
      </c>
      <c r="B41" s="171" t="s">
        <v>1892</v>
      </c>
    </row>
    <row r="42" spans="1:2" ht="33">
      <c r="A42" s="208" t="s">
        <v>807</v>
      </c>
      <c r="B42" s="209"/>
    </row>
    <row r="43" spans="1:2" ht="49.5">
      <c r="A43" s="208" t="s">
        <v>1554</v>
      </c>
      <c r="B43" s="171" t="s">
        <v>1893</v>
      </c>
    </row>
    <row r="44" spans="1:2" ht="33">
      <c r="A44" s="208" t="s">
        <v>806</v>
      </c>
      <c r="B44" s="171" t="s">
        <v>1894</v>
      </c>
    </row>
    <row r="45" spans="1:2" ht="33">
      <c r="A45" s="208" t="s">
        <v>801</v>
      </c>
      <c r="B45" s="209"/>
    </row>
    <row r="46" spans="1:2" ht="49.5">
      <c r="A46" s="208" t="s">
        <v>800</v>
      </c>
      <c r="B46" s="171" t="s">
        <v>1895</v>
      </c>
    </row>
    <row r="47" spans="1:2" ht="33">
      <c r="A47" s="208" t="s">
        <v>821</v>
      </c>
      <c r="B47" s="171" t="s">
        <v>1883</v>
      </c>
    </row>
    <row r="48" spans="1:2" ht="33">
      <c r="A48" s="208" t="s">
        <v>819</v>
      </c>
      <c r="B48" s="209"/>
    </row>
    <row r="49" spans="1:2" ht="33">
      <c r="A49" s="208" t="s">
        <v>818</v>
      </c>
      <c r="B49" s="171" t="s">
        <v>1896</v>
      </c>
    </row>
    <row r="50" spans="1:2" ht="33">
      <c r="A50" s="208" t="s">
        <v>816</v>
      </c>
      <c r="B50" s="171" t="s">
        <v>1897</v>
      </c>
    </row>
    <row r="51" spans="1:2" ht="33">
      <c r="A51" s="208" t="s">
        <v>1898</v>
      </c>
      <c r="B51" s="171" t="s">
        <v>1899</v>
      </c>
    </row>
    <row r="52" spans="1:2" ht="17.25" thickBot="1">
      <c r="A52" s="207"/>
      <c r="B52" s="206"/>
    </row>
    <row r="53" spans="1:2">
      <c r="A53" s="797"/>
      <c r="B53" s="797"/>
    </row>
    <row r="54" spans="1:2" ht="21">
      <c r="A54" s="810" t="s">
        <v>282</v>
      </c>
      <c r="B54" s="810"/>
    </row>
    <row r="55" spans="1:2" ht="21">
      <c r="A55" s="810" t="s">
        <v>281</v>
      </c>
      <c r="B55" s="810"/>
    </row>
    <row r="56" spans="1:2" ht="21">
      <c r="A56" s="811" t="s">
        <v>746</v>
      </c>
      <c r="B56" s="811"/>
    </row>
    <row r="57" spans="1:2" ht="17.25" thickBot="1">
      <c r="A57" s="812" t="s">
        <v>486</v>
      </c>
      <c r="B57" s="812"/>
    </row>
    <row r="58" spans="1:2" ht="17.25" thickBot="1">
      <c r="A58" s="813" t="s">
        <v>549</v>
      </c>
      <c r="B58" s="814"/>
    </row>
    <row r="59" spans="1:2" ht="33">
      <c r="A59" s="185" t="s">
        <v>1802</v>
      </c>
      <c r="B59" s="211"/>
    </row>
    <row r="60" spans="1:2" ht="33">
      <c r="A60" s="180" t="s">
        <v>795</v>
      </c>
      <c r="B60" s="210"/>
    </row>
    <row r="61" spans="1:2">
      <c r="A61" s="180" t="s">
        <v>794</v>
      </c>
      <c r="B61" s="210"/>
    </row>
    <row r="62" spans="1:2" ht="33">
      <c r="A62" s="208" t="s">
        <v>793</v>
      </c>
      <c r="B62" s="209"/>
    </row>
    <row r="63" spans="1:2" ht="49.5">
      <c r="A63" s="208" t="s">
        <v>792</v>
      </c>
      <c r="B63" s="171" t="s">
        <v>1900</v>
      </c>
    </row>
    <row r="64" spans="1:2" ht="66">
      <c r="A64" s="208" t="s">
        <v>790</v>
      </c>
      <c r="B64" s="171" t="s">
        <v>1901</v>
      </c>
    </row>
    <row r="65" spans="1:2" ht="33">
      <c r="A65" s="208" t="s">
        <v>788</v>
      </c>
      <c r="B65" s="171" t="s">
        <v>1902</v>
      </c>
    </row>
    <row r="66" spans="1:2" ht="33">
      <c r="A66" s="208" t="s">
        <v>786</v>
      </c>
      <c r="B66" s="171" t="s">
        <v>1903</v>
      </c>
    </row>
    <row r="67" spans="1:2" ht="99">
      <c r="A67" s="208" t="s">
        <v>784</v>
      </c>
      <c r="B67" s="171" t="s">
        <v>1904</v>
      </c>
    </row>
    <row r="68" spans="1:2" ht="49.5">
      <c r="A68" s="208" t="s">
        <v>782</v>
      </c>
      <c r="B68" s="171" t="s">
        <v>1905</v>
      </c>
    </row>
    <row r="69" spans="1:2" ht="33">
      <c r="A69" s="208" t="s">
        <v>780</v>
      </c>
      <c r="B69" s="209"/>
    </row>
    <row r="70" spans="1:2" ht="33">
      <c r="A70" s="208" t="s">
        <v>1566</v>
      </c>
      <c r="B70" s="171" t="s">
        <v>1906</v>
      </c>
    </row>
    <row r="71" spans="1:2" ht="33">
      <c r="A71" s="208" t="s">
        <v>779</v>
      </c>
      <c r="B71" s="171" t="s">
        <v>1907</v>
      </c>
    </row>
    <row r="72" spans="1:2" ht="33">
      <c r="A72" s="208" t="s">
        <v>774</v>
      </c>
      <c r="B72" s="209"/>
    </row>
    <row r="73" spans="1:2" ht="49.5">
      <c r="A73" s="208" t="s">
        <v>773</v>
      </c>
      <c r="B73" s="171" t="s">
        <v>1908</v>
      </c>
    </row>
    <row r="74" spans="1:2" ht="33">
      <c r="A74" s="208" t="s">
        <v>1909</v>
      </c>
      <c r="B74" s="171" t="s">
        <v>1883</v>
      </c>
    </row>
    <row r="75" spans="1:2" ht="33">
      <c r="A75" s="208" t="s">
        <v>771</v>
      </c>
      <c r="B75" s="209"/>
    </row>
    <row r="76" spans="1:2" ht="33">
      <c r="A76" s="208" t="s">
        <v>770</v>
      </c>
      <c r="B76" s="171" t="s">
        <v>1910</v>
      </c>
    </row>
    <row r="77" spans="1:2" ht="33">
      <c r="A77" s="208" t="s">
        <v>768</v>
      </c>
      <c r="B77" s="171" t="s">
        <v>1911</v>
      </c>
    </row>
    <row r="78" spans="1:2" ht="33">
      <c r="A78" s="208" t="s">
        <v>1912</v>
      </c>
      <c r="B78" s="171" t="s">
        <v>1913</v>
      </c>
    </row>
    <row r="79" spans="1:2" ht="17.25" thickBot="1">
      <c r="A79" s="207"/>
      <c r="B79" s="206"/>
    </row>
    <row r="80" spans="1:2">
      <c r="A80" s="797"/>
      <c r="B80" s="797"/>
    </row>
    <row r="81" spans="1:2" ht="21">
      <c r="A81" s="810" t="s">
        <v>282</v>
      </c>
      <c r="B81" s="810"/>
    </row>
    <row r="82" spans="1:2" ht="21">
      <c r="A82" s="810" t="s">
        <v>281</v>
      </c>
      <c r="B82" s="810"/>
    </row>
    <row r="83" spans="1:2" ht="21">
      <c r="A83" s="811" t="s">
        <v>746</v>
      </c>
      <c r="B83" s="811"/>
    </row>
    <row r="84" spans="1:2" ht="17.25" thickBot="1">
      <c r="A84" s="812" t="s">
        <v>486</v>
      </c>
      <c r="B84" s="812"/>
    </row>
    <row r="85" spans="1:2" ht="17.25" thickBot="1">
      <c r="A85" s="813" t="s">
        <v>549</v>
      </c>
      <c r="B85" s="814"/>
    </row>
    <row r="86" spans="1:2" ht="33">
      <c r="A86" s="185" t="s">
        <v>1802</v>
      </c>
      <c r="B86" s="211"/>
    </row>
    <row r="87" spans="1:2" ht="33">
      <c r="A87" s="180" t="s">
        <v>745</v>
      </c>
      <c r="B87" s="210"/>
    </row>
    <row r="88" spans="1:2">
      <c r="A88" s="180" t="s">
        <v>794</v>
      </c>
      <c r="B88" s="210"/>
    </row>
    <row r="89" spans="1:2" ht="33">
      <c r="A89" s="208" t="s">
        <v>743</v>
      </c>
      <c r="B89" s="209"/>
    </row>
    <row r="90" spans="1:2" ht="49.5">
      <c r="A90" s="208" t="s">
        <v>756</v>
      </c>
      <c r="B90" s="171" t="s">
        <v>1914</v>
      </c>
    </row>
    <row r="91" spans="1:2" ht="82.5">
      <c r="A91" s="208" t="s">
        <v>742</v>
      </c>
      <c r="B91" s="171" t="s">
        <v>1915</v>
      </c>
    </row>
    <row r="92" spans="1:2" ht="33">
      <c r="A92" s="208" t="s">
        <v>764</v>
      </c>
      <c r="B92" s="171" t="s">
        <v>1916</v>
      </c>
    </row>
    <row r="93" spans="1:2" ht="115.5">
      <c r="A93" s="208" t="s">
        <v>1672</v>
      </c>
      <c r="B93" s="171" t="s">
        <v>1917</v>
      </c>
    </row>
    <row r="94" spans="1:2" ht="66">
      <c r="A94" s="208" t="s">
        <v>1918</v>
      </c>
      <c r="B94" s="171" t="s">
        <v>1919</v>
      </c>
    </row>
    <row r="95" spans="1:2" ht="33">
      <c r="A95" s="208" t="s">
        <v>762</v>
      </c>
      <c r="B95" s="209"/>
    </row>
    <row r="96" spans="1:2" ht="33">
      <c r="A96" s="208" t="s">
        <v>1920</v>
      </c>
      <c r="B96" s="171" t="s">
        <v>1921</v>
      </c>
    </row>
    <row r="97" spans="1:2" ht="33">
      <c r="A97" s="208" t="s">
        <v>761</v>
      </c>
      <c r="B97" s="171" t="s">
        <v>1922</v>
      </c>
    </row>
    <row r="98" spans="1:2" ht="33">
      <c r="A98" s="208" t="s">
        <v>740</v>
      </c>
      <c r="B98" s="209"/>
    </row>
    <row r="99" spans="1:2" ht="49.5">
      <c r="A99" s="208" t="s">
        <v>739</v>
      </c>
      <c r="B99" s="171" t="s">
        <v>1923</v>
      </c>
    </row>
    <row r="100" spans="1:2" ht="33">
      <c r="A100" s="208" t="s">
        <v>737</v>
      </c>
      <c r="B100" s="209"/>
    </row>
    <row r="101" spans="1:2" ht="33">
      <c r="A101" s="208" t="s">
        <v>734</v>
      </c>
      <c r="B101" s="171" t="s">
        <v>1924</v>
      </c>
    </row>
    <row r="102" spans="1:2" ht="17.25" thickBot="1">
      <c r="A102" s="207"/>
      <c r="B102" s="206"/>
    </row>
    <row r="103" spans="1:2">
      <c r="A103" s="797"/>
      <c r="B103" s="797"/>
    </row>
  </sheetData>
  <mergeCells count="24">
    <mergeCell ref="A103:B103"/>
    <mergeCell ref="A54:B54"/>
    <mergeCell ref="A55:B55"/>
    <mergeCell ref="A56:B56"/>
    <mergeCell ref="A57:B57"/>
    <mergeCell ref="A58:B58"/>
    <mergeCell ref="A80:B80"/>
    <mergeCell ref="A81:B81"/>
    <mergeCell ref="A82:B82"/>
    <mergeCell ref="A83:B83"/>
    <mergeCell ref="A84:B84"/>
    <mergeCell ref="A85:B85"/>
    <mergeCell ref="A53:B53"/>
    <mergeCell ref="A1:B1"/>
    <mergeCell ref="A2:B2"/>
    <mergeCell ref="A3:B3"/>
    <mergeCell ref="A4:B4"/>
    <mergeCell ref="A5:B5"/>
    <mergeCell ref="A25:B25"/>
    <mergeCell ref="A26:B26"/>
    <mergeCell ref="A27:B27"/>
    <mergeCell ref="A28:B28"/>
    <mergeCell ref="A29:B29"/>
    <mergeCell ref="A30:B30"/>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33" max="16383" man="1"/>
    <brk id="72" max="16383" man="1"/>
    <brk id="109" max="16383" man="1"/>
  </rowBreak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CA06B-289B-4F52-AFEF-561CB861F59E}">
  <dimension ref="A1:D53"/>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859</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426</v>
      </c>
      <c r="D7" s="203">
        <v>0</v>
      </c>
    </row>
    <row r="8" spans="1:4">
      <c r="A8" s="202">
        <v>62167</v>
      </c>
      <c r="B8" s="177">
        <v>77023</v>
      </c>
      <c r="C8" s="201" t="s">
        <v>862</v>
      </c>
      <c r="D8" s="200">
        <v>78689</v>
      </c>
    </row>
    <row r="9" spans="1:4">
      <c r="A9" s="202">
        <v>62167</v>
      </c>
      <c r="B9" s="177">
        <v>77023</v>
      </c>
      <c r="C9" s="201" t="s">
        <v>858</v>
      </c>
      <c r="D9" s="200">
        <v>78689</v>
      </c>
    </row>
    <row r="10" spans="1:4">
      <c r="A10" s="199">
        <v>35046</v>
      </c>
      <c r="B10" s="172">
        <v>37998</v>
      </c>
      <c r="C10" s="174" t="s">
        <v>861</v>
      </c>
      <c r="D10" s="198">
        <v>39683</v>
      </c>
    </row>
    <row r="11" spans="1:4">
      <c r="A11" s="199">
        <v>21181</v>
      </c>
      <c r="B11" s="172">
        <v>27142</v>
      </c>
      <c r="C11" s="174" t="s">
        <v>481</v>
      </c>
      <c r="D11" s="198">
        <v>26962</v>
      </c>
    </row>
    <row r="12" spans="1:4">
      <c r="A12" s="199">
        <v>3</v>
      </c>
      <c r="B12" s="172">
        <v>1394</v>
      </c>
      <c r="C12" s="174" t="s">
        <v>480</v>
      </c>
      <c r="D12" s="198">
        <v>1394</v>
      </c>
    </row>
    <row r="13" spans="1:4">
      <c r="A13" s="199">
        <v>36</v>
      </c>
      <c r="B13" s="172">
        <v>50</v>
      </c>
      <c r="C13" s="174" t="s">
        <v>502</v>
      </c>
      <c r="D13" s="198">
        <v>70</v>
      </c>
    </row>
    <row r="14" spans="1:4">
      <c r="A14" s="199">
        <v>260</v>
      </c>
      <c r="B14" s="172">
        <v>0</v>
      </c>
      <c r="C14" s="174" t="s">
        <v>498</v>
      </c>
      <c r="D14" s="198">
        <v>0</v>
      </c>
    </row>
    <row r="15" spans="1:4">
      <c r="A15" s="199">
        <v>20882</v>
      </c>
      <c r="B15" s="172">
        <v>25698</v>
      </c>
      <c r="C15" s="174" t="s">
        <v>479</v>
      </c>
      <c r="D15" s="198">
        <v>25498</v>
      </c>
    </row>
    <row r="16" spans="1:4">
      <c r="A16" s="199">
        <v>2</v>
      </c>
      <c r="B16" s="172">
        <v>0</v>
      </c>
      <c r="C16" s="174" t="s">
        <v>478</v>
      </c>
      <c r="D16" s="198">
        <v>0</v>
      </c>
    </row>
    <row r="17" spans="1:4">
      <c r="A17" s="199">
        <v>2</v>
      </c>
      <c r="B17" s="172">
        <v>0</v>
      </c>
      <c r="C17" s="174" t="s">
        <v>477</v>
      </c>
      <c r="D17" s="198">
        <v>0</v>
      </c>
    </row>
    <row r="18" spans="1:4">
      <c r="A18" s="199">
        <v>150</v>
      </c>
      <c r="B18" s="172">
        <v>200</v>
      </c>
      <c r="C18" s="174" t="s">
        <v>493</v>
      </c>
      <c r="D18" s="198">
        <v>200</v>
      </c>
    </row>
    <row r="19" spans="1:4">
      <c r="A19" s="199">
        <v>150</v>
      </c>
      <c r="B19" s="172">
        <v>200</v>
      </c>
      <c r="C19" s="174" t="s">
        <v>519</v>
      </c>
      <c r="D19" s="198">
        <v>200</v>
      </c>
    </row>
    <row r="20" spans="1:4">
      <c r="A20" s="199">
        <v>13713</v>
      </c>
      <c r="B20" s="172">
        <v>10656</v>
      </c>
      <c r="C20" s="174" t="s">
        <v>476</v>
      </c>
      <c r="D20" s="198">
        <v>12521</v>
      </c>
    </row>
    <row r="21" spans="1:4">
      <c r="A21" s="199">
        <v>13166</v>
      </c>
      <c r="B21" s="172">
        <v>10218</v>
      </c>
      <c r="C21" s="174" t="s">
        <v>475</v>
      </c>
      <c r="D21" s="198">
        <v>12521</v>
      </c>
    </row>
    <row r="22" spans="1:4" ht="17.25" thickBot="1">
      <c r="A22" s="197">
        <v>547</v>
      </c>
      <c r="B22" s="167">
        <v>438</v>
      </c>
      <c r="C22" s="169" t="s">
        <v>474</v>
      </c>
      <c r="D22" s="196">
        <v>0</v>
      </c>
    </row>
    <row r="23" spans="1:4" ht="21">
      <c r="A23" s="45"/>
      <c r="B23" s="810" t="s">
        <v>282</v>
      </c>
      <c r="C23" s="810"/>
      <c r="D23" s="145"/>
    </row>
    <row r="24" spans="1:4" ht="21">
      <c r="A24" s="45"/>
      <c r="B24" s="810" t="s">
        <v>281</v>
      </c>
      <c r="C24" s="810"/>
      <c r="D24" s="145"/>
    </row>
    <row r="25" spans="1:4" ht="21">
      <c r="A25" s="45"/>
      <c r="B25" s="811" t="s">
        <v>859</v>
      </c>
      <c r="C25" s="811"/>
      <c r="D25" s="144"/>
    </row>
    <row r="26" spans="1:4" ht="17.25" thickBot="1">
      <c r="A26" s="195"/>
      <c r="B26" s="812" t="s">
        <v>486</v>
      </c>
      <c r="C26" s="812"/>
      <c r="D26" s="188" t="s">
        <v>485</v>
      </c>
    </row>
    <row r="27" spans="1:4">
      <c r="A27" s="798" t="s">
        <v>170</v>
      </c>
      <c r="B27" s="800" t="s">
        <v>167</v>
      </c>
      <c r="C27" s="800" t="s">
        <v>484</v>
      </c>
      <c r="D27" s="805" t="s">
        <v>168</v>
      </c>
    </row>
    <row r="28" spans="1:4" ht="17.25" thickBot="1">
      <c r="A28" s="807"/>
      <c r="B28" s="808"/>
      <c r="C28" s="808"/>
      <c r="D28" s="809"/>
    </row>
    <row r="29" spans="1:4">
      <c r="A29" s="205">
        <v>0</v>
      </c>
      <c r="B29" s="182">
        <v>0</v>
      </c>
      <c r="C29" s="204" t="s">
        <v>426</v>
      </c>
      <c r="D29" s="203">
        <v>0</v>
      </c>
    </row>
    <row r="30" spans="1:4">
      <c r="A30" s="202">
        <v>0</v>
      </c>
      <c r="B30" s="177">
        <v>0</v>
      </c>
      <c r="C30" s="201" t="s">
        <v>858</v>
      </c>
      <c r="D30" s="200">
        <v>0</v>
      </c>
    </row>
    <row r="31" spans="1:4">
      <c r="A31" s="199">
        <v>2760</v>
      </c>
      <c r="B31" s="172">
        <v>2955</v>
      </c>
      <c r="C31" s="174" t="s">
        <v>860</v>
      </c>
      <c r="D31" s="198">
        <v>2951</v>
      </c>
    </row>
    <row r="32" spans="1:4">
      <c r="A32" s="199">
        <v>2722</v>
      </c>
      <c r="B32" s="172">
        <v>2845</v>
      </c>
      <c r="C32" s="174" t="s">
        <v>481</v>
      </c>
      <c r="D32" s="198">
        <v>2861</v>
      </c>
    </row>
    <row r="33" spans="1:4">
      <c r="A33" s="199">
        <v>0</v>
      </c>
      <c r="B33" s="172">
        <v>15</v>
      </c>
      <c r="C33" s="174" t="s">
        <v>500</v>
      </c>
      <c r="D33" s="198">
        <v>15</v>
      </c>
    </row>
    <row r="34" spans="1:4">
      <c r="A34" s="199">
        <v>46</v>
      </c>
      <c r="B34" s="172">
        <v>50</v>
      </c>
      <c r="C34" s="174" t="s">
        <v>499</v>
      </c>
      <c r="D34" s="198">
        <v>70</v>
      </c>
    </row>
    <row r="35" spans="1:4">
      <c r="A35" s="199">
        <v>15</v>
      </c>
      <c r="B35" s="172">
        <v>30</v>
      </c>
      <c r="C35" s="174" t="s">
        <v>480</v>
      </c>
      <c r="D35" s="198">
        <v>26</v>
      </c>
    </row>
    <row r="36" spans="1:4">
      <c r="A36" s="199">
        <v>2661</v>
      </c>
      <c r="B36" s="172">
        <v>2750</v>
      </c>
      <c r="C36" s="174" t="s">
        <v>479</v>
      </c>
      <c r="D36" s="198">
        <v>2750</v>
      </c>
    </row>
    <row r="37" spans="1:4">
      <c r="A37" s="199">
        <v>37</v>
      </c>
      <c r="B37" s="172">
        <v>110</v>
      </c>
      <c r="C37" s="174" t="s">
        <v>478</v>
      </c>
      <c r="D37" s="198">
        <v>90</v>
      </c>
    </row>
    <row r="38" spans="1:4" ht="17.25" thickBot="1">
      <c r="A38" s="197">
        <v>37</v>
      </c>
      <c r="B38" s="167">
        <v>110</v>
      </c>
      <c r="C38" s="169" t="s">
        <v>477</v>
      </c>
      <c r="D38" s="196">
        <v>90</v>
      </c>
    </row>
    <row r="39" spans="1:4" ht="21">
      <c r="A39" s="45"/>
      <c r="B39" s="810" t="s">
        <v>282</v>
      </c>
      <c r="C39" s="810"/>
      <c r="D39" s="145"/>
    </row>
    <row r="40" spans="1:4" ht="21">
      <c r="A40" s="45"/>
      <c r="B40" s="810" t="s">
        <v>281</v>
      </c>
      <c r="C40" s="810"/>
      <c r="D40" s="145"/>
    </row>
    <row r="41" spans="1:4" ht="21">
      <c r="A41" s="45"/>
      <c r="B41" s="811" t="s">
        <v>859</v>
      </c>
      <c r="C41" s="811"/>
      <c r="D41" s="144"/>
    </row>
    <row r="42" spans="1:4" ht="17.25" thickBot="1">
      <c r="A42" s="195"/>
      <c r="B42" s="812" t="s">
        <v>486</v>
      </c>
      <c r="C42" s="812"/>
      <c r="D42" s="188" t="s">
        <v>485</v>
      </c>
    </row>
    <row r="43" spans="1:4">
      <c r="A43" s="798" t="s">
        <v>170</v>
      </c>
      <c r="B43" s="800" t="s">
        <v>167</v>
      </c>
      <c r="C43" s="800" t="s">
        <v>484</v>
      </c>
      <c r="D43" s="805" t="s">
        <v>168</v>
      </c>
    </row>
    <row r="44" spans="1:4" ht="17.25" thickBot="1">
      <c r="A44" s="807"/>
      <c r="B44" s="808"/>
      <c r="C44" s="808"/>
      <c r="D44" s="809"/>
    </row>
    <row r="45" spans="1:4">
      <c r="A45" s="205">
        <v>0</v>
      </c>
      <c r="B45" s="182">
        <v>0</v>
      </c>
      <c r="C45" s="204" t="s">
        <v>426</v>
      </c>
      <c r="D45" s="203">
        <v>0</v>
      </c>
    </row>
    <row r="46" spans="1:4">
      <c r="A46" s="202">
        <v>0</v>
      </c>
      <c r="B46" s="177">
        <v>0</v>
      </c>
      <c r="C46" s="201" t="s">
        <v>858</v>
      </c>
      <c r="D46" s="200">
        <v>0</v>
      </c>
    </row>
    <row r="47" spans="1:4">
      <c r="A47" s="199">
        <v>24361</v>
      </c>
      <c r="B47" s="172">
        <v>36070</v>
      </c>
      <c r="C47" s="174" t="s">
        <v>1572</v>
      </c>
      <c r="D47" s="198">
        <v>36055</v>
      </c>
    </row>
    <row r="48" spans="1:4">
      <c r="A48" s="199">
        <v>4081</v>
      </c>
      <c r="B48" s="172">
        <v>6070</v>
      </c>
      <c r="C48" s="174" t="s">
        <v>481</v>
      </c>
      <c r="D48" s="198">
        <v>6055</v>
      </c>
    </row>
    <row r="49" spans="1:4">
      <c r="A49" s="199">
        <v>5</v>
      </c>
      <c r="B49" s="172">
        <v>40</v>
      </c>
      <c r="C49" s="174" t="s">
        <v>480</v>
      </c>
      <c r="D49" s="198">
        <v>25</v>
      </c>
    </row>
    <row r="50" spans="1:4">
      <c r="A50" s="199">
        <v>4076</v>
      </c>
      <c r="B50" s="172">
        <v>6030</v>
      </c>
      <c r="C50" s="174" t="s">
        <v>479</v>
      </c>
      <c r="D50" s="198">
        <v>6030</v>
      </c>
    </row>
    <row r="51" spans="1:4" ht="33">
      <c r="A51" s="199">
        <v>20279</v>
      </c>
      <c r="B51" s="172">
        <v>30000</v>
      </c>
      <c r="C51" s="174" t="s">
        <v>471</v>
      </c>
      <c r="D51" s="198">
        <v>30000</v>
      </c>
    </row>
    <row r="52" spans="1:4">
      <c r="A52" s="199">
        <v>18829</v>
      </c>
      <c r="B52" s="172">
        <v>28000</v>
      </c>
      <c r="C52" s="174" t="s">
        <v>470</v>
      </c>
      <c r="D52" s="198">
        <v>28000</v>
      </c>
    </row>
    <row r="53" spans="1:4" ht="33.75" thickBot="1">
      <c r="A53" s="197">
        <v>1450</v>
      </c>
      <c r="B53" s="167">
        <v>2000</v>
      </c>
      <c r="C53" s="169" t="s">
        <v>518</v>
      </c>
      <c r="D53" s="196">
        <v>2000</v>
      </c>
    </row>
  </sheetData>
  <mergeCells count="24">
    <mergeCell ref="B42:C42"/>
    <mergeCell ref="A43:A44"/>
    <mergeCell ref="B43:B44"/>
    <mergeCell ref="C43:C44"/>
    <mergeCell ref="D5:D6"/>
    <mergeCell ref="B23:C23"/>
    <mergeCell ref="B24:C24"/>
    <mergeCell ref="B25:C25"/>
    <mergeCell ref="B26:C26"/>
    <mergeCell ref="A27:A28"/>
    <mergeCell ref="B27:B28"/>
    <mergeCell ref="C27:C28"/>
    <mergeCell ref="D27:D28"/>
    <mergeCell ref="D43:D44"/>
    <mergeCell ref="B39:C39"/>
    <mergeCell ref="B40:C40"/>
    <mergeCell ref="A5:A6"/>
    <mergeCell ref="B5:B6"/>
    <mergeCell ref="C5:C6"/>
    <mergeCell ref="B41:C41"/>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2" manualBreakCount="2">
    <brk id="22" max="16383" man="1"/>
    <brk id="40" max="16383" man="1"/>
  </rowBreak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8C411-DB06-41AB-B17F-193E9BE57D7B}">
  <dimension ref="A1:B51"/>
  <sheetViews>
    <sheetView workbookViewId="0">
      <selection sqref="A1:IV65536"/>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883</v>
      </c>
      <c r="B3" s="811"/>
    </row>
    <row r="4" spans="1:2" ht="17.25" thickBot="1">
      <c r="A4" s="812" t="s">
        <v>172</v>
      </c>
      <c r="B4" s="812"/>
    </row>
    <row r="5" spans="1:2" ht="17.25" thickBot="1">
      <c r="A5" s="813" t="s">
        <v>549</v>
      </c>
      <c r="B5" s="814"/>
    </row>
    <row r="6" spans="1:2" ht="33">
      <c r="A6" s="185" t="s">
        <v>1802</v>
      </c>
      <c r="B6" s="211"/>
    </row>
    <row r="7" spans="1:2" ht="33">
      <c r="A7" s="180" t="s">
        <v>882</v>
      </c>
      <c r="B7" s="210"/>
    </row>
    <row r="8" spans="1:2">
      <c r="A8" s="180" t="s">
        <v>900</v>
      </c>
      <c r="B8" s="210"/>
    </row>
    <row r="9" spans="1:2" ht="33">
      <c r="A9" s="208" t="s">
        <v>880</v>
      </c>
      <c r="B9" s="209"/>
    </row>
    <row r="10" spans="1:2" ht="148.5">
      <c r="A10" s="208" t="s">
        <v>899</v>
      </c>
      <c r="B10" s="171" t="s">
        <v>1925</v>
      </c>
    </row>
    <row r="11" spans="1:2" ht="33">
      <c r="A11" s="208" t="s">
        <v>879</v>
      </c>
      <c r="B11" s="171" t="s">
        <v>1926</v>
      </c>
    </row>
    <row r="12" spans="1:2" ht="396">
      <c r="A12" s="208" t="s">
        <v>877</v>
      </c>
      <c r="B12" s="171" t="s">
        <v>1927</v>
      </c>
    </row>
    <row r="13" spans="1:2" ht="33">
      <c r="A13" s="208" t="s">
        <v>872</v>
      </c>
      <c r="B13" s="209"/>
    </row>
    <row r="14" spans="1:2" ht="33">
      <c r="A14" s="208" t="s">
        <v>885</v>
      </c>
      <c r="B14" s="171" t="s">
        <v>1928</v>
      </c>
    </row>
    <row r="15" spans="1:2" ht="33">
      <c r="A15" s="208" t="s">
        <v>892</v>
      </c>
      <c r="B15" s="209"/>
    </row>
    <row r="16" spans="1:2" ht="49.5">
      <c r="A16" s="208" t="s">
        <v>891</v>
      </c>
      <c r="B16" s="171" t="s">
        <v>1929</v>
      </c>
    </row>
    <row r="17" spans="1:2" ht="17.25" thickBot="1">
      <c r="A17" s="207"/>
      <c r="B17" s="206"/>
    </row>
    <row r="18" spans="1:2">
      <c r="A18" s="797"/>
      <c r="B18" s="797"/>
    </row>
    <row r="19" spans="1:2" ht="21">
      <c r="A19" s="810" t="s">
        <v>282</v>
      </c>
      <c r="B19" s="810"/>
    </row>
    <row r="20" spans="1:2" ht="21">
      <c r="A20" s="810" t="s">
        <v>281</v>
      </c>
      <c r="B20" s="810"/>
    </row>
    <row r="21" spans="1:2" ht="21">
      <c r="A21" s="811" t="s">
        <v>883</v>
      </c>
      <c r="B21" s="811"/>
    </row>
    <row r="22" spans="1:2" ht="17.25" thickBot="1">
      <c r="A22" s="812" t="s">
        <v>486</v>
      </c>
      <c r="B22" s="812"/>
    </row>
    <row r="23" spans="1:2" ht="17.25" thickBot="1">
      <c r="A23" s="813" t="s">
        <v>549</v>
      </c>
      <c r="B23" s="814"/>
    </row>
    <row r="24" spans="1:2" ht="33">
      <c r="A24" s="185" t="s">
        <v>1802</v>
      </c>
      <c r="B24" s="211"/>
    </row>
    <row r="25" spans="1:2" ht="33">
      <c r="A25" s="180" t="s">
        <v>882</v>
      </c>
      <c r="B25" s="210"/>
    </row>
    <row r="26" spans="1:2">
      <c r="A26" s="180" t="s">
        <v>889</v>
      </c>
      <c r="B26" s="210"/>
    </row>
    <row r="27" spans="1:2" ht="33">
      <c r="A27" s="208" t="s">
        <v>880</v>
      </c>
      <c r="B27" s="209"/>
    </row>
    <row r="28" spans="1:2" ht="33">
      <c r="A28" s="208" t="s">
        <v>1930</v>
      </c>
      <c r="B28" s="171" t="s">
        <v>1931</v>
      </c>
    </row>
    <row r="29" spans="1:2" ht="49.5">
      <c r="A29" s="208" t="s">
        <v>1932</v>
      </c>
      <c r="B29" s="171" t="s">
        <v>1933</v>
      </c>
    </row>
    <row r="30" spans="1:2" ht="33">
      <c r="A30" s="208" t="s">
        <v>899</v>
      </c>
      <c r="B30" s="171" t="s">
        <v>1934</v>
      </c>
    </row>
    <row r="31" spans="1:2" ht="66">
      <c r="A31" s="208" t="s">
        <v>877</v>
      </c>
      <c r="B31" s="171" t="s">
        <v>1935</v>
      </c>
    </row>
    <row r="32" spans="1:2" ht="33">
      <c r="A32" s="208" t="s">
        <v>875</v>
      </c>
      <c r="B32" s="209"/>
    </row>
    <row r="33" spans="1:2" ht="66">
      <c r="A33" s="208" t="s">
        <v>874</v>
      </c>
      <c r="B33" s="171" t="s">
        <v>1936</v>
      </c>
    </row>
    <row r="34" spans="1:2" ht="17.25" thickBot="1">
      <c r="A34" s="207"/>
      <c r="B34" s="206"/>
    </row>
    <row r="35" spans="1:2">
      <c r="A35" s="797"/>
      <c r="B35" s="797"/>
    </row>
    <row r="36" spans="1:2" ht="21">
      <c r="A36" s="810" t="s">
        <v>282</v>
      </c>
      <c r="B36" s="810"/>
    </row>
    <row r="37" spans="1:2" ht="21">
      <c r="A37" s="810" t="s">
        <v>281</v>
      </c>
      <c r="B37" s="810"/>
    </row>
    <row r="38" spans="1:2" ht="21">
      <c r="A38" s="811" t="s">
        <v>883</v>
      </c>
      <c r="B38" s="811"/>
    </row>
    <row r="39" spans="1:2" ht="17.25" thickBot="1">
      <c r="A39" s="812" t="s">
        <v>486</v>
      </c>
      <c r="B39" s="812"/>
    </row>
    <row r="40" spans="1:2" ht="17.25" thickBot="1">
      <c r="A40" s="813" t="s">
        <v>549</v>
      </c>
      <c r="B40" s="814"/>
    </row>
    <row r="41" spans="1:2" ht="33">
      <c r="A41" s="185" t="s">
        <v>1802</v>
      </c>
      <c r="B41" s="211"/>
    </row>
    <row r="42" spans="1:2" ht="33">
      <c r="A42" s="180" t="s">
        <v>882</v>
      </c>
      <c r="B42" s="210"/>
    </row>
    <row r="43" spans="1:2" ht="33">
      <c r="A43" s="180" t="s">
        <v>1588</v>
      </c>
      <c r="B43" s="210"/>
    </row>
    <row r="44" spans="1:2" ht="33">
      <c r="A44" s="208" t="s">
        <v>880</v>
      </c>
      <c r="B44" s="209"/>
    </row>
    <row r="45" spans="1:2" ht="33">
      <c r="A45" s="208" t="s">
        <v>899</v>
      </c>
      <c r="B45" s="171" t="s">
        <v>1937</v>
      </c>
    </row>
    <row r="46" spans="1:2" ht="115.5">
      <c r="A46" s="208" t="s">
        <v>877</v>
      </c>
      <c r="B46" s="171" t="s">
        <v>1938</v>
      </c>
    </row>
    <row r="47" spans="1:2" ht="66">
      <c r="A47" s="208" t="s">
        <v>867</v>
      </c>
      <c r="B47" s="209"/>
    </row>
    <row r="48" spans="1:2" ht="82.5">
      <c r="A48" s="208" t="s">
        <v>866</v>
      </c>
      <c r="B48" s="171" t="s">
        <v>1939</v>
      </c>
    </row>
    <row r="49" spans="1:2" ht="49.5">
      <c r="A49" s="208" t="s">
        <v>864</v>
      </c>
      <c r="B49" s="171" t="s">
        <v>1940</v>
      </c>
    </row>
    <row r="50" spans="1:2" ht="17.25" thickBot="1">
      <c r="A50" s="207"/>
      <c r="B50" s="206"/>
    </row>
    <row r="51" spans="1:2">
      <c r="A51" s="797"/>
      <c r="B51" s="797"/>
    </row>
  </sheetData>
  <mergeCells count="18">
    <mergeCell ref="A51:B51"/>
    <mergeCell ref="A19:B19"/>
    <mergeCell ref="A20:B20"/>
    <mergeCell ref="A21:B21"/>
    <mergeCell ref="A22:B22"/>
    <mergeCell ref="A23:B23"/>
    <mergeCell ref="A35:B35"/>
    <mergeCell ref="A36:B36"/>
    <mergeCell ref="A37:B37"/>
    <mergeCell ref="A38:B38"/>
    <mergeCell ref="A39:B39"/>
    <mergeCell ref="A40:B40"/>
    <mergeCell ref="A18:B18"/>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2" manualBreakCount="2">
    <brk id="23" max="16383" man="1"/>
    <brk id="44" max="16383" man="1"/>
  </rowBreak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952C1-D83A-47B1-A8A9-804062D4D0B7}">
  <dimension ref="A1:D143"/>
  <sheetViews>
    <sheetView topLeftCell="A25" workbookViewId="0">
      <selection activeCell="K27" sqref="K27"/>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487</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439</v>
      </c>
      <c r="D7" s="203">
        <v>0</v>
      </c>
    </row>
    <row r="8" spans="1:4">
      <c r="A8" s="202">
        <v>99982</v>
      </c>
      <c r="B8" s="177">
        <v>115508</v>
      </c>
      <c r="C8" s="201" t="s">
        <v>533</v>
      </c>
      <c r="D8" s="200">
        <v>113518</v>
      </c>
    </row>
    <row r="9" spans="1:4">
      <c r="A9" s="202">
        <v>37410</v>
      </c>
      <c r="B9" s="177">
        <v>39870</v>
      </c>
      <c r="C9" s="201" t="s">
        <v>526</v>
      </c>
      <c r="D9" s="200">
        <v>38821</v>
      </c>
    </row>
    <row r="10" spans="1:4">
      <c r="A10" s="199">
        <v>37410</v>
      </c>
      <c r="B10" s="172">
        <v>39870</v>
      </c>
      <c r="C10" s="174" t="s">
        <v>532</v>
      </c>
      <c r="D10" s="198">
        <v>38821</v>
      </c>
    </row>
    <row r="11" spans="1:4">
      <c r="A11" s="199">
        <v>26093</v>
      </c>
      <c r="B11" s="172">
        <v>29096</v>
      </c>
      <c r="C11" s="174" t="s">
        <v>481</v>
      </c>
      <c r="D11" s="198">
        <v>29096</v>
      </c>
    </row>
    <row r="12" spans="1:4">
      <c r="A12" s="199">
        <v>2147</v>
      </c>
      <c r="B12" s="172">
        <v>3143</v>
      </c>
      <c r="C12" s="174" t="s">
        <v>500</v>
      </c>
      <c r="D12" s="198">
        <v>3143</v>
      </c>
    </row>
    <row r="13" spans="1:4">
      <c r="A13" s="199">
        <v>13</v>
      </c>
      <c r="B13" s="172">
        <v>31</v>
      </c>
      <c r="C13" s="174" t="s">
        <v>499</v>
      </c>
      <c r="D13" s="198">
        <v>31</v>
      </c>
    </row>
    <row r="14" spans="1:4">
      <c r="A14" s="199">
        <v>0</v>
      </c>
      <c r="B14" s="172">
        <v>1</v>
      </c>
      <c r="C14" s="174" t="s">
        <v>480</v>
      </c>
      <c r="D14" s="198">
        <v>1</v>
      </c>
    </row>
    <row r="15" spans="1:4">
      <c r="A15" s="199">
        <v>0</v>
      </c>
      <c r="B15" s="172">
        <v>1</v>
      </c>
      <c r="C15" s="174" t="s">
        <v>502</v>
      </c>
      <c r="D15" s="198">
        <v>1</v>
      </c>
    </row>
    <row r="16" spans="1:4">
      <c r="A16" s="199">
        <v>0</v>
      </c>
      <c r="B16" s="172">
        <v>211</v>
      </c>
      <c r="C16" s="174" t="s">
        <v>498</v>
      </c>
      <c r="D16" s="198">
        <v>211</v>
      </c>
    </row>
    <row r="17" spans="1:4">
      <c r="A17" s="199">
        <v>209</v>
      </c>
      <c r="B17" s="172">
        <v>646</v>
      </c>
      <c r="C17" s="174" t="s">
        <v>497</v>
      </c>
      <c r="D17" s="198">
        <v>646</v>
      </c>
    </row>
    <row r="18" spans="1:4">
      <c r="A18" s="199">
        <v>23724</v>
      </c>
      <c r="B18" s="172">
        <v>25063</v>
      </c>
      <c r="C18" s="174" t="s">
        <v>479</v>
      </c>
      <c r="D18" s="198">
        <v>25063</v>
      </c>
    </row>
    <row r="19" spans="1:4">
      <c r="A19" s="199">
        <v>0</v>
      </c>
      <c r="B19" s="172">
        <v>95</v>
      </c>
      <c r="C19" s="174" t="s">
        <v>478</v>
      </c>
      <c r="D19" s="198">
        <v>95</v>
      </c>
    </row>
    <row r="20" spans="1:4">
      <c r="A20" s="199">
        <v>0</v>
      </c>
      <c r="B20" s="172">
        <v>95</v>
      </c>
      <c r="C20" s="174" t="s">
        <v>477</v>
      </c>
      <c r="D20" s="198">
        <v>95</v>
      </c>
    </row>
    <row r="21" spans="1:4">
      <c r="A21" s="199">
        <v>0</v>
      </c>
      <c r="B21" s="172">
        <v>260</v>
      </c>
      <c r="C21" s="174" t="s">
        <v>493</v>
      </c>
      <c r="D21" s="198">
        <v>260</v>
      </c>
    </row>
    <row r="22" spans="1:4">
      <c r="A22" s="199">
        <v>0</v>
      </c>
      <c r="B22" s="172">
        <v>130</v>
      </c>
      <c r="C22" s="174" t="s">
        <v>519</v>
      </c>
      <c r="D22" s="198">
        <v>130</v>
      </c>
    </row>
    <row r="23" spans="1:4">
      <c r="A23" s="199">
        <v>0</v>
      </c>
      <c r="B23" s="172">
        <v>130</v>
      </c>
      <c r="C23" s="174" t="s">
        <v>505</v>
      </c>
      <c r="D23" s="198">
        <v>130</v>
      </c>
    </row>
    <row r="24" spans="1:4">
      <c r="A24" s="199">
        <v>11298</v>
      </c>
      <c r="B24" s="172">
        <v>10269</v>
      </c>
      <c r="C24" s="174" t="s">
        <v>476</v>
      </c>
      <c r="D24" s="198">
        <v>9220</v>
      </c>
    </row>
    <row r="25" spans="1:4">
      <c r="A25" s="199">
        <v>11298</v>
      </c>
      <c r="B25" s="172">
        <v>10269</v>
      </c>
      <c r="C25" s="174" t="s">
        <v>475</v>
      </c>
      <c r="D25" s="198">
        <v>9220</v>
      </c>
    </row>
    <row r="26" spans="1:4">
      <c r="A26" s="199">
        <v>19</v>
      </c>
      <c r="B26" s="172">
        <v>150</v>
      </c>
      <c r="C26" s="174" t="s">
        <v>473</v>
      </c>
      <c r="D26" s="198">
        <v>150</v>
      </c>
    </row>
    <row r="27" spans="1:4" ht="17.25" thickBot="1">
      <c r="A27" s="197">
        <v>19</v>
      </c>
      <c r="B27" s="167">
        <v>150</v>
      </c>
      <c r="C27" s="169" t="s">
        <v>472</v>
      </c>
      <c r="D27" s="196">
        <v>150</v>
      </c>
    </row>
    <row r="28" spans="1:4" ht="21">
      <c r="A28" s="45"/>
      <c r="B28" s="810" t="s">
        <v>282</v>
      </c>
      <c r="C28" s="810"/>
      <c r="D28" s="145"/>
    </row>
    <row r="29" spans="1:4" ht="21">
      <c r="A29" s="45"/>
      <c r="B29" s="810" t="s">
        <v>281</v>
      </c>
      <c r="C29" s="810"/>
      <c r="D29" s="145"/>
    </row>
    <row r="30" spans="1:4" ht="21">
      <c r="A30" s="45"/>
      <c r="B30" s="811" t="s">
        <v>487</v>
      </c>
      <c r="C30" s="811"/>
      <c r="D30" s="144"/>
    </row>
    <row r="31" spans="1:4" ht="17.25" thickBot="1">
      <c r="A31" s="195"/>
      <c r="B31" s="812" t="s">
        <v>486</v>
      </c>
      <c r="C31" s="812"/>
      <c r="D31" s="188" t="s">
        <v>485</v>
      </c>
    </row>
    <row r="32" spans="1:4">
      <c r="A32" s="798" t="s">
        <v>170</v>
      </c>
      <c r="B32" s="800" t="s">
        <v>167</v>
      </c>
      <c r="C32" s="800" t="s">
        <v>484</v>
      </c>
      <c r="D32" s="805" t="s">
        <v>168</v>
      </c>
    </row>
    <row r="33" spans="1:4" ht="17.25" thickBot="1">
      <c r="A33" s="807"/>
      <c r="B33" s="808"/>
      <c r="C33" s="808"/>
      <c r="D33" s="809"/>
    </row>
    <row r="34" spans="1:4">
      <c r="A34" s="205">
        <v>0</v>
      </c>
      <c r="B34" s="182">
        <v>0</v>
      </c>
      <c r="C34" s="204" t="s">
        <v>439</v>
      </c>
      <c r="D34" s="203">
        <v>0</v>
      </c>
    </row>
    <row r="35" spans="1:4">
      <c r="A35" s="202">
        <v>62572</v>
      </c>
      <c r="B35" s="177">
        <v>75638</v>
      </c>
      <c r="C35" s="201" t="s">
        <v>483</v>
      </c>
      <c r="D35" s="200">
        <v>74697</v>
      </c>
    </row>
    <row r="36" spans="1:4">
      <c r="A36" s="199">
        <v>29837</v>
      </c>
      <c r="B36" s="172">
        <v>33905</v>
      </c>
      <c r="C36" s="174" t="s">
        <v>522</v>
      </c>
      <c r="D36" s="198">
        <v>34114</v>
      </c>
    </row>
    <row r="37" spans="1:4">
      <c r="A37" s="199">
        <v>16002</v>
      </c>
      <c r="B37" s="172">
        <v>17939</v>
      </c>
      <c r="C37" s="174" t="s">
        <v>513</v>
      </c>
      <c r="D37" s="198">
        <v>17954</v>
      </c>
    </row>
    <row r="38" spans="1:4">
      <c r="A38" s="199">
        <v>9583</v>
      </c>
      <c r="B38" s="172">
        <v>10002</v>
      </c>
      <c r="C38" s="174" t="s">
        <v>521</v>
      </c>
      <c r="D38" s="198">
        <v>10002</v>
      </c>
    </row>
    <row r="39" spans="1:4">
      <c r="A39" s="199">
        <v>1484</v>
      </c>
      <c r="B39" s="172">
        <v>2202</v>
      </c>
      <c r="C39" s="174" t="s">
        <v>511</v>
      </c>
      <c r="D39" s="198">
        <v>2202</v>
      </c>
    </row>
    <row r="40" spans="1:4">
      <c r="A40" s="199">
        <v>2118</v>
      </c>
      <c r="B40" s="172">
        <v>2269</v>
      </c>
      <c r="C40" s="174" t="s">
        <v>510</v>
      </c>
      <c r="D40" s="198">
        <v>2281</v>
      </c>
    </row>
    <row r="41" spans="1:4">
      <c r="A41" s="199">
        <v>1545</v>
      </c>
      <c r="B41" s="172">
        <v>1681</v>
      </c>
      <c r="C41" s="174" t="s">
        <v>509</v>
      </c>
      <c r="D41" s="198">
        <v>1681</v>
      </c>
    </row>
    <row r="42" spans="1:4">
      <c r="A42" s="199">
        <v>1271</v>
      </c>
      <c r="B42" s="172">
        <v>1785</v>
      </c>
      <c r="C42" s="174" t="s">
        <v>508</v>
      </c>
      <c r="D42" s="198">
        <v>1788</v>
      </c>
    </row>
    <row r="43" spans="1:4">
      <c r="A43" s="199">
        <v>1667</v>
      </c>
      <c r="B43" s="172">
        <v>2213</v>
      </c>
      <c r="C43" s="174" t="s">
        <v>481</v>
      </c>
      <c r="D43" s="198">
        <v>2294</v>
      </c>
    </row>
    <row r="44" spans="1:4">
      <c r="A44" s="199">
        <v>604</v>
      </c>
      <c r="B44" s="172">
        <v>725</v>
      </c>
      <c r="C44" s="174" t="s">
        <v>500</v>
      </c>
      <c r="D44" s="198">
        <v>725</v>
      </c>
    </row>
    <row r="45" spans="1:4">
      <c r="A45" s="199">
        <v>34</v>
      </c>
      <c r="B45" s="172">
        <v>137</v>
      </c>
      <c r="C45" s="174" t="s">
        <v>499</v>
      </c>
      <c r="D45" s="198">
        <v>137</v>
      </c>
    </row>
    <row r="46" spans="1:4">
      <c r="A46" s="199">
        <v>0</v>
      </c>
      <c r="B46" s="172">
        <v>1</v>
      </c>
      <c r="C46" s="174" t="s">
        <v>480</v>
      </c>
      <c r="D46" s="198">
        <v>1</v>
      </c>
    </row>
    <row r="47" spans="1:4">
      <c r="A47" s="199">
        <v>2</v>
      </c>
      <c r="B47" s="172">
        <v>5</v>
      </c>
      <c r="C47" s="174" t="s">
        <v>502</v>
      </c>
      <c r="D47" s="198">
        <v>5</v>
      </c>
    </row>
    <row r="48" spans="1:4">
      <c r="A48" s="199">
        <v>331</v>
      </c>
      <c r="B48" s="172">
        <v>510</v>
      </c>
      <c r="C48" s="174" t="s">
        <v>498</v>
      </c>
      <c r="D48" s="198">
        <v>510</v>
      </c>
    </row>
    <row r="49" spans="1:4">
      <c r="A49" s="199">
        <v>49</v>
      </c>
      <c r="B49" s="172">
        <v>90</v>
      </c>
      <c r="C49" s="174" t="s">
        <v>497</v>
      </c>
      <c r="D49" s="198">
        <v>90</v>
      </c>
    </row>
    <row r="50" spans="1:4">
      <c r="A50" s="199">
        <v>561</v>
      </c>
      <c r="B50" s="172">
        <v>624</v>
      </c>
      <c r="C50" s="174" t="s">
        <v>496</v>
      </c>
      <c r="D50" s="198">
        <v>714</v>
      </c>
    </row>
    <row r="51" spans="1:4">
      <c r="A51" s="199">
        <v>85</v>
      </c>
      <c r="B51" s="172">
        <v>120</v>
      </c>
      <c r="C51" s="174" t="s">
        <v>479</v>
      </c>
      <c r="D51" s="198">
        <v>111</v>
      </c>
    </row>
    <row r="52" spans="1:4">
      <c r="A52" s="199">
        <v>0</v>
      </c>
      <c r="B52" s="172">
        <v>1</v>
      </c>
      <c r="C52" s="174" t="s">
        <v>495</v>
      </c>
      <c r="D52" s="198">
        <v>1</v>
      </c>
    </row>
    <row r="53" spans="1:4">
      <c r="A53" s="199">
        <v>425</v>
      </c>
      <c r="B53" s="172">
        <v>669</v>
      </c>
      <c r="C53" s="174" t="s">
        <v>478</v>
      </c>
      <c r="D53" s="198">
        <v>677</v>
      </c>
    </row>
    <row r="54" spans="1:4">
      <c r="A54" s="199">
        <v>131</v>
      </c>
      <c r="B54" s="172">
        <v>280</v>
      </c>
      <c r="C54" s="174" t="s">
        <v>494</v>
      </c>
      <c r="D54" s="198">
        <v>290</v>
      </c>
    </row>
    <row r="55" spans="1:4">
      <c r="A55" s="199">
        <v>295</v>
      </c>
      <c r="B55" s="172">
        <v>389</v>
      </c>
      <c r="C55" s="174" t="s">
        <v>477</v>
      </c>
      <c r="D55" s="198">
        <v>387</v>
      </c>
    </row>
    <row r="56" spans="1:4">
      <c r="A56" s="199">
        <v>6643</v>
      </c>
      <c r="B56" s="172">
        <v>8060</v>
      </c>
      <c r="C56" s="174" t="s">
        <v>493</v>
      </c>
      <c r="D56" s="198">
        <v>8060</v>
      </c>
    </row>
    <row r="57" spans="1:4">
      <c r="A57" s="199">
        <v>16</v>
      </c>
      <c r="B57" s="172">
        <v>20</v>
      </c>
      <c r="C57" s="174" t="s">
        <v>519</v>
      </c>
      <c r="D57" s="198">
        <v>20</v>
      </c>
    </row>
    <row r="58" spans="1:4">
      <c r="A58" s="199">
        <v>6590</v>
      </c>
      <c r="B58" s="172">
        <v>7920</v>
      </c>
      <c r="C58" s="174" t="s">
        <v>492</v>
      </c>
      <c r="D58" s="198">
        <v>7920</v>
      </c>
    </row>
    <row r="59" spans="1:4">
      <c r="A59" s="199">
        <v>37</v>
      </c>
      <c r="B59" s="172">
        <v>120</v>
      </c>
      <c r="C59" s="174" t="s">
        <v>505</v>
      </c>
      <c r="D59" s="198">
        <v>120</v>
      </c>
    </row>
    <row r="60" spans="1:4">
      <c r="A60" s="199">
        <v>1939</v>
      </c>
      <c r="B60" s="172">
        <v>1825</v>
      </c>
      <c r="C60" s="174" t="s">
        <v>476</v>
      </c>
      <c r="D60" s="198">
        <v>1944</v>
      </c>
    </row>
    <row r="61" spans="1:4">
      <c r="A61" s="199">
        <v>1939</v>
      </c>
      <c r="B61" s="172">
        <v>1825</v>
      </c>
      <c r="C61" s="174" t="s">
        <v>475</v>
      </c>
      <c r="D61" s="198">
        <v>1944</v>
      </c>
    </row>
    <row r="62" spans="1:4">
      <c r="A62" s="199">
        <v>26</v>
      </c>
      <c r="B62" s="172">
        <v>55</v>
      </c>
      <c r="C62" s="174" t="s">
        <v>473</v>
      </c>
      <c r="D62" s="198">
        <v>55</v>
      </c>
    </row>
    <row r="63" spans="1:4">
      <c r="A63" s="199">
        <v>26</v>
      </c>
      <c r="B63" s="172">
        <v>55</v>
      </c>
      <c r="C63" s="174" t="s">
        <v>472</v>
      </c>
      <c r="D63" s="198">
        <v>55</v>
      </c>
    </row>
    <row r="64" spans="1:4" ht="33">
      <c r="A64" s="199">
        <v>3134</v>
      </c>
      <c r="B64" s="172">
        <v>3134</v>
      </c>
      <c r="C64" s="174" t="s">
        <v>471</v>
      </c>
      <c r="D64" s="198">
        <v>3120</v>
      </c>
    </row>
    <row r="65" spans="1:4">
      <c r="A65" s="199">
        <v>3134</v>
      </c>
      <c r="B65" s="172">
        <v>3134</v>
      </c>
      <c r="C65" s="174" t="s">
        <v>491</v>
      </c>
      <c r="D65" s="198">
        <v>3120</v>
      </c>
    </row>
    <row r="66" spans="1:4">
      <c r="A66" s="199">
        <v>0</v>
      </c>
      <c r="B66" s="172">
        <v>10</v>
      </c>
      <c r="C66" s="174" t="s">
        <v>350</v>
      </c>
      <c r="D66" s="198">
        <v>10</v>
      </c>
    </row>
    <row r="67" spans="1:4" ht="17.25" thickBot="1">
      <c r="A67" s="197">
        <v>0</v>
      </c>
      <c r="B67" s="167">
        <v>10</v>
      </c>
      <c r="C67" s="169" t="s">
        <v>515</v>
      </c>
      <c r="D67" s="196">
        <v>10</v>
      </c>
    </row>
    <row r="68" spans="1:4" ht="21">
      <c r="A68" s="45"/>
      <c r="B68" s="810" t="s">
        <v>282</v>
      </c>
      <c r="C68" s="810"/>
      <c r="D68" s="145"/>
    </row>
    <row r="69" spans="1:4" ht="21">
      <c r="A69" s="45"/>
      <c r="B69" s="810" t="s">
        <v>281</v>
      </c>
      <c r="C69" s="810"/>
      <c r="D69" s="145"/>
    </row>
    <row r="70" spans="1:4" ht="21">
      <c r="A70" s="45"/>
      <c r="B70" s="811" t="s">
        <v>487</v>
      </c>
      <c r="C70" s="811"/>
      <c r="D70" s="144"/>
    </row>
    <row r="71" spans="1:4" ht="17.25" thickBot="1">
      <c r="A71" s="195"/>
      <c r="B71" s="812" t="s">
        <v>486</v>
      </c>
      <c r="C71" s="812"/>
      <c r="D71" s="188" t="s">
        <v>485</v>
      </c>
    </row>
    <row r="72" spans="1:4">
      <c r="A72" s="798" t="s">
        <v>170</v>
      </c>
      <c r="B72" s="800" t="s">
        <v>167</v>
      </c>
      <c r="C72" s="800" t="s">
        <v>484</v>
      </c>
      <c r="D72" s="805" t="s">
        <v>168</v>
      </c>
    </row>
    <row r="73" spans="1:4" ht="17.25" thickBot="1">
      <c r="A73" s="807"/>
      <c r="B73" s="808"/>
      <c r="C73" s="808"/>
      <c r="D73" s="809"/>
    </row>
    <row r="74" spans="1:4">
      <c r="A74" s="205">
        <v>0</v>
      </c>
      <c r="B74" s="182">
        <v>0</v>
      </c>
      <c r="C74" s="204" t="s">
        <v>439</v>
      </c>
      <c r="D74" s="203">
        <v>0</v>
      </c>
    </row>
    <row r="75" spans="1:4">
      <c r="A75" s="202">
        <v>0</v>
      </c>
      <c r="B75" s="177">
        <v>0</v>
      </c>
      <c r="C75" s="201" t="s">
        <v>483</v>
      </c>
      <c r="D75" s="200">
        <v>0</v>
      </c>
    </row>
    <row r="76" spans="1:4">
      <c r="A76" s="199">
        <v>566</v>
      </c>
      <c r="B76" s="172">
        <v>0</v>
      </c>
      <c r="C76" s="174" t="s">
        <v>517</v>
      </c>
      <c r="D76" s="198">
        <v>621</v>
      </c>
    </row>
    <row r="77" spans="1:4">
      <c r="A77" s="199">
        <v>566</v>
      </c>
      <c r="B77" s="172">
        <v>0</v>
      </c>
      <c r="C77" s="174" t="s">
        <v>481</v>
      </c>
      <c r="D77" s="198">
        <v>621</v>
      </c>
    </row>
    <row r="78" spans="1:4" ht="17.25" thickBot="1">
      <c r="A78" s="197">
        <v>566</v>
      </c>
      <c r="B78" s="167">
        <v>0</v>
      </c>
      <c r="C78" s="169" t="s">
        <v>479</v>
      </c>
      <c r="D78" s="196">
        <v>621</v>
      </c>
    </row>
    <row r="79" spans="1:4" ht="21">
      <c r="A79" s="45"/>
      <c r="B79" s="810" t="s">
        <v>282</v>
      </c>
      <c r="C79" s="810"/>
      <c r="D79" s="145"/>
    </row>
    <row r="80" spans="1:4" ht="21">
      <c r="A80" s="45"/>
      <c r="B80" s="810" t="s">
        <v>281</v>
      </c>
      <c r="C80" s="810"/>
      <c r="D80" s="145"/>
    </row>
    <row r="81" spans="1:4" ht="21">
      <c r="A81" s="45"/>
      <c r="B81" s="811" t="s">
        <v>487</v>
      </c>
      <c r="C81" s="811"/>
      <c r="D81" s="144"/>
    </row>
    <row r="82" spans="1:4" ht="17.25" thickBot="1">
      <c r="A82" s="195"/>
      <c r="B82" s="812" t="s">
        <v>486</v>
      </c>
      <c r="C82" s="812"/>
      <c r="D82" s="188" t="s">
        <v>485</v>
      </c>
    </row>
    <row r="83" spans="1:4">
      <c r="A83" s="798" t="s">
        <v>170</v>
      </c>
      <c r="B83" s="800" t="s">
        <v>167</v>
      </c>
      <c r="C83" s="800" t="s">
        <v>484</v>
      </c>
      <c r="D83" s="805" t="s">
        <v>168</v>
      </c>
    </row>
    <row r="84" spans="1:4" ht="17.25" thickBot="1">
      <c r="A84" s="807"/>
      <c r="B84" s="808"/>
      <c r="C84" s="808"/>
      <c r="D84" s="809"/>
    </row>
    <row r="85" spans="1:4">
      <c r="A85" s="205">
        <v>0</v>
      </c>
      <c r="B85" s="182">
        <v>0</v>
      </c>
      <c r="C85" s="204" t="s">
        <v>439</v>
      </c>
      <c r="D85" s="203">
        <v>0</v>
      </c>
    </row>
    <row r="86" spans="1:4">
      <c r="A86" s="202">
        <v>0</v>
      </c>
      <c r="B86" s="177">
        <v>0</v>
      </c>
      <c r="C86" s="201" t="s">
        <v>483</v>
      </c>
      <c r="D86" s="200">
        <v>0</v>
      </c>
    </row>
    <row r="87" spans="1:4">
      <c r="A87" s="199">
        <v>3932</v>
      </c>
      <c r="B87" s="172">
        <v>4900</v>
      </c>
      <c r="C87" s="174" t="s">
        <v>514</v>
      </c>
      <c r="D87" s="198">
        <v>4900</v>
      </c>
    </row>
    <row r="88" spans="1:4">
      <c r="A88" s="199">
        <v>3932</v>
      </c>
      <c r="B88" s="172">
        <v>4900</v>
      </c>
      <c r="C88" s="174" t="s">
        <v>481</v>
      </c>
      <c r="D88" s="198">
        <v>4900</v>
      </c>
    </row>
    <row r="89" spans="1:4" ht="17.25" thickBot="1">
      <c r="A89" s="197">
        <v>3932</v>
      </c>
      <c r="B89" s="167">
        <v>4900</v>
      </c>
      <c r="C89" s="169" t="s">
        <v>496</v>
      </c>
      <c r="D89" s="196">
        <v>4900</v>
      </c>
    </row>
    <row r="90" spans="1:4" ht="21">
      <c r="A90" s="45"/>
      <c r="B90" s="810" t="s">
        <v>282</v>
      </c>
      <c r="C90" s="810"/>
      <c r="D90" s="145"/>
    </row>
    <row r="91" spans="1:4" ht="21">
      <c r="A91" s="45"/>
      <c r="B91" s="810" t="s">
        <v>281</v>
      </c>
      <c r="C91" s="810"/>
      <c r="D91" s="145"/>
    </row>
    <row r="92" spans="1:4" ht="21">
      <c r="A92" s="45"/>
      <c r="B92" s="811" t="s">
        <v>487</v>
      </c>
      <c r="C92" s="811"/>
      <c r="D92" s="144"/>
    </row>
    <row r="93" spans="1:4" ht="17.25" thickBot="1">
      <c r="A93" s="195"/>
      <c r="B93" s="812" t="s">
        <v>486</v>
      </c>
      <c r="C93" s="812"/>
      <c r="D93" s="188" t="s">
        <v>485</v>
      </c>
    </row>
    <row r="94" spans="1:4">
      <c r="A94" s="798" t="s">
        <v>170</v>
      </c>
      <c r="B94" s="800" t="s">
        <v>167</v>
      </c>
      <c r="C94" s="800" t="s">
        <v>484</v>
      </c>
      <c r="D94" s="805" t="s">
        <v>168</v>
      </c>
    </row>
    <row r="95" spans="1:4" ht="17.25" thickBot="1">
      <c r="A95" s="807"/>
      <c r="B95" s="808"/>
      <c r="C95" s="808"/>
      <c r="D95" s="809"/>
    </row>
    <row r="96" spans="1:4">
      <c r="A96" s="205">
        <v>0</v>
      </c>
      <c r="B96" s="182">
        <v>0</v>
      </c>
      <c r="C96" s="204" t="s">
        <v>439</v>
      </c>
      <c r="D96" s="203">
        <v>0</v>
      </c>
    </row>
    <row r="97" spans="1:4">
      <c r="A97" s="202">
        <v>0</v>
      </c>
      <c r="B97" s="177">
        <v>0</v>
      </c>
      <c r="C97" s="201" t="s">
        <v>483</v>
      </c>
      <c r="D97" s="200">
        <v>0</v>
      </c>
    </row>
    <row r="98" spans="1:4">
      <c r="A98" s="199">
        <v>9034</v>
      </c>
      <c r="B98" s="172">
        <v>10490</v>
      </c>
      <c r="C98" s="174" t="s">
        <v>503</v>
      </c>
      <c r="D98" s="198">
        <v>10487</v>
      </c>
    </row>
    <row r="99" spans="1:4">
      <c r="A99" s="199">
        <v>9034</v>
      </c>
      <c r="B99" s="172">
        <v>10490</v>
      </c>
      <c r="C99" s="174" t="s">
        <v>481</v>
      </c>
      <c r="D99" s="198">
        <v>10487</v>
      </c>
    </row>
    <row r="100" spans="1:4">
      <c r="A100" s="199">
        <v>0</v>
      </c>
      <c r="B100" s="172">
        <v>10</v>
      </c>
      <c r="C100" s="174" t="s">
        <v>480</v>
      </c>
      <c r="D100" s="198">
        <v>7</v>
      </c>
    </row>
    <row r="101" spans="1:4" ht="17.25" thickBot="1">
      <c r="A101" s="197">
        <v>9034</v>
      </c>
      <c r="B101" s="167">
        <v>10480</v>
      </c>
      <c r="C101" s="169" t="s">
        <v>496</v>
      </c>
      <c r="D101" s="196">
        <v>10480</v>
      </c>
    </row>
    <row r="102" spans="1:4" ht="21">
      <c r="A102" s="45"/>
      <c r="B102" s="810" t="s">
        <v>282</v>
      </c>
      <c r="C102" s="810"/>
      <c r="D102" s="145"/>
    </row>
    <row r="103" spans="1:4" ht="21">
      <c r="A103" s="45"/>
      <c r="B103" s="810" t="s">
        <v>281</v>
      </c>
      <c r="C103" s="810"/>
      <c r="D103" s="145"/>
    </row>
    <row r="104" spans="1:4" ht="21">
      <c r="A104" s="45"/>
      <c r="B104" s="811" t="s">
        <v>487</v>
      </c>
      <c r="C104" s="811"/>
      <c r="D104" s="144"/>
    </row>
    <row r="105" spans="1:4" ht="17.25" thickBot="1">
      <c r="A105" s="195"/>
      <c r="B105" s="812" t="s">
        <v>486</v>
      </c>
      <c r="C105" s="812"/>
      <c r="D105" s="188" t="s">
        <v>485</v>
      </c>
    </row>
    <row r="106" spans="1:4">
      <c r="A106" s="798" t="s">
        <v>170</v>
      </c>
      <c r="B106" s="800" t="s">
        <v>167</v>
      </c>
      <c r="C106" s="800" t="s">
        <v>484</v>
      </c>
      <c r="D106" s="805" t="s">
        <v>168</v>
      </c>
    </row>
    <row r="107" spans="1:4" ht="17.25" thickBot="1">
      <c r="A107" s="807"/>
      <c r="B107" s="808"/>
      <c r="C107" s="808"/>
      <c r="D107" s="809"/>
    </row>
    <row r="108" spans="1:4">
      <c r="A108" s="205">
        <v>0</v>
      </c>
      <c r="B108" s="182">
        <v>0</v>
      </c>
      <c r="C108" s="204" t="s">
        <v>439</v>
      </c>
      <c r="D108" s="203">
        <v>0</v>
      </c>
    </row>
    <row r="109" spans="1:4">
      <c r="A109" s="202">
        <v>0</v>
      </c>
      <c r="B109" s="177">
        <v>0</v>
      </c>
      <c r="C109" s="201" t="s">
        <v>483</v>
      </c>
      <c r="D109" s="200">
        <v>0</v>
      </c>
    </row>
    <row r="110" spans="1:4">
      <c r="A110" s="199">
        <v>10629</v>
      </c>
      <c r="B110" s="172">
        <v>12456</v>
      </c>
      <c r="C110" s="174" t="s">
        <v>501</v>
      </c>
      <c r="D110" s="198">
        <v>12688</v>
      </c>
    </row>
    <row r="111" spans="1:4">
      <c r="A111" s="199">
        <v>9139</v>
      </c>
      <c r="B111" s="172">
        <v>10097</v>
      </c>
      <c r="C111" s="174" t="s">
        <v>481</v>
      </c>
      <c r="D111" s="198">
        <v>10616</v>
      </c>
    </row>
    <row r="112" spans="1:4">
      <c r="A112" s="199">
        <v>1043</v>
      </c>
      <c r="B112" s="172">
        <v>1525</v>
      </c>
      <c r="C112" s="174" t="s">
        <v>500</v>
      </c>
      <c r="D112" s="198">
        <v>1397</v>
      </c>
    </row>
    <row r="113" spans="1:4">
      <c r="A113" s="199">
        <v>47</v>
      </c>
      <c r="B113" s="172">
        <v>120</v>
      </c>
      <c r="C113" s="174" t="s">
        <v>499</v>
      </c>
      <c r="D113" s="198">
        <v>120</v>
      </c>
    </row>
    <row r="114" spans="1:4">
      <c r="A114" s="199">
        <v>6011</v>
      </c>
      <c r="B114" s="172">
        <v>5515</v>
      </c>
      <c r="C114" s="174" t="s">
        <v>498</v>
      </c>
      <c r="D114" s="198">
        <v>5515</v>
      </c>
    </row>
    <row r="115" spans="1:4">
      <c r="A115" s="199">
        <v>206</v>
      </c>
      <c r="B115" s="172">
        <v>110</v>
      </c>
      <c r="C115" s="174" t="s">
        <v>497</v>
      </c>
      <c r="D115" s="198">
        <v>162</v>
      </c>
    </row>
    <row r="116" spans="1:4">
      <c r="A116" s="199">
        <v>710</v>
      </c>
      <c r="B116" s="172">
        <v>2827</v>
      </c>
      <c r="C116" s="174" t="s">
        <v>496</v>
      </c>
      <c r="D116" s="198">
        <v>3422</v>
      </c>
    </row>
    <row r="117" spans="1:4">
      <c r="A117" s="199">
        <v>1121</v>
      </c>
      <c r="B117" s="172">
        <v>0</v>
      </c>
      <c r="C117" s="174" t="s">
        <v>479</v>
      </c>
      <c r="D117" s="198">
        <v>0</v>
      </c>
    </row>
    <row r="118" spans="1:4">
      <c r="A118" s="199">
        <v>15</v>
      </c>
      <c r="B118" s="172">
        <v>0</v>
      </c>
      <c r="C118" s="174" t="s">
        <v>478</v>
      </c>
      <c r="D118" s="198">
        <v>0</v>
      </c>
    </row>
    <row r="119" spans="1:4">
      <c r="A119" s="199">
        <v>14</v>
      </c>
      <c r="B119" s="172">
        <v>0</v>
      </c>
      <c r="C119" s="174" t="s">
        <v>494</v>
      </c>
      <c r="D119" s="198">
        <v>0</v>
      </c>
    </row>
    <row r="120" spans="1:4">
      <c r="A120" s="199">
        <v>1</v>
      </c>
      <c r="B120" s="172">
        <v>0</v>
      </c>
      <c r="C120" s="174" t="s">
        <v>477</v>
      </c>
      <c r="D120" s="198">
        <v>0</v>
      </c>
    </row>
    <row r="121" spans="1:4">
      <c r="A121" s="199">
        <v>430</v>
      </c>
      <c r="B121" s="172">
        <v>545</v>
      </c>
      <c r="C121" s="174" t="s">
        <v>493</v>
      </c>
      <c r="D121" s="198">
        <v>545</v>
      </c>
    </row>
    <row r="122" spans="1:4">
      <c r="A122" s="199">
        <v>430</v>
      </c>
      <c r="B122" s="172">
        <v>545</v>
      </c>
      <c r="C122" s="174" t="s">
        <v>492</v>
      </c>
      <c r="D122" s="198">
        <v>545</v>
      </c>
    </row>
    <row r="123" spans="1:4">
      <c r="A123" s="199">
        <v>114</v>
      </c>
      <c r="B123" s="172">
        <v>64</v>
      </c>
      <c r="C123" s="174" t="s">
        <v>476</v>
      </c>
      <c r="D123" s="198">
        <v>27</v>
      </c>
    </row>
    <row r="124" spans="1:4">
      <c r="A124" s="199">
        <v>10</v>
      </c>
      <c r="B124" s="172">
        <v>10</v>
      </c>
      <c r="C124" s="174" t="s">
        <v>475</v>
      </c>
      <c r="D124" s="198">
        <v>0</v>
      </c>
    </row>
    <row r="125" spans="1:4">
      <c r="A125" s="199">
        <v>105</v>
      </c>
      <c r="B125" s="172">
        <v>54</v>
      </c>
      <c r="C125" s="174" t="s">
        <v>474</v>
      </c>
      <c r="D125" s="198">
        <v>27</v>
      </c>
    </row>
    <row r="126" spans="1:4">
      <c r="A126" s="199">
        <v>11</v>
      </c>
      <c r="B126" s="172">
        <v>0</v>
      </c>
      <c r="C126" s="174" t="s">
        <v>473</v>
      </c>
      <c r="D126" s="198">
        <v>0</v>
      </c>
    </row>
    <row r="127" spans="1:4">
      <c r="A127" s="199">
        <v>11</v>
      </c>
      <c r="B127" s="172">
        <v>0</v>
      </c>
      <c r="C127" s="174" t="s">
        <v>472</v>
      </c>
      <c r="D127" s="198">
        <v>0</v>
      </c>
    </row>
    <row r="128" spans="1:4" ht="33">
      <c r="A128" s="199">
        <v>920</v>
      </c>
      <c r="B128" s="172">
        <v>1750</v>
      </c>
      <c r="C128" s="174" t="s">
        <v>471</v>
      </c>
      <c r="D128" s="198">
        <v>1500</v>
      </c>
    </row>
    <row r="129" spans="1:4" ht="17.25" thickBot="1">
      <c r="A129" s="197">
        <v>920</v>
      </c>
      <c r="B129" s="167">
        <v>1750</v>
      </c>
      <c r="C129" s="169" t="s">
        <v>470</v>
      </c>
      <c r="D129" s="196">
        <v>1500</v>
      </c>
    </row>
    <row r="130" spans="1:4" ht="21">
      <c r="A130" s="45"/>
      <c r="B130" s="810" t="s">
        <v>282</v>
      </c>
      <c r="C130" s="810"/>
      <c r="D130" s="145"/>
    </row>
    <row r="131" spans="1:4" ht="21">
      <c r="A131" s="45"/>
      <c r="B131" s="810" t="s">
        <v>281</v>
      </c>
      <c r="C131" s="810"/>
      <c r="D131" s="145"/>
    </row>
    <row r="132" spans="1:4" ht="21">
      <c r="A132" s="45"/>
      <c r="B132" s="811" t="s">
        <v>487</v>
      </c>
      <c r="C132" s="811"/>
      <c r="D132" s="144"/>
    </row>
    <row r="133" spans="1:4" ht="17.25" thickBot="1">
      <c r="A133" s="195"/>
      <c r="B133" s="812" t="s">
        <v>486</v>
      </c>
      <c r="C133" s="812"/>
      <c r="D133" s="188" t="s">
        <v>485</v>
      </c>
    </row>
    <row r="134" spans="1:4">
      <c r="A134" s="798" t="s">
        <v>170</v>
      </c>
      <c r="B134" s="800" t="s">
        <v>167</v>
      </c>
      <c r="C134" s="800" t="s">
        <v>484</v>
      </c>
      <c r="D134" s="805" t="s">
        <v>168</v>
      </c>
    </row>
    <row r="135" spans="1:4" ht="17.25" thickBot="1">
      <c r="A135" s="807"/>
      <c r="B135" s="808"/>
      <c r="C135" s="808"/>
      <c r="D135" s="809"/>
    </row>
    <row r="136" spans="1:4">
      <c r="A136" s="205">
        <v>0</v>
      </c>
      <c r="B136" s="182">
        <v>0</v>
      </c>
      <c r="C136" s="204" t="s">
        <v>439</v>
      </c>
      <c r="D136" s="203">
        <v>0</v>
      </c>
    </row>
    <row r="137" spans="1:4">
      <c r="A137" s="202">
        <v>0</v>
      </c>
      <c r="B137" s="177">
        <v>0</v>
      </c>
      <c r="C137" s="201" t="s">
        <v>483</v>
      </c>
      <c r="D137" s="200">
        <v>0</v>
      </c>
    </row>
    <row r="138" spans="1:4">
      <c r="A138" s="199">
        <v>8575</v>
      </c>
      <c r="B138" s="172">
        <v>13887</v>
      </c>
      <c r="C138" s="174" t="s">
        <v>482</v>
      </c>
      <c r="D138" s="198">
        <v>11887</v>
      </c>
    </row>
    <row r="139" spans="1:4">
      <c r="A139" s="199">
        <v>8575</v>
      </c>
      <c r="B139" s="172">
        <v>13887</v>
      </c>
      <c r="C139" s="174" t="s">
        <v>481</v>
      </c>
      <c r="D139" s="198">
        <v>11887</v>
      </c>
    </row>
    <row r="140" spans="1:4">
      <c r="A140" s="199">
        <v>0</v>
      </c>
      <c r="B140" s="172">
        <v>2</v>
      </c>
      <c r="C140" s="174" t="s">
        <v>499</v>
      </c>
      <c r="D140" s="198">
        <v>2</v>
      </c>
    </row>
    <row r="141" spans="1:4">
      <c r="A141" s="199">
        <v>1</v>
      </c>
      <c r="B141" s="172">
        <v>1</v>
      </c>
      <c r="C141" s="174" t="s">
        <v>480</v>
      </c>
      <c r="D141" s="198">
        <v>1</v>
      </c>
    </row>
    <row r="142" spans="1:4">
      <c r="A142" s="199">
        <v>0</v>
      </c>
      <c r="B142" s="172">
        <v>2</v>
      </c>
      <c r="C142" s="174" t="s">
        <v>502</v>
      </c>
      <c r="D142" s="198">
        <v>2</v>
      </c>
    </row>
    <row r="143" spans="1:4" ht="17.25" thickBot="1">
      <c r="A143" s="197">
        <v>8574</v>
      </c>
      <c r="B143" s="167">
        <v>13882</v>
      </c>
      <c r="C143" s="169" t="s">
        <v>479</v>
      </c>
      <c r="D143" s="196">
        <v>11882</v>
      </c>
    </row>
  </sheetData>
  <mergeCells count="56">
    <mergeCell ref="B133:C133"/>
    <mergeCell ref="A134:A135"/>
    <mergeCell ref="B134:B135"/>
    <mergeCell ref="C134:C135"/>
    <mergeCell ref="D94:D95"/>
    <mergeCell ref="B102:C102"/>
    <mergeCell ref="B103:C103"/>
    <mergeCell ref="B104:C104"/>
    <mergeCell ref="B105:C105"/>
    <mergeCell ref="A106:A107"/>
    <mergeCell ref="B106:B107"/>
    <mergeCell ref="C106:C107"/>
    <mergeCell ref="D106:D107"/>
    <mergeCell ref="D134:D135"/>
    <mergeCell ref="B130:C130"/>
    <mergeCell ref="B131:C131"/>
    <mergeCell ref="B132:C132"/>
    <mergeCell ref="B90:C90"/>
    <mergeCell ref="B91:C91"/>
    <mergeCell ref="B92:C92"/>
    <mergeCell ref="B93:C93"/>
    <mergeCell ref="A94:A95"/>
    <mergeCell ref="B94:B95"/>
    <mergeCell ref="C94:C95"/>
    <mergeCell ref="A83:A84"/>
    <mergeCell ref="B83:B84"/>
    <mergeCell ref="C83:C84"/>
    <mergeCell ref="D83:D84"/>
    <mergeCell ref="B68:C68"/>
    <mergeCell ref="B69:C69"/>
    <mergeCell ref="B70:C70"/>
    <mergeCell ref="B71:C71"/>
    <mergeCell ref="B80:C80"/>
    <mergeCell ref="B81:C81"/>
    <mergeCell ref="B82:C82"/>
    <mergeCell ref="A72:A73"/>
    <mergeCell ref="B72:B73"/>
    <mergeCell ref="C72:C73"/>
    <mergeCell ref="D72:D73"/>
    <mergeCell ref="B79:C79"/>
    <mergeCell ref="A32:A33"/>
    <mergeCell ref="B32:B33"/>
    <mergeCell ref="C32:C33"/>
    <mergeCell ref="D32:D33"/>
    <mergeCell ref="B1:C1"/>
    <mergeCell ref="B2:C2"/>
    <mergeCell ref="B3:C3"/>
    <mergeCell ref="B4:C4"/>
    <mergeCell ref="A5:A6"/>
    <mergeCell ref="B5:B6"/>
    <mergeCell ref="C5:C6"/>
    <mergeCell ref="D5:D6"/>
    <mergeCell ref="B28:C28"/>
    <mergeCell ref="B29:C29"/>
    <mergeCell ref="B30:C30"/>
    <mergeCell ref="B31:C31"/>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7" max="16383" man="1"/>
    <brk id="67" max="16383" man="1"/>
    <brk id="78" max="16383" man="1"/>
    <brk id="90" max="16383" man="1"/>
    <brk id="118" max="16383" man="1"/>
  </rowBreak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352E0-F7F6-4A9C-BED8-935B9FAF03D0}">
  <dimension ref="A1:B142"/>
  <sheetViews>
    <sheetView topLeftCell="A58" workbookViewId="0">
      <selection activeCell="I63" sqref="I6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550</v>
      </c>
      <c r="B3" s="811"/>
    </row>
    <row r="4" spans="1:2" ht="17.25" thickBot="1">
      <c r="A4" s="812" t="s">
        <v>172</v>
      </c>
      <c r="B4" s="812"/>
    </row>
    <row r="5" spans="1:2" ht="17.25" thickBot="1">
      <c r="A5" s="813" t="s">
        <v>549</v>
      </c>
      <c r="B5" s="814"/>
    </row>
    <row r="6" spans="1:2" ht="33">
      <c r="A6" s="185" t="s">
        <v>1941</v>
      </c>
      <c r="B6" s="211"/>
    </row>
    <row r="7" spans="1:2">
      <c r="A7" s="180" t="s">
        <v>686</v>
      </c>
      <c r="B7" s="210"/>
    </row>
    <row r="8" spans="1:2">
      <c r="A8" s="180" t="s">
        <v>720</v>
      </c>
      <c r="B8" s="210"/>
    </row>
    <row r="9" spans="1:2" ht="33">
      <c r="A9" s="208" t="s">
        <v>684</v>
      </c>
      <c r="B9" s="209"/>
    </row>
    <row r="10" spans="1:2" ht="49.5">
      <c r="A10" s="208" t="s">
        <v>683</v>
      </c>
      <c r="B10" s="171" t="s">
        <v>1942</v>
      </c>
    </row>
    <row r="11" spans="1:2" ht="33">
      <c r="A11" s="208" t="s">
        <v>718</v>
      </c>
      <c r="B11" s="171" t="s">
        <v>1943</v>
      </c>
    </row>
    <row r="12" spans="1:2" ht="33">
      <c r="A12" s="208" t="s">
        <v>1452</v>
      </c>
      <c r="B12" s="171" t="s">
        <v>1805</v>
      </c>
    </row>
    <row r="13" spans="1:2" ht="33">
      <c r="A13" s="208" t="s">
        <v>716</v>
      </c>
      <c r="B13" s="171" t="s">
        <v>1944</v>
      </c>
    </row>
    <row r="14" spans="1:2" ht="66">
      <c r="A14" s="208" t="s">
        <v>681</v>
      </c>
      <c r="B14" s="171" t="s">
        <v>1945</v>
      </c>
    </row>
    <row r="15" spans="1:2" ht="66">
      <c r="A15" s="208" t="s">
        <v>679</v>
      </c>
      <c r="B15" s="171" t="s">
        <v>1946</v>
      </c>
    </row>
    <row r="16" spans="1:2" ht="115.5">
      <c r="A16" s="208" t="s">
        <v>677</v>
      </c>
      <c r="B16" s="171" t="s">
        <v>1947</v>
      </c>
    </row>
    <row r="17" spans="1:2" ht="33">
      <c r="A17" s="208" t="s">
        <v>675</v>
      </c>
      <c r="B17" s="209"/>
    </row>
    <row r="18" spans="1:2" ht="49.5">
      <c r="A18" s="208" t="s">
        <v>674</v>
      </c>
      <c r="B18" s="171" t="s">
        <v>1948</v>
      </c>
    </row>
    <row r="19" spans="1:2" ht="33">
      <c r="A19" s="208" t="s">
        <v>706</v>
      </c>
      <c r="B19" s="209"/>
    </row>
    <row r="20" spans="1:2" ht="33">
      <c r="A20" s="208" t="s">
        <v>1443</v>
      </c>
      <c r="B20" s="171" t="s">
        <v>1949</v>
      </c>
    </row>
    <row r="21" spans="1:2" ht="33">
      <c r="A21" s="208" t="s">
        <v>701</v>
      </c>
      <c r="B21" s="171" t="s">
        <v>1950</v>
      </c>
    </row>
    <row r="22" spans="1:2" ht="33">
      <c r="A22" s="208" t="s">
        <v>672</v>
      </c>
      <c r="B22" s="209"/>
    </row>
    <row r="23" spans="1:2" ht="49.5">
      <c r="A23" s="208" t="s">
        <v>671</v>
      </c>
      <c r="B23" s="171" t="s">
        <v>1951</v>
      </c>
    </row>
    <row r="24" spans="1:2" ht="33">
      <c r="A24" s="208" t="s">
        <v>669</v>
      </c>
      <c r="B24" s="209"/>
    </row>
    <row r="25" spans="1:2" ht="33">
      <c r="A25" s="208" t="s">
        <v>698</v>
      </c>
      <c r="B25" s="171" t="s">
        <v>1952</v>
      </c>
    </row>
    <row r="26" spans="1:2" ht="17.25" thickBot="1">
      <c r="A26" s="207"/>
      <c r="B26" s="206"/>
    </row>
    <row r="27" spans="1:2">
      <c r="A27" s="797"/>
      <c r="B27" s="797"/>
    </row>
    <row r="28" spans="1:2" ht="21">
      <c r="A28" s="810" t="s">
        <v>282</v>
      </c>
      <c r="B28" s="810"/>
    </row>
    <row r="29" spans="1:2" ht="21">
      <c r="A29" s="810" t="s">
        <v>281</v>
      </c>
      <c r="B29" s="810"/>
    </row>
    <row r="30" spans="1:2" ht="21">
      <c r="A30" s="811" t="s">
        <v>550</v>
      </c>
      <c r="B30" s="811"/>
    </row>
    <row r="31" spans="1:2" ht="17.25" thickBot="1">
      <c r="A31" s="812" t="s">
        <v>486</v>
      </c>
      <c r="B31" s="812"/>
    </row>
    <row r="32" spans="1:2" ht="17.25" thickBot="1">
      <c r="A32" s="813" t="s">
        <v>549</v>
      </c>
      <c r="B32" s="814"/>
    </row>
    <row r="33" spans="1:2" ht="33">
      <c r="A33" s="185" t="s">
        <v>1941</v>
      </c>
      <c r="B33" s="211"/>
    </row>
    <row r="34" spans="1:2">
      <c r="A34" s="180" t="s">
        <v>547</v>
      </c>
      <c r="B34" s="210"/>
    </row>
    <row r="35" spans="1:2">
      <c r="A35" s="180" t="s">
        <v>664</v>
      </c>
      <c r="B35" s="210"/>
    </row>
    <row r="36" spans="1:2" ht="33">
      <c r="A36" s="208" t="s">
        <v>620</v>
      </c>
      <c r="B36" s="209"/>
    </row>
    <row r="37" spans="1:2" ht="33">
      <c r="A37" s="208" t="s">
        <v>663</v>
      </c>
      <c r="B37" s="171" t="s">
        <v>1953</v>
      </c>
    </row>
    <row r="38" spans="1:2" ht="49.5">
      <c r="A38" s="208" t="s">
        <v>617</v>
      </c>
      <c r="B38" s="171" t="s">
        <v>1954</v>
      </c>
    </row>
    <row r="39" spans="1:2" ht="66">
      <c r="A39" s="208" t="s">
        <v>615</v>
      </c>
      <c r="B39" s="171" t="s">
        <v>1955</v>
      </c>
    </row>
    <row r="40" spans="1:2" ht="49.5">
      <c r="A40" s="208" t="s">
        <v>613</v>
      </c>
      <c r="B40" s="171" t="s">
        <v>1956</v>
      </c>
    </row>
    <row r="41" spans="1:2" ht="66">
      <c r="A41" s="208" t="s">
        <v>611</v>
      </c>
      <c r="B41" s="171" t="s">
        <v>1957</v>
      </c>
    </row>
    <row r="42" spans="1:2" ht="33">
      <c r="A42" s="208" t="s">
        <v>545</v>
      </c>
      <c r="B42" s="209"/>
    </row>
    <row r="43" spans="1:2" ht="33">
      <c r="A43" s="208" t="s">
        <v>580</v>
      </c>
      <c r="B43" s="171" t="s">
        <v>1958</v>
      </c>
    </row>
    <row r="44" spans="1:2" ht="49.5">
      <c r="A44" s="208" t="s">
        <v>578</v>
      </c>
      <c r="B44" s="171" t="s">
        <v>1959</v>
      </c>
    </row>
    <row r="45" spans="1:2" ht="33">
      <c r="A45" s="208" t="s">
        <v>576</v>
      </c>
      <c r="B45" s="171" t="s">
        <v>1960</v>
      </c>
    </row>
    <row r="46" spans="1:2" ht="33">
      <c r="A46" s="208" t="s">
        <v>604</v>
      </c>
      <c r="B46" s="171" t="s">
        <v>1961</v>
      </c>
    </row>
    <row r="47" spans="1:2" ht="115.5">
      <c r="A47" s="208" t="s">
        <v>574</v>
      </c>
      <c r="B47" s="171" t="s">
        <v>1962</v>
      </c>
    </row>
    <row r="48" spans="1:2" ht="82.5">
      <c r="A48" s="208" t="s">
        <v>572</v>
      </c>
      <c r="B48" s="171" t="s">
        <v>1963</v>
      </c>
    </row>
    <row r="49" spans="1:2" ht="82.5">
      <c r="A49" s="208" t="s">
        <v>570</v>
      </c>
      <c r="B49" s="171" t="s">
        <v>1964</v>
      </c>
    </row>
    <row r="50" spans="1:2" ht="115.5">
      <c r="A50" s="208" t="s">
        <v>544</v>
      </c>
      <c r="B50" s="171" t="s">
        <v>1965</v>
      </c>
    </row>
    <row r="51" spans="1:2" ht="33">
      <c r="A51" s="208" t="s">
        <v>567</v>
      </c>
      <c r="B51" s="171" t="s">
        <v>1966</v>
      </c>
    </row>
    <row r="52" spans="1:2" ht="33">
      <c r="A52" s="208" t="s">
        <v>542</v>
      </c>
      <c r="B52" s="209"/>
    </row>
    <row r="53" spans="1:2" ht="49.5">
      <c r="A53" s="208" t="s">
        <v>565</v>
      </c>
      <c r="B53" s="171" t="s">
        <v>1967</v>
      </c>
    </row>
    <row r="54" spans="1:2" ht="165">
      <c r="A54" s="208" t="s">
        <v>541</v>
      </c>
      <c r="B54" s="171" t="s">
        <v>1968</v>
      </c>
    </row>
    <row r="55" spans="1:2" ht="33">
      <c r="A55" s="208" t="s">
        <v>562</v>
      </c>
      <c r="B55" s="209"/>
    </row>
    <row r="56" spans="1:2" ht="33">
      <c r="A56" s="208" t="s">
        <v>645</v>
      </c>
      <c r="B56" s="171" t="s">
        <v>1835</v>
      </c>
    </row>
    <row r="57" spans="1:2" ht="82.5">
      <c r="A57" s="208" t="s">
        <v>561</v>
      </c>
      <c r="B57" s="171" t="s">
        <v>1969</v>
      </c>
    </row>
    <row r="58" spans="1:2" ht="33">
      <c r="A58" s="208" t="s">
        <v>642</v>
      </c>
      <c r="B58" s="171" t="s">
        <v>1970</v>
      </c>
    </row>
    <row r="59" spans="1:2" ht="33">
      <c r="A59" s="208" t="s">
        <v>539</v>
      </c>
      <c r="B59" s="209"/>
    </row>
    <row r="60" spans="1:2" ht="49.5">
      <c r="A60" s="208" t="s">
        <v>538</v>
      </c>
      <c r="B60" s="171" t="s">
        <v>1971</v>
      </c>
    </row>
    <row r="61" spans="1:2" ht="33">
      <c r="A61" s="208" t="s">
        <v>556</v>
      </c>
      <c r="B61" s="209"/>
    </row>
    <row r="62" spans="1:2" ht="33">
      <c r="A62" s="208" t="s">
        <v>555</v>
      </c>
      <c r="B62" s="171" t="s">
        <v>1972</v>
      </c>
    </row>
    <row r="63" spans="1:2" ht="66">
      <c r="A63" s="208" t="s">
        <v>536</v>
      </c>
      <c r="B63" s="209"/>
    </row>
    <row r="64" spans="1:2" ht="49.5">
      <c r="A64" s="208" t="s">
        <v>553</v>
      </c>
      <c r="B64" s="171" t="s">
        <v>2933</v>
      </c>
    </row>
    <row r="65" spans="1:2">
      <c r="A65" s="208" t="s">
        <v>1843</v>
      </c>
      <c r="B65" s="209"/>
    </row>
    <row r="66" spans="1:2" ht="33">
      <c r="A66" s="208" t="s">
        <v>1844</v>
      </c>
      <c r="B66" s="171" t="s">
        <v>1973</v>
      </c>
    </row>
    <row r="67" spans="1:2" ht="17.25" thickBot="1">
      <c r="A67" s="207"/>
      <c r="B67" s="206"/>
    </row>
    <row r="68" spans="1:2">
      <c r="A68" s="797"/>
      <c r="B68" s="797"/>
    </row>
    <row r="69" spans="1:2" ht="21">
      <c r="A69" s="810" t="s">
        <v>282</v>
      </c>
      <c r="B69" s="810"/>
    </row>
    <row r="70" spans="1:2" ht="21">
      <c r="A70" s="810" t="s">
        <v>281</v>
      </c>
      <c r="B70" s="810"/>
    </row>
    <row r="71" spans="1:2" ht="21">
      <c r="A71" s="811" t="s">
        <v>550</v>
      </c>
      <c r="B71" s="811"/>
    </row>
    <row r="72" spans="1:2" ht="17.25" thickBot="1">
      <c r="A72" s="812" t="s">
        <v>486</v>
      </c>
      <c r="B72" s="812"/>
    </row>
    <row r="73" spans="1:2" ht="17.25" thickBot="1">
      <c r="A73" s="813" t="s">
        <v>549</v>
      </c>
      <c r="B73" s="814"/>
    </row>
    <row r="74" spans="1:2" ht="33">
      <c r="A74" s="185" t="s">
        <v>1941</v>
      </c>
      <c r="B74" s="211"/>
    </row>
    <row r="75" spans="1:2">
      <c r="A75" s="180" t="s">
        <v>547</v>
      </c>
      <c r="B75" s="210"/>
    </row>
    <row r="76" spans="1:2">
      <c r="A76" s="180" t="s">
        <v>635</v>
      </c>
      <c r="B76" s="210"/>
    </row>
    <row r="77" spans="1:2" ht="33">
      <c r="A77" s="208" t="s">
        <v>545</v>
      </c>
      <c r="B77" s="209"/>
    </row>
    <row r="78" spans="1:2" ht="49.5">
      <c r="A78" s="208" t="s">
        <v>544</v>
      </c>
      <c r="B78" s="171" t="s">
        <v>1974</v>
      </c>
    </row>
    <row r="79" spans="1:2" ht="17.25" thickBot="1">
      <c r="A79" s="207"/>
      <c r="B79" s="206"/>
    </row>
    <row r="80" spans="1:2">
      <c r="A80" s="797"/>
      <c r="B80" s="797"/>
    </row>
    <row r="81" spans="1:2" ht="21">
      <c r="A81" s="810" t="s">
        <v>282</v>
      </c>
      <c r="B81" s="810"/>
    </row>
    <row r="82" spans="1:2" ht="21">
      <c r="A82" s="810" t="s">
        <v>281</v>
      </c>
      <c r="B82" s="810"/>
    </row>
    <row r="83" spans="1:2" ht="21">
      <c r="A83" s="811" t="s">
        <v>550</v>
      </c>
      <c r="B83" s="811"/>
    </row>
    <row r="84" spans="1:2" ht="17.25" thickBot="1">
      <c r="A84" s="812" t="s">
        <v>486</v>
      </c>
      <c r="B84" s="812"/>
    </row>
    <row r="85" spans="1:2" ht="17.25" thickBot="1">
      <c r="A85" s="813" t="s">
        <v>549</v>
      </c>
      <c r="B85" s="814"/>
    </row>
    <row r="86" spans="1:2" ht="33">
      <c r="A86" s="185" t="s">
        <v>1941</v>
      </c>
      <c r="B86" s="211"/>
    </row>
    <row r="87" spans="1:2">
      <c r="A87" s="180" t="s">
        <v>547</v>
      </c>
      <c r="B87" s="210"/>
    </row>
    <row r="88" spans="1:2">
      <c r="A88" s="180" t="s">
        <v>621</v>
      </c>
      <c r="B88" s="210"/>
    </row>
    <row r="89" spans="1:2" ht="33">
      <c r="A89" s="208" t="s">
        <v>545</v>
      </c>
      <c r="B89" s="209"/>
    </row>
    <row r="90" spans="1:2" ht="99">
      <c r="A90" s="208" t="s">
        <v>570</v>
      </c>
      <c r="B90" s="171" t="s">
        <v>1975</v>
      </c>
    </row>
    <row r="91" spans="1:2" ht="17.25" thickBot="1">
      <c r="A91" s="207"/>
      <c r="B91" s="206"/>
    </row>
    <row r="92" spans="1:2">
      <c r="A92" s="797"/>
      <c r="B92" s="797"/>
    </row>
    <row r="93" spans="1:2" ht="21">
      <c r="A93" s="810" t="s">
        <v>282</v>
      </c>
      <c r="B93" s="810"/>
    </row>
    <row r="94" spans="1:2" ht="21">
      <c r="A94" s="810" t="s">
        <v>281</v>
      </c>
      <c r="B94" s="810"/>
    </row>
    <row r="95" spans="1:2" ht="21">
      <c r="A95" s="811" t="s">
        <v>550</v>
      </c>
      <c r="B95" s="811"/>
    </row>
    <row r="96" spans="1:2" ht="17.25" thickBot="1">
      <c r="A96" s="812" t="s">
        <v>486</v>
      </c>
      <c r="B96" s="812"/>
    </row>
    <row r="97" spans="1:2" ht="17.25" thickBot="1">
      <c r="A97" s="813" t="s">
        <v>549</v>
      </c>
      <c r="B97" s="814"/>
    </row>
    <row r="98" spans="1:2" ht="33">
      <c r="A98" s="185" t="s">
        <v>1941</v>
      </c>
      <c r="B98" s="211"/>
    </row>
    <row r="99" spans="1:2">
      <c r="A99" s="180" t="s">
        <v>547</v>
      </c>
      <c r="B99" s="210"/>
    </row>
    <row r="100" spans="1:2">
      <c r="A100" s="180" t="s">
        <v>588</v>
      </c>
      <c r="B100" s="210"/>
    </row>
    <row r="101" spans="1:2" ht="33">
      <c r="A101" s="208" t="s">
        <v>545</v>
      </c>
      <c r="B101" s="209"/>
    </row>
    <row r="102" spans="1:2" ht="33">
      <c r="A102" s="208" t="s">
        <v>576</v>
      </c>
      <c r="B102" s="171" t="s">
        <v>1976</v>
      </c>
    </row>
    <row r="103" spans="1:2" ht="115.5">
      <c r="A103" s="208" t="s">
        <v>570</v>
      </c>
      <c r="B103" s="171" t="s">
        <v>1977</v>
      </c>
    </row>
    <row r="104" spans="1:2" ht="17.25" thickBot="1">
      <c r="A104" s="207"/>
      <c r="B104" s="206"/>
    </row>
    <row r="105" spans="1:2">
      <c r="A105" s="797"/>
      <c r="B105" s="797"/>
    </row>
    <row r="106" spans="1:2" ht="21">
      <c r="A106" s="810" t="s">
        <v>282</v>
      </c>
      <c r="B106" s="810"/>
    </row>
    <row r="107" spans="1:2" ht="21">
      <c r="A107" s="810" t="s">
        <v>281</v>
      </c>
      <c r="B107" s="810"/>
    </row>
    <row r="108" spans="1:2" ht="21">
      <c r="A108" s="811" t="s">
        <v>550</v>
      </c>
      <c r="B108" s="811"/>
    </row>
    <row r="109" spans="1:2" ht="17.25" thickBot="1">
      <c r="A109" s="812" t="s">
        <v>486</v>
      </c>
      <c r="B109" s="812"/>
    </row>
    <row r="110" spans="1:2" ht="17.25" thickBot="1">
      <c r="A110" s="813" t="s">
        <v>549</v>
      </c>
      <c r="B110" s="814"/>
    </row>
    <row r="111" spans="1:2" ht="33">
      <c r="A111" s="185" t="s">
        <v>1941</v>
      </c>
      <c r="B111" s="211"/>
    </row>
    <row r="112" spans="1:2">
      <c r="A112" s="180" t="s">
        <v>547</v>
      </c>
      <c r="B112" s="210"/>
    </row>
    <row r="113" spans="1:2">
      <c r="A113" s="180" t="s">
        <v>581</v>
      </c>
      <c r="B113" s="210"/>
    </row>
    <row r="114" spans="1:2" ht="33">
      <c r="A114" s="208" t="s">
        <v>545</v>
      </c>
      <c r="B114" s="209"/>
    </row>
    <row r="115" spans="1:2" ht="99">
      <c r="A115" s="208" t="s">
        <v>580</v>
      </c>
      <c r="B115" s="171" t="s">
        <v>1978</v>
      </c>
    </row>
    <row r="116" spans="1:2" ht="49.5">
      <c r="A116" s="208" t="s">
        <v>578</v>
      </c>
      <c r="B116" s="171" t="s">
        <v>1979</v>
      </c>
    </row>
    <row r="117" spans="1:2" ht="148.5">
      <c r="A117" s="208" t="s">
        <v>574</v>
      </c>
      <c r="B117" s="171" t="s">
        <v>1980</v>
      </c>
    </row>
    <row r="118" spans="1:2" ht="49.5">
      <c r="A118" s="208" t="s">
        <v>572</v>
      </c>
      <c r="B118" s="171" t="s">
        <v>1981</v>
      </c>
    </row>
    <row r="119" spans="1:2" ht="247.5">
      <c r="A119" s="208" t="s">
        <v>570</v>
      </c>
      <c r="B119" s="171" t="s">
        <v>1982</v>
      </c>
    </row>
    <row r="120" spans="1:2" ht="33">
      <c r="A120" s="208" t="s">
        <v>562</v>
      </c>
      <c r="B120" s="209"/>
    </row>
    <row r="121" spans="1:2" ht="66">
      <c r="A121" s="208" t="s">
        <v>561</v>
      </c>
      <c r="B121" s="171" t="s">
        <v>1983</v>
      </c>
    </row>
    <row r="122" spans="1:2" ht="33">
      <c r="A122" s="208" t="s">
        <v>539</v>
      </c>
      <c r="B122" s="209"/>
    </row>
    <row r="123" spans="1:2" ht="33">
      <c r="A123" s="208" t="s">
        <v>558</v>
      </c>
      <c r="B123" s="171" t="s">
        <v>1984</v>
      </c>
    </row>
    <row r="124" spans="1:2" ht="66">
      <c r="A124" s="208" t="s">
        <v>536</v>
      </c>
      <c r="B124" s="209"/>
    </row>
    <row r="125" spans="1:2" ht="49.5">
      <c r="A125" s="208" t="s">
        <v>535</v>
      </c>
      <c r="B125" s="171" t="s">
        <v>1985</v>
      </c>
    </row>
    <row r="126" spans="1:2" ht="17.25" thickBot="1">
      <c r="A126" s="207"/>
      <c r="B126" s="206"/>
    </row>
    <row r="127" spans="1:2">
      <c r="A127" s="797"/>
      <c r="B127" s="797"/>
    </row>
    <row r="128" spans="1:2" ht="21">
      <c r="A128" s="810" t="s">
        <v>282</v>
      </c>
      <c r="B128" s="810"/>
    </row>
    <row r="129" spans="1:2" ht="21">
      <c r="A129" s="810" t="s">
        <v>281</v>
      </c>
      <c r="B129" s="810"/>
    </row>
    <row r="130" spans="1:2" ht="21">
      <c r="A130" s="811" t="s">
        <v>550</v>
      </c>
      <c r="B130" s="811"/>
    </row>
    <row r="131" spans="1:2" ht="17.25" thickBot="1">
      <c r="A131" s="812" t="s">
        <v>486</v>
      </c>
      <c r="B131" s="812"/>
    </row>
    <row r="132" spans="1:2" ht="17.25" thickBot="1">
      <c r="A132" s="813" t="s">
        <v>549</v>
      </c>
      <c r="B132" s="814"/>
    </row>
    <row r="133" spans="1:2" ht="33">
      <c r="A133" s="185" t="s">
        <v>1941</v>
      </c>
      <c r="B133" s="211"/>
    </row>
    <row r="134" spans="1:2">
      <c r="A134" s="180" t="s">
        <v>547</v>
      </c>
      <c r="B134" s="210"/>
    </row>
    <row r="135" spans="1:2">
      <c r="A135" s="180" t="s">
        <v>546</v>
      </c>
      <c r="B135" s="210"/>
    </row>
    <row r="136" spans="1:2" ht="33">
      <c r="A136" s="208" t="s">
        <v>545</v>
      </c>
      <c r="B136" s="209"/>
    </row>
    <row r="137" spans="1:2" ht="33">
      <c r="A137" s="208" t="s">
        <v>578</v>
      </c>
      <c r="B137" s="171" t="s">
        <v>1986</v>
      </c>
    </row>
    <row r="138" spans="1:2" ht="33">
      <c r="A138" s="208" t="s">
        <v>576</v>
      </c>
      <c r="B138" s="171" t="s">
        <v>1805</v>
      </c>
    </row>
    <row r="139" spans="1:2" ht="33">
      <c r="A139" s="208" t="s">
        <v>604</v>
      </c>
      <c r="B139" s="171" t="s">
        <v>1987</v>
      </c>
    </row>
    <row r="140" spans="1:2" ht="264">
      <c r="A140" s="208" t="s">
        <v>544</v>
      </c>
      <c r="B140" s="171" t="s">
        <v>1988</v>
      </c>
    </row>
    <row r="141" spans="1:2" ht="17.25" thickBot="1">
      <c r="A141" s="207"/>
      <c r="B141" s="206"/>
    </row>
    <row r="142" spans="1:2">
      <c r="A142" s="797"/>
      <c r="B142" s="797"/>
    </row>
  </sheetData>
  <mergeCells count="42">
    <mergeCell ref="A142:B142"/>
    <mergeCell ref="A106:B106"/>
    <mergeCell ref="A107:B107"/>
    <mergeCell ref="A108:B108"/>
    <mergeCell ref="A109:B109"/>
    <mergeCell ref="A110:B110"/>
    <mergeCell ref="A127:B127"/>
    <mergeCell ref="A128:B128"/>
    <mergeCell ref="A129:B129"/>
    <mergeCell ref="A130:B130"/>
    <mergeCell ref="A131:B131"/>
    <mergeCell ref="A132:B132"/>
    <mergeCell ref="A105:B105"/>
    <mergeCell ref="A81:B81"/>
    <mergeCell ref="A82:B82"/>
    <mergeCell ref="A83:B83"/>
    <mergeCell ref="A84:B84"/>
    <mergeCell ref="A85:B85"/>
    <mergeCell ref="A92:B92"/>
    <mergeCell ref="A93:B93"/>
    <mergeCell ref="A94:B94"/>
    <mergeCell ref="A95:B95"/>
    <mergeCell ref="A96:B96"/>
    <mergeCell ref="A97:B97"/>
    <mergeCell ref="A80:B80"/>
    <mergeCell ref="A28:B28"/>
    <mergeCell ref="A29:B29"/>
    <mergeCell ref="A30:B30"/>
    <mergeCell ref="A31:B31"/>
    <mergeCell ref="A32:B32"/>
    <mergeCell ref="A68:B68"/>
    <mergeCell ref="A69:B69"/>
    <mergeCell ref="A70:B70"/>
    <mergeCell ref="A71:B71"/>
    <mergeCell ref="A72:B72"/>
    <mergeCell ref="A73:B73"/>
    <mergeCell ref="A27:B27"/>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39" max="16383" man="1"/>
    <brk id="102" max="16383" man="1"/>
    <brk id="114" max="16383" man="1"/>
    <brk id="128" max="16383" man="1"/>
    <brk id="158" max="16383" man="1"/>
  </rowBreak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C1E63-3623-4072-93EC-9F1ACF0A2648}">
  <dimension ref="A1:D46"/>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723</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439</v>
      </c>
      <c r="D7" s="203">
        <v>0</v>
      </c>
    </row>
    <row r="8" spans="1:4">
      <c r="A8" s="202">
        <v>36403</v>
      </c>
      <c r="B8" s="177">
        <v>53331</v>
      </c>
      <c r="C8" s="201" t="s">
        <v>732</v>
      </c>
      <c r="D8" s="200">
        <v>54877</v>
      </c>
    </row>
    <row r="9" spans="1:4">
      <c r="A9" s="202">
        <v>36402</v>
      </c>
      <c r="B9" s="177">
        <v>31180</v>
      </c>
      <c r="C9" s="201" t="s">
        <v>731</v>
      </c>
      <c r="D9" s="200">
        <v>31524</v>
      </c>
    </row>
    <row r="10" spans="1:4">
      <c r="A10" s="199">
        <v>36402</v>
      </c>
      <c r="B10" s="172">
        <v>31180</v>
      </c>
      <c r="C10" s="174" t="s">
        <v>727</v>
      </c>
      <c r="D10" s="198">
        <v>31524</v>
      </c>
    </row>
    <row r="11" spans="1:4">
      <c r="A11" s="199">
        <v>14</v>
      </c>
      <c r="B11" s="172">
        <v>113</v>
      </c>
      <c r="C11" s="174" t="s">
        <v>481</v>
      </c>
      <c r="D11" s="198">
        <v>113</v>
      </c>
    </row>
    <row r="12" spans="1:4">
      <c r="A12" s="199">
        <v>0</v>
      </c>
      <c r="B12" s="172">
        <v>9</v>
      </c>
      <c r="C12" s="174" t="s">
        <v>500</v>
      </c>
      <c r="D12" s="198">
        <v>9</v>
      </c>
    </row>
    <row r="13" spans="1:4">
      <c r="A13" s="199">
        <v>0</v>
      </c>
      <c r="B13" s="172">
        <v>1</v>
      </c>
      <c r="C13" s="174" t="s">
        <v>502</v>
      </c>
      <c r="D13" s="198">
        <v>1</v>
      </c>
    </row>
    <row r="14" spans="1:4">
      <c r="A14" s="199">
        <v>12</v>
      </c>
      <c r="B14" s="172">
        <v>94</v>
      </c>
      <c r="C14" s="174" t="s">
        <v>479</v>
      </c>
      <c r="D14" s="198">
        <v>94</v>
      </c>
    </row>
    <row r="15" spans="1:4">
      <c r="A15" s="199">
        <v>3</v>
      </c>
      <c r="B15" s="172">
        <v>9</v>
      </c>
      <c r="C15" s="174" t="s">
        <v>495</v>
      </c>
      <c r="D15" s="198">
        <v>9</v>
      </c>
    </row>
    <row r="16" spans="1:4">
      <c r="A16" s="199">
        <v>31150</v>
      </c>
      <c r="B16" s="172">
        <v>24649</v>
      </c>
      <c r="C16" s="174" t="s">
        <v>476</v>
      </c>
      <c r="D16" s="198">
        <v>24993</v>
      </c>
    </row>
    <row r="17" spans="1:4">
      <c r="A17" s="199">
        <v>31084</v>
      </c>
      <c r="B17" s="172">
        <v>24649</v>
      </c>
      <c r="C17" s="174" t="s">
        <v>475</v>
      </c>
      <c r="D17" s="198">
        <v>24976</v>
      </c>
    </row>
    <row r="18" spans="1:4">
      <c r="A18" s="199">
        <v>65</v>
      </c>
      <c r="B18" s="172">
        <v>0</v>
      </c>
      <c r="C18" s="174" t="s">
        <v>474</v>
      </c>
      <c r="D18" s="198">
        <v>17</v>
      </c>
    </row>
    <row r="19" spans="1:4">
      <c r="A19" s="199">
        <v>5239</v>
      </c>
      <c r="B19" s="172">
        <v>6418</v>
      </c>
      <c r="C19" s="174" t="s">
        <v>473</v>
      </c>
      <c r="D19" s="198">
        <v>6418</v>
      </c>
    </row>
    <row r="20" spans="1:4">
      <c r="A20" s="199">
        <v>5239</v>
      </c>
      <c r="B20" s="172">
        <v>6400</v>
      </c>
      <c r="C20" s="174" t="s">
        <v>524</v>
      </c>
      <c r="D20" s="198">
        <v>6400</v>
      </c>
    </row>
    <row r="21" spans="1:4" ht="17.25" thickBot="1">
      <c r="A21" s="197">
        <v>0</v>
      </c>
      <c r="B21" s="167">
        <v>18</v>
      </c>
      <c r="C21" s="169" t="s">
        <v>472</v>
      </c>
      <c r="D21" s="196">
        <v>18</v>
      </c>
    </row>
    <row r="22" spans="1:4" ht="21">
      <c r="A22" s="45"/>
      <c r="B22" s="810" t="s">
        <v>282</v>
      </c>
      <c r="C22" s="810"/>
      <c r="D22" s="145"/>
    </row>
    <row r="23" spans="1:4" ht="21">
      <c r="A23" s="45"/>
      <c r="B23" s="810" t="s">
        <v>281</v>
      </c>
      <c r="C23" s="810"/>
      <c r="D23" s="145"/>
    </row>
    <row r="24" spans="1:4" ht="21">
      <c r="A24" s="45"/>
      <c r="B24" s="811" t="s">
        <v>723</v>
      </c>
      <c r="C24" s="811"/>
      <c r="D24" s="144"/>
    </row>
    <row r="25" spans="1:4" ht="17.25" thickBot="1">
      <c r="A25" s="195"/>
      <c r="B25" s="812" t="s">
        <v>486</v>
      </c>
      <c r="C25" s="812"/>
      <c r="D25" s="188" t="s">
        <v>485</v>
      </c>
    </row>
    <row r="26" spans="1:4">
      <c r="A26" s="798" t="s">
        <v>170</v>
      </c>
      <c r="B26" s="800" t="s">
        <v>167</v>
      </c>
      <c r="C26" s="800" t="s">
        <v>484</v>
      </c>
      <c r="D26" s="805" t="s">
        <v>168</v>
      </c>
    </row>
    <row r="27" spans="1:4" ht="17.25" thickBot="1">
      <c r="A27" s="807"/>
      <c r="B27" s="808"/>
      <c r="C27" s="808"/>
      <c r="D27" s="809"/>
    </row>
    <row r="28" spans="1:4">
      <c r="A28" s="205">
        <v>0</v>
      </c>
      <c r="B28" s="182">
        <v>0</v>
      </c>
      <c r="C28" s="204" t="s">
        <v>439</v>
      </c>
      <c r="D28" s="203">
        <v>0</v>
      </c>
    </row>
    <row r="29" spans="1:4">
      <c r="A29" s="202">
        <v>0</v>
      </c>
      <c r="B29" s="177">
        <v>22151</v>
      </c>
      <c r="C29" s="201" t="s">
        <v>730</v>
      </c>
      <c r="D29" s="200">
        <v>23353</v>
      </c>
    </row>
    <row r="30" spans="1:4">
      <c r="A30" s="199">
        <v>0</v>
      </c>
      <c r="B30" s="172">
        <v>22151</v>
      </c>
      <c r="C30" s="174" t="s">
        <v>727</v>
      </c>
      <c r="D30" s="198">
        <v>23353</v>
      </c>
    </row>
    <row r="31" spans="1:4">
      <c r="A31" s="199">
        <v>0</v>
      </c>
      <c r="B31" s="172">
        <v>6754</v>
      </c>
      <c r="C31" s="174" t="s">
        <v>481</v>
      </c>
      <c r="D31" s="198">
        <v>8249</v>
      </c>
    </row>
    <row r="32" spans="1:4">
      <c r="A32" s="199">
        <v>0</v>
      </c>
      <c r="B32" s="172">
        <v>936</v>
      </c>
      <c r="C32" s="174" t="s">
        <v>500</v>
      </c>
      <c r="D32" s="198">
        <v>936</v>
      </c>
    </row>
    <row r="33" spans="1:4">
      <c r="A33" s="199">
        <v>0</v>
      </c>
      <c r="B33" s="172">
        <v>13</v>
      </c>
      <c r="C33" s="174" t="s">
        <v>499</v>
      </c>
      <c r="D33" s="198">
        <v>13</v>
      </c>
    </row>
    <row r="34" spans="1:4">
      <c r="A34" s="199">
        <v>0</v>
      </c>
      <c r="B34" s="172">
        <v>5</v>
      </c>
      <c r="C34" s="174" t="s">
        <v>502</v>
      </c>
      <c r="D34" s="198">
        <v>5</v>
      </c>
    </row>
    <row r="35" spans="1:4">
      <c r="A35" s="199">
        <v>0</v>
      </c>
      <c r="B35" s="172">
        <v>700</v>
      </c>
      <c r="C35" s="174" t="s">
        <v>498</v>
      </c>
      <c r="D35" s="198">
        <v>700</v>
      </c>
    </row>
    <row r="36" spans="1:4">
      <c r="A36" s="199">
        <v>0</v>
      </c>
      <c r="B36" s="172">
        <v>1000</v>
      </c>
      <c r="C36" s="174" t="s">
        <v>497</v>
      </c>
      <c r="D36" s="198">
        <v>1000</v>
      </c>
    </row>
    <row r="37" spans="1:4">
      <c r="A37" s="199">
        <v>0</v>
      </c>
      <c r="B37" s="172">
        <v>3800</v>
      </c>
      <c r="C37" s="174" t="s">
        <v>496</v>
      </c>
      <c r="D37" s="198">
        <v>5295</v>
      </c>
    </row>
    <row r="38" spans="1:4">
      <c r="A38" s="199">
        <v>0</v>
      </c>
      <c r="B38" s="172">
        <v>300</v>
      </c>
      <c r="C38" s="174" t="s">
        <v>479</v>
      </c>
      <c r="D38" s="198">
        <v>300</v>
      </c>
    </row>
    <row r="39" spans="1:4">
      <c r="A39" s="199">
        <v>0</v>
      </c>
      <c r="B39" s="172">
        <v>20</v>
      </c>
      <c r="C39" s="174" t="s">
        <v>478</v>
      </c>
      <c r="D39" s="198">
        <v>20</v>
      </c>
    </row>
    <row r="40" spans="1:4">
      <c r="A40" s="199">
        <v>0</v>
      </c>
      <c r="B40" s="172">
        <v>20</v>
      </c>
      <c r="C40" s="174" t="s">
        <v>494</v>
      </c>
      <c r="D40" s="198">
        <v>20</v>
      </c>
    </row>
    <row r="41" spans="1:4">
      <c r="A41" s="199">
        <v>0</v>
      </c>
      <c r="B41" s="172">
        <v>12827</v>
      </c>
      <c r="C41" s="174" t="s">
        <v>476</v>
      </c>
      <c r="D41" s="198">
        <v>12834</v>
      </c>
    </row>
    <row r="42" spans="1:4">
      <c r="A42" s="199">
        <v>0</v>
      </c>
      <c r="B42" s="172">
        <v>12827</v>
      </c>
      <c r="C42" s="174" t="s">
        <v>475</v>
      </c>
      <c r="D42" s="198">
        <v>12834</v>
      </c>
    </row>
    <row r="43" spans="1:4">
      <c r="A43" s="199">
        <v>0</v>
      </c>
      <c r="B43" s="172">
        <v>2550</v>
      </c>
      <c r="C43" s="174" t="s">
        <v>473</v>
      </c>
      <c r="D43" s="198">
        <v>2250</v>
      </c>
    </row>
    <row r="44" spans="1:4">
      <c r="A44" s="199">
        <v>0</v>
      </c>
      <c r="B44" s="172">
        <v>50</v>
      </c>
      <c r="C44" s="174" t="s">
        <v>524</v>
      </c>
      <c r="D44" s="198">
        <v>50</v>
      </c>
    </row>
    <row r="45" spans="1:4">
      <c r="A45" s="199">
        <v>0</v>
      </c>
      <c r="B45" s="172">
        <v>2000</v>
      </c>
      <c r="C45" s="174" t="s">
        <v>523</v>
      </c>
      <c r="D45" s="198">
        <v>2000</v>
      </c>
    </row>
    <row r="46" spans="1:4" ht="17.25" thickBot="1">
      <c r="A46" s="197">
        <v>0</v>
      </c>
      <c r="B46" s="167">
        <v>500</v>
      </c>
      <c r="C46" s="169" t="s">
        <v>472</v>
      </c>
      <c r="D46" s="196">
        <v>200</v>
      </c>
    </row>
  </sheetData>
  <mergeCells count="16">
    <mergeCell ref="A26:A27"/>
    <mergeCell ref="B26:B27"/>
    <mergeCell ref="C26:C27"/>
    <mergeCell ref="D26:D27"/>
    <mergeCell ref="B1:C1"/>
    <mergeCell ref="B2:C2"/>
    <mergeCell ref="B3:C3"/>
    <mergeCell ref="B4:C4"/>
    <mergeCell ref="A5:A6"/>
    <mergeCell ref="B5:B6"/>
    <mergeCell ref="C5:C6"/>
    <mergeCell ref="D5:D6"/>
    <mergeCell ref="B22:C22"/>
    <mergeCell ref="B23:C23"/>
    <mergeCell ref="B24:C24"/>
    <mergeCell ref="B25:C2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B7342-0A12-4F1A-9330-CC83714D0289}">
  <dimension ref="A1:B47"/>
  <sheetViews>
    <sheetView workbookViewId="0">
      <selection sqref="A1:IV65536"/>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746</v>
      </c>
      <c r="B3" s="811"/>
    </row>
    <row r="4" spans="1:2" ht="17.25" thickBot="1">
      <c r="A4" s="812" t="s">
        <v>172</v>
      </c>
      <c r="B4" s="812"/>
    </row>
    <row r="5" spans="1:2" ht="17.25" thickBot="1">
      <c r="A5" s="813" t="s">
        <v>549</v>
      </c>
      <c r="B5" s="814"/>
    </row>
    <row r="6" spans="1:2" ht="33">
      <c r="A6" s="185" t="s">
        <v>1941</v>
      </c>
      <c r="B6" s="211"/>
    </row>
    <row r="7" spans="1:2" ht="33">
      <c r="A7" s="180" t="s">
        <v>856</v>
      </c>
      <c r="B7" s="210"/>
    </row>
    <row r="8" spans="1:2">
      <c r="A8" s="180" t="s">
        <v>794</v>
      </c>
      <c r="B8" s="210"/>
    </row>
    <row r="9" spans="1:2" ht="33">
      <c r="A9" s="208" t="s">
        <v>855</v>
      </c>
      <c r="B9" s="209"/>
    </row>
    <row r="10" spans="1:2" ht="33">
      <c r="A10" s="208" t="s">
        <v>1872</v>
      </c>
      <c r="B10" s="171" t="s">
        <v>1873</v>
      </c>
    </row>
    <row r="11" spans="1:2" ht="33">
      <c r="A11" s="208" t="s">
        <v>1536</v>
      </c>
      <c r="B11" s="171" t="s">
        <v>1989</v>
      </c>
    </row>
    <row r="12" spans="1:2" ht="49.5">
      <c r="A12" s="208" t="s">
        <v>852</v>
      </c>
      <c r="B12" s="171" t="s">
        <v>1990</v>
      </c>
    </row>
    <row r="13" spans="1:2" ht="33">
      <c r="A13" s="208" t="s">
        <v>850</v>
      </c>
      <c r="B13" s="171" t="s">
        <v>1991</v>
      </c>
    </row>
    <row r="14" spans="1:2" ht="33">
      <c r="A14" s="208" t="s">
        <v>848</v>
      </c>
      <c r="B14" s="209"/>
    </row>
    <row r="15" spans="1:2" ht="49.5">
      <c r="A15" s="208" t="s">
        <v>847</v>
      </c>
      <c r="B15" s="171" t="s">
        <v>1992</v>
      </c>
    </row>
    <row r="16" spans="1:2" ht="33">
      <c r="A16" s="208" t="s">
        <v>1882</v>
      </c>
      <c r="B16" s="171" t="s">
        <v>1883</v>
      </c>
    </row>
    <row r="17" spans="1:2" ht="33">
      <c r="A17" s="208" t="s">
        <v>845</v>
      </c>
      <c r="B17" s="209"/>
    </row>
    <row r="18" spans="1:2" ht="33">
      <c r="A18" s="208" t="s">
        <v>844</v>
      </c>
      <c r="B18" s="171" t="s">
        <v>1993</v>
      </c>
    </row>
    <row r="19" spans="1:2" ht="33">
      <c r="A19" s="208" t="s">
        <v>842</v>
      </c>
      <c r="B19" s="171" t="s">
        <v>1885</v>
      </c>
    </row>
    <row r="20" spans="1:2" ht="17.25" thickBot="1">
      <c r="A20" s="207"/>
      <c r="B20" s="206"/>
    </row>
    <row r="21" spans="1:2">
      <c r="A21" s="797"/>
      <c r="B21" s="797"/>
    </row>
    <row r="22" spans="1:2" ht="21">
      <c r="A22" s="810" t="s">
        <v>282</v>
      </c>
      <c r="B22" s="810"/>
    </row>
    <row r="23" spans="1:2" ht="21">
      <c r="A23" s="810" t="s">
        <v>281</v>
      </c>
      <c r="B23" s="810"/>
    </row>
    <row r="24" spans="1:2" ht="21">
      <c r="A24" s="811" t="s">
        <v>746</v>
      </c>
      <c r="B24" s="811"/>
    </row>
    <row r="25" spans="1:2" ht="17.25" thickBot="1">
      <c r="A25" s="812" t="s">
        <v>486</v>
      </c>
      <c r="B25" s="812"/>
    </row>
    <row r="26" spans="1:2" ht="17.25" thickBot="1">
      <c r="A26" s="813" t="s">
        <v>549</v>
      </c>
      <c r="B26" s="814"/>
    </row>
    <row r="27" spans="1:2" ht="33">
      <c r="A27" s="185" t="s">
        <v>1941</v>
      </c>
      <c r="B27" s="211"/>
    </row>
    <row r="28" spans="1:2" ht="33">
      <c r="A28" s="180" t="s">
        <v>814</v>
      </c>
      <c r="B28" s="210"/>
    </row>
    <row r="29" spans="1:2">
      <c r="A29" s="180" t="s">
        <v>794</v>
      </c>
      <c r="B29" s="210"/>
    </row>
    <row r="30" spans="1:2" ht="33">
      <c r="A30" s="208" t="s">
        <v>812</v>
      </c>
      <c r="B30" s="209"/>
    </row>
    <row r="31" spans="1:2" ht="49.5">
      <c r="A31" s="208" t="s">
        <v>837</v>
      </c>
      <c r="B31" s="171" t="s">
        <v>1994</v>
      </c>
    </row>
    <row r="32" spans="1:2" ht="33">
      <c r="A32" s="208" t="s">
        <v>811</v>
      </c>
      <c r="B32" s="171" t="s">
        <v>1995</v>
      </c>
    </row>
    <row r="33" spans="1:2" ht="33">
      <c r="A33" s="208" t="s">
        <v>834</v>
      </c>
      <c r="B33" s="171" t="s">
        <v>1996</v>
      </c>
    </row>
    <row r="34" spans="1:2" ht="82.5">
      <c r="A34" s="208" t="s">
        <v>832</v>
      </c>
      <c r="B34" s="171" t="s">
        <v>1997</v>
      </c>
    </row>
    <row r="35" spans="1:2" ht="33">
      <c r="A35" s="208" t="s">
        <v>830</v>
      </c>
      <c r="B35" s="171" t="s">
        <v>1998</v>
      </c>
    </row>
    <row r="36" spans="1:2" ht="49.5">
      <c r="A36" s="208" t="s">
        <v>828</v>
      </c>
      <c r="B36" s="171" t="s">
        <v>1999</v>
      </c>
    </row>
    <row r="37" spans="1:2" ht="66">
      <c r="A37" s="208" t="s">
        <v>809</v>
      </c>
      <c r="B37" s="171" t="s">
        <v>2000</v>
      </c>
    </row>
    <row r="38" spans="1:2" ht="33">
      <c r="A38" s="208" t="s">
        <v>807</v>
      </c>
      <c r="B38" s="209"/>
    </row>
    <row r="39" spans="1:2" ht="33">
      <c r="A39" s="208" t="s">
        <v>1554</v>
      </c>
      <c r="B39" s="171" t="s">
        <v>2001</v>
      </c>
    </row>
    <row r="40" spans="1:2" ht="33">
      <c r="A40" s="208" t="s">
        <v>801</v>
      </c>
      <c r="B40" s="209"/>
    </row>
    <row r="41" spans="1:2" ht="49.5">
      <c r="A41" s="208" t="s">
        <v>800</v>
      </c>
      <c r="B41" s="171" t="s">
        <v>2002</v>
      </c>
    </row>
    <row r="42" spans="1:2" ht="33">
      <c r="A42" s="208" t="s">
        <v>819</v>
      </c>
      <c r="B42" s="209"/>
    </row>
    <row r="43" spans="1:2" ht="33">
      <c r="A43" s="208" t="s">
        <v>818</v>
      </c>
      <c r="B43" s="171" t="s">
        <v>2003</v>
      </c>
    </row>
    <row r="44" spans="1:2" ht="33">
      <c r="A44" s="208" t="s">
        <v>816</v>
      </c>
      <c r="B44" s="171" t="s">
        <v>2004</v>
      </c>
    </row>
    <row r="45" spans="1:2" ht="33">
      <c r="A45" s="208" t="s">
        <v>1898</v>
      </c>
      <c r="B45" s="171" t="s">
        <v>1899</v>
      </c>
    </row>
    <row r="46" spans="1:2" ht="17.25" thickBot="1">
      <c r="A46" s="207"/>
      <c r="B46" s="206"/>
    </row>
    <row r="47" spans="1:2">
      <c r="A47" s="797"/>
      <c r="B47" s="797"/>
    </row>
  </sheetData>
  <mergeCells count="12">
    <mergeCell ref="A47:B47"/>
    <mergeCell ref="A1:B1"/>
    <mergeCell ref="A2:B2"/>
    <mergeCell ref="A3:B3"/>
    <mergeCell ref="A4:B4"/>
    <mergeCell ref="A5:B5"/>
    <mergeCell ref="A21:B21"/>
    <mergeCell ref="A22:B22"/>
    <mergeCell ref="A23:B23"/>
    <mergeCell ref="A24:B24"/>
    <mergeCell ref="A25:B25"/>
    <mergeCell ref="A26:B26"/>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E1431-0D63-4C44-A3E2-9D18A84DD011}">
  <dimension ref="A1:D156"/>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487</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445</v>
      </c>
      <c r="D7" s="203">
        <v>0</v>
      </c>
    </row>
    <row r="8" spans="1:4">
      <c r="A8" s="202">
        <v>436550</v>
      </c>
      <c r="B8" s="177">
        <v>511488</v>
      </c>
      <c r="C8" s="201" t="s">
        <v>533</v>
      </c>
      <c r="D8" s="200">
        <v>832725</v>
      </c>
    </row>
    <row r="9" spans="1:4">
      <c r="A9" s="202">
        <v>310145</v>
      </c>
      <c r="B9" s="177">
        <v>355820</v>
      </c>
      <c r="C9" s="201" t="s">
        <v>526</v>
      </c>
      <c r="D9" s="200">
        <v>362506</v>
      </c>
    </row>
    <row r="10" spans="1:4">
      <c r="A10" s="199">
        <v>310145</v>
      </c>
      <c r="B10" s="172">
        <v>355820</v>
      </c>
      <c r="C10" s="174" t="s">
        <v>532</v>
      </c>
      <c r="D10" s="198">
        <v>362506</v>
      </c>
    </row>
    <row r="11" spans="1:4">
      <c r="A11" s="199">
        <v>178095</v>
      </c>
      <c r="B11" s="172">
        <v>211562</v>
      </c>
      <c r="C11" s="174" t="s">
        <v>481</v>
      </c>
      <c r="D11" s="198">
        <v>211514</v>
      </c>
    </row>
    <row r="12" spans="1:4">
      <c r="A12" s="199">
        <v>22699</v>
      </c>
      <c r="B12" s="172">
        <v>26067</v>
      </c>
      <c r="C12" s="174" t="s">
        <v>500</v>
      </c>
      <c r="D12" s="198">
        <v>26067</v>
      </c>
    </row>
    <row r="13" spans="1:4">
      <c r="A13" s="199">
        <v>102</v>
      </c>
      <c r="B13" s="172">
        <v>118</v>
      </c>
      <c r="C13" s="174" t="s">
        <v>499</v>
      </c>
      <c r="D13" s="198">
        <v>118</v>
      </c>
    </row>
    <row r="14" spans="1:4">
      <c r="A14" s="199">
        <v>3</v>
      </c>
      <c r="B14" s="172">
        <v>4</v>
      </c>
      <c r="C14" s="174" t="s">
        <v>480</v>
      </c>
      <c r="D14" s="198">
        <v>1</v>
      </c>
    </row>
    <row r="15" spans="1:4">
      <c r="A15" s="199">
        <v>0</v>
      </c>
      <c r="B15" s="172">
        <v>2</v>
      </c>
      <c r="C15" s="174" t="s">
        <v>502</v>
      </c>
      <c r="D15" s="198">
        <v>2</v>
      </c>
    </row>
    <row r="16" spans="1:4">
      <c r="A16" s="199">
        <v>5</v>
      </c>
      <c r="B16" s="172">
        <v>321</v>
      </c>
      <c r="C16" s="174" t="s">
        <v>498</v>
      </c>
      <c r="D16" s="198">
        <v>321</v>
      </c>
    </row>
    <row r="17" spans="1:4">
      <c r="A17" s="199">
        <v>1368</v>
      </c>
      <c r="B17" s="172">
        <v>3151</v>
      </c>
      <c r="C17" s="174" t="s">
        <v>497</v>
      </c>
      <c r="D17" s="198">
        <v>3151</v>
      </c>
    </row>
    <row r="18" spans="1:4">
      <c r="A18" s="199">
        <v>153919</v>
      </c>
      <c r="B18" s="172">
        <v>181832</v>
      </c>
      <c r="C18" s="174" t="s">
        <v>479</v>
      </c>
      <c r="D18" s="198">
        <v>181787</v>
      </c>
    </row>
    <row r="19" spans="1:4">
      <c r="A19" s="199">
        <v>0</v>
      </c>
      <c r="B19" s="172">
        <v>67</v>
      </c>
      <c r="C19" s="174" t="s">
        <v>495</v>
      </c>
      <c r="D19" s="198">
        <v>67</v>
      </c>
    </row>
    <row r="20" spans="1:4">
      <c r="A20" s="199">
        <v>90</v>
      </c>
      <c r="B20" s="172">
        <v>248</v>
      </c>
      <c r="C20" s="174" t="s">
        <v>478</v>
      </c>
      <c r="D20" s="198">
        <v>248</v>
      </c>
    </row>
    <row r="21" spans="1:4">
      <c r="A21" s="199">
        <v>90</v>
      </c>
      <c r="B21" s="172">
        <v>248</v>
      </c>
      <c r="C21" s="174" t="s">
        <v>477</v>
      </c>
      <c r="D21" s="198">
        <v>248</v>
      </c>
    </row>
    <row r="22" spans="1:4">
      <c r="A22" s="199">
        <v>0</v>
      </c>
      <c r="B22" s="172">
        <v>520</v>
      </c>
      <c r="C22" s="174" t="s">
        <v>493</v>
      </c>
      <c r="D22" s="198">
        <v>520</v>
      </c>
    </row>
    <row r="23" spans="1:4">
      <c r="A23" s="199">
        <v>0</v>
      </c>
      <c r="B23" s="172">
        <v>260</v>
      </c>
      <c r="C23" s="174" t="s">
        <v>519</v>
      </c>
      <c r="D23" s="198">
        <v>260</v>
      </c>
    </row>
    <row r="24" spans="1:4">
      <c r="A24" s="199">
        <v>0</v>
      </c>
      <c r="B24" s="172">
        <v>260</v>
      </c>
      <c r="C24" s="174" t="s">
        <v>505</v>
      </c>
      <c r="D24" s="198">
        <v>260</v>
      </c>
    </row>
    <row r="25" spans="1:4">
      <c r="A25" s="199">
        <v>128925</v>
      </c>
      <c r="B25" s="172">
        <v>141430</v>
      </c>
      <c r="C25" s="174" t="s">
        <v>476</v>
      </c>
      <c r="D25" s="198">
        <v>148164</v>
      </c>
    </row>
    <row r="26" spans="1:4">
      <c r="A26" s="199">
        <v>128925</v>
      </c>
      <c r="B26" s="172">
        <v>141430</v>
      </c>
      <c r="C26" s="174" t="s">
        <v>475</v>
      </c>
      <c r="D26" s="198">
        <v>148164</v>
      </c>
    </row>
    <row r="27" spans="1:4">
      <c r="A27" s="199">
        <v>3035</v>
      </c>
      <c r="B27" s="172">
        <v>2060</v>
      </c>
      <c r="C27" s="174" t="s">
        <v>473</v>
      </c>
      <c r="D27" s="198">
        <v>2060</v>
      </c>
    </row>
    <row r="28" spans="1:4" ht="17.25" thickBot="1">
      <c r="A28" s="197">
        <v>3035</v>
      </c>
      <c r="B28" s="167">
        <v>2060</v>
      </c>
      <c r="C28" s="169" t="s">
        <v>472</v>
      </c>
      <c r="D28" s="196">
        <v>2060</v>
      </c>
    </row>
    <row r="29" spans="1:4" ht="21">
      <c r="A29" s="45"/>
      <c r="B29" s="810" t="s">
        <v>282</v>
      </c>
      <c r="C29" s="810"/>
      <c r="D29" s="145"/>
    </row>
    <row r="30" spans="1:4" ht="21">
      <c r="A30" s="45"/>
      <c r="B30" s="810" t="s">
        <v>281</v>
      </c>
      <c r="C30" s="810"/>
      <c r="D30" s="145"/>
    </row>
    <row r="31" spans="1:4" ht="21">
      <c r="A31" s="45"/>
      <c r="B31" s="811" t="s">
        <v>487</v>
      </c>
      <c r="C31" s="811"/>
      <c r="D31" s="144"/>
    </row>
    <row r="32" spans="1:4" ht="17.25" thickBot="1">
      <c r="A32" s="195"/>
      <c r="B32" s="812" t="s">
        <v>486</v>
      </c>
      <c r="C32" s="812"/>
      <c r="D32" s="188" t="s">
        <v>485</v>
      </c>
    </row>
    <row r="33" spans="1:4">
      <c r="A33" s="798" t="s">
        <v>170</v>
      </c>
      <c r="B33" s="800" t="s">
        <v>167</v>
      </c>
      <c r="C33" s="800" t="s">
        <v>484</v>
      </c>
      <c r="D33" s="805" t="s">
        <v>168</v>
      </c>
    </row>
    <row r="34" spans="1:4" ht="17.25" thickBot="1">
      <c r="A34" s="807"/>
      <c r="B34" s="808"/>
      <c r="C34" s="808"/>
      <c r="D34" s="809"/>
    </row>
    <row r="35" spans="1:4">
      <c r="A35" s="205">
        <v>0</v>
      </c>
      <c r="B35" s="182">
        <v>0</v>
      </c>
      <c r="C35" s="204" t="s">
        <v>445</v>
      </c>
      <c r="D35" s="203">
        <v>0</v>
      </c>
    </row>
    <row r="36" spans="1:4">
      <c r="A36" s="202">
        <v>126405</v>
      </c>
      <c r="B36" s="177">
        <v>155668</v>
      </c>
      <c r="C36" s="201" t="s">
        <v>483</v>
      </c>
      <c r="D36" s="200">
        <v>470219</v>
      </c>
    </row>
    <row r="37" spans="1:4">
      <c r="A37" s="199">
        <v>36689</v>
      </c>
      <c r="B37" s="172">
        <v>43684</v>
      </c>
      <c r="C37" s="174" t="s">
        <v>522</v>
      </c>
      <c r="D37" s="198">
        <v>44217</v>
      </c>
    </row>
    <row r="38" spans="1:4">
      <c r="A38" s="199">
        <v>22791</v>
      </c>
      <c r="B38" s="172">
        <v>27765</v>
      </c>
      <c r="C38" s="174" t="s">
        <v>513</v>
      </c>
      <c r="D38" s="198">
        <v>28310</v>
      </c>
    </row>
    <row r="39" spans="1:4">
      <c r="A39" s="199">
        <v>13713</v>
      </c>
      <c r="B39" s="172">
        <v>15137</v>
      </c>
      <c r="C39" s="174" t="s">
        <v>521</v>
      </c>
      <c r="D39" s="198">
        <v>15173</v>
      </c>
    </row>
    <row r="40" spans="1:4">
      <c r="A40" s="199">
        <v>2290</v>
      </c>
      <c r="B40" s="172">
        <v>3670</v>
      </c>
      <c r="C40" s="174" t="s">
        <v>511</v>
      </c>
      <c r="D40" s="198">
        <v>3670</v>
      </c>
    </row>
    <row r="41" spans="1:4">
      <c r="A41" s="199">
        <v>2931</v>
      </c>
      <c r="B41" s="172">
        <v>3831</v>
      </c>
      <c r="C41" s="174" t="s">
        <v>510</v>
      </c>
      <c r="D41" s="198">
        <v>3877</v>
      </c>
    </row>
    <row r="42" spans="1:4">
      <c r="A42" s="199">
        <v>1863</v>
      </c>
      <c r="B42" s="172">
        <v>2538</v>
      </c>
      <c r="C42" s="174" t="s">
        <v>509</v>
      </c>
      <c r="D42" s="198">
        <v>2792</v>
      </c>
    </row>
    <row r="43" spans="1:4">
      <c r="A43" s="199">
        <v>1995</v>
      </c>
      <c r="B43" s="172">
        <v>2589</v>
      </c>
      <c r="C43" s="174" t="s">
        <v>508</v>
      </c>
      <c r="D43" s="198">
        <v>2798</v>
      </c>
    </row>
    <row r="44" spans="1:4">
      <c r="A44" s="199">
        <v>1681</v>
      </c>
      <c r="B44" s="172">
        <v>1957</v>
      </c>
      <c r="C44" s="174" t="s">
        <v>481</v>
      </c>
      <c r="D44" s="198">
        <v>1998</v>
      </c>
    </row>
    <row r="45" spans="1:4">
      <c r="A45" s="199">
        <v>726</v>
      </c>
      <c r="B45" s="172">
        <v>621</v>
      </c>
      <c r="C45" s="174" t="s">
        <v>500</v>
      </c>
      <c r="D45" s="198">
        <v>621</v>
      </c>
    </row>
    <row r="46" spans="1:4">
      <c r="A46" s="199">
        <v>48</v>
      </c>
      <c r="B46" s="172">
        <v>167</v>
      </c>
      <c r="C46" s="174" t="s">
        <v>499</v>
      </c>
      <c r="D46" s="198">
        <v>167</v>
      </c>
    </row>
    <row r="47" spans="1:4">
      <c r="A47" s="199">
        <v>0</v>
      </c>
      <c r="B47" s="172">
        <v>1</v>
      </c>
      <c r="C47" s="174" t="s">
        <v>480</v>
      </c>
      <c r="D47" s="198">
        <v>1</v>
      </c>
    </row>
    <row r="48" spans="1:4">
      <c r="A48" s="199">
        <v>1</v>
      </c>
      <c r="B48" s="172">
        <v>5</v>
      </c>
      <c r="C48" s="174" t="s">
        <v>502</v>
      </c>
      <c r="D48" s="198">
        <v>5</v>
      </c>
    </row>
    <row r="49" spans="1:4">
      <c r="A49" s="199">
        <v>259</v>
      </c>
      <c r="B49" s="172">
        <v>380</v>
      </c>
      <c r="C49" s="174" t="s">
        <v>498</v>
      </c>
      <c r="D49" s="198">
        <v>380</v>
      </c>
    </row>
    <row r="50" spans="1:4">
      <c r="A50" s="199">
        <v>34</v>
      </c>
      <c r="B50" s="172">
        <v>50</v>
      </c>
      <c r="C50" s="174" t="s">
        <v>497</v>
      </c>
      <c r="D50" s="198">
        <v>90</v>
      </c>
    </row>
    <row r="51" spans="1:4">
      <c r="A51" s="199">
        <v>542</v>
      </c>
      <c r="B51" s="172">
        <v>640</v>
      </c>
      <c r="C51" s="174" t="s">
        <v>496</v>
      </c>
      <c r="D51" s="198">
        <v>640</v>
      </c>
    </row>
    <row r="52" spans="1:4">
      <c r="A52" s="199">
        <v>71</v>
      </c>
      <c r="B52" s="172">
        <v>92</v>
      </c>
      <c r="C52" s="174" t="s">
        <v>479</v>
      </c>
      <c r="D52" s="198">
        <v>93</v>
      </c>
    </row>
    <row r="53" spans="1:4">
      <c r="A53" s="199">
        <v>0</v>
      </c>
      <c r="B53" s="172">
        <v>1</v>
      </c>
      <c r="C53" s="174" t="s">
        <v>495</v>
      </c>
      <c r="D53" s="198">
        <v>1</v>
      </c>
    </row>
    <row r="54" spans="1:4">
      <c r="A54" s="199">
        <v>730</v>
      </c>
      <c r="B54" s="172">
        <v>725</v>
      </c>
      <c r="C54" s="174" t="s">
        <v>478</v>
      </c>
      <c r="D54" s="198">
        <v>781</v>
      </c>
    </row>
    <row r="55" spans="1:4">
      <c r="A55" s="199">
        <v>356</v>
      </c>
      <c r="B55" s="172">
        <v>280</v>
      </c>
      <c r="C55" s="174" t="s">
        <v>494</v>
      </c>
      <c r="D55" s="198">
        <v>290</v>
      </c>
    </row>
    <row r="56" spans="1:4">
      <c r="A56" s="199">
        <v>374</v>
      </c>
      <c r="B56" s="172">
        <v>445</v>
      </c>
      <c r="C56" s="174" t="s">
        <v>477</v>
      </c>
      <c r="D56" s="198">
        <v>491</v>
      </c>
    </row>
    <row r="57" spans="1:4">
      <c r="A57" s="199">
        <v>6644</v>
      </c>
      <c r="B57" s="172">
        <v>8300</v>
      </c>
      <c r="C57" s="174" t="s">
        <v>493</v>
      </c>
      <c r="D57" s="198">
        <v>8300</v>
      </c>
    </row>
    <row r="58" spans="1:4">
      <c r="A58" s="199">
        <v>16</v>
      </c>
      <c r="B58" s="172">
        <v>20</v>
      </c>
      <c r="C58" s="174" t="s">
        <v>519</v>
      </c>
      <c r="D58" s="198">
        <v>20</v>
      </c>
    </row>
    <row r="59" spans="1:4">
      <c r="A59" s="199">
        <v>6590</v>
      </c>
      <c r="B59" s="172">
        <v>8160</v>
      </c>
      <c r="C59" s="174" t="s">
        <v>492</v>
      </c>
      <c r="D59" s="198">
        <v>8160</v>
      </c>
    </row>
    <row r="60" spans="1:4">
      <c r="A60" s="199">
        <v>38</v>
      </c>
      <c r="B60" s="172">
        <v>120</v>
      </c>
      <c r="C60" s="174" t="s">
        <v>505</v>
      </c>
      <c r="D60" s="198">
        <v>120</v>
      </c>
    </row>
    <row r="61" spans="1:4">
      <c r="A61" s="199">
        <v>660</v>
      </c>
      <c r="B61" s="172">
        <v>706</v>
      </c>
      <c r="C61" s="174" t="s">
        <v>476</v>
      </c>
      <c r="D61" s="198">
        <v>620</v>
      </c>
    </row>
    <row r="62" spans="1:4">
      <c r="A62" s="199">
        <v>660</v>
      </c>
      <c r="B62" s="172">
        <v>706</v>
      </c>
      <c r="C62" s="174" t="s">
        <v>475</v>
      </c>
      <c r="D62" s="198">
        <v>620</v>
      </c>
    </row>
    <row r="63" spans="1:4">
      <c r="A63" s="199">
        <v>11</v>
      </c>
      <c r="B63" s="172">
        <v>50</v>
      </c>
      <c r="C63" s="174" t="s">
        <v>473</v>
      </c>
      <c r="D63" s="198">
        <v>50</v>
      </c>
    </row>
    <row r="64" spans="1:4">
      <c r="A64" s="199">
        <v>11</v>
      </c>
      <c r="B64" s="172">
        <v>50</v>
      </c>
      <c r="C64" s="174" t="s">
        <v>472</v>
      </c>
      <c r="D64" s="198">
        <v>50</v>
      </c>
    </row>
    <row r="65" spans="1:4" ht="33">
      <c r="A65" s="199">
        <v>4171</v>
      </c>
      <c r="B65" s="172">
        <v>4171</v>
      </c>
      <c r="C65" s="174" t="s">
        <v>471</v>
      </c>
      <c r="D65" s="198">
        <v>4148</v>
      </c>
    </row>
    <row r="66" spans="1:4">
      <c r="A66" s="199">
        <v>4171</v>
      </c>
      <c r="B66" s="172">
        <v>4171</v>
      </c>
      <c r="C66" s="174" t="s">
        <v>491</v>
      </c>
      <c r="D66" s="198">
        <v>4148</v>
      </c>
    </row>
    <row r="67" spans="1:4">
      <c r="A67" s="199">
        <v>0</v>
      </c>
      <c r="B67" s="172">
        <v>10</v>
      </c>
      <c r="C67" s="174" t="s">
        <v>350</v>
      </c>
      <c r="D67" s="198">
        <v>10</v>
      </c>
    </row>
    <row r="68" spans="1:4" ht="17.25" thickBot="1">
      <c r="A68" s="197">
        <v>0</v>
      </c>
      <c r="B68" s="167">
        <v>10</v>
      </c>
      <c r="C68" s="169" t="s">
        <v>515</v>
      </c>
      <c r="D68" s="196">
        <v>10</v>
      </c>
    </row>
    <row r="69" spans="1:4" ht="21">
      <c r="A69" s="45"/>
      <c r="B69" s="810" t="s">
        <v>282</v>
      </c>
      <c r="C69" s="810"/>
      <c r="D69" s="145"/>
    </row>
    <row r="70" spans="1:4" ht="21">
      <c r="A70" s="45"/>
      <c r="B70" s="810" t="s">
        <v>281</v>
      </c>
      <c r="C70" s="810"/>
      <c r="D70" s="145"/>
    </row>
    <row r="71" spans="1:4" ht="21">
      <c r="A71" s="45"/>
      <c r="B71" s="811" t="s">
        <v>487</v>
      </c>
      <c r="C71" s="811"/>
      <c r="D71" s="144"/>
    </row>
    <row r="72" spans="1:4" ht="17.25" thickBot="1">
      <c r="A72" s="195"/>
      <c r="B72" s="812" t="s">
        <v>486</v>
      </c>
      <c r="C72" s="812"/>
      <c r="D72" s="188" t="s">
        <v>485</v>
      </c>
    </row>
    <row r="73" spans="1:4">
      <c r="A73" s="798" t="s">
        <v>170</v>
      </c>
      <c r="B73" s="800" t="s">
        <v>167</v>
      </c>
      <c r="C73" s="800" t="s">
        <v>484</v>
      </c>
      <c r="D73" s="805" t="s">
        <v>168</v>
      </c>
    </row>
    <row r="74" spans="1:4" ht="17.25" thickBot="1">
      <c r="A74" s="807"/>
      <c r="B74" s="808"/>
      <c r="C74" s="808"/>
      <c r="D74" s="809"/>
    </row>
    <row r="75" spans="1:4">
      <c r="A75" s="205">
        <v>0</v>
      </c>
      <c r="B75" s="182">
        <v>0</v>
      </c>
      <c r="C75" s="204" t="s">
        <v>445</v>
      </c>
      <c r="D75" s="203">
        <v>0</v>
      </c>
    </row>
    <row r="76" spans="1:4">
      <c r="A76" s="202">
        <v>0</v>
      </c>
      <c r="B76" s="177">
        <v>0</v>
      </c>
      <c r="C76" s="201" t="s">
        <v>483</v>
      </c>
      <c r="D76" s="200">
        <v>0</v>
      </c>
    </row>
    <row r="77" spans="1:4">
      <c r="A77" s="199">
        <v>39</v>
      </c>
      <c r="B77" s="172">
        <v>0</v>
      </c>
      <c r="C77" s="174" t="s">
        <v>517</v>
      </c>
      <c r="D77" s="198">
        <v>0</v>
      </c>
    </row>
    <row r="78" spans="1:4">
      <c r="A78" s="199">
        <v>39</v>
      </c>
      <c r="B78" s="172">
        <v>0</v>
      </c>
      <c r="C78" s="174" t="s">
        <v>478</v>
      </c>
      <c r="D78" s="198">
        <v>0</v>
      </c>
    </row>
    <row r="79" spans="1:4" ht="17.25" thickBot="1">
      <c r="A79" s="197">
        <v>39</v>
      </c>
      <c r="B79" s="167">
        <v>0</v>
      </c>
      <c r="C79" s="169" t="s">
        <v>477</v>
      </c>
      <c r="D79" s="196">
        <v>0</v>
      </c>
    </row>
    <row r="80" spans="1:4" ht="21">
      <c r="A80" s="45"/>
      <c r="B80" s="810" t="s">
        <v>282</v>
      </c>
      <c r="C80" s="810"/>
      <c r="D80" s="145"/>
    </row>
    <row r="81" spans="1:4" ht="21">
      <c r="A81" s="45"/>
      <c r="B81" s="810" t="s">
        <v>281</v>
      </c>
      <c r="C81" s="810"/>
      <c r="D81" s="145"/>
    </row>
    <row r="82" spans="1:4" ht="21">
      <c r="A82" s="45"/>
      <c r="B82" s="811" t="s">
        <v>487</v>
      </c>
      <c r="C82" s="811"/>
      <c r="D82" s="144"/>
    </row>
    <row r="83" spans="1:4" ht="17.25" thickBot="1">
      <c r="A83" s="195"/>
      <c r="B83" s="812" t="s">
        <v>486</v>
      </c>
      <c r="C83" s="812"/>
      <c r="D83" s="188" t="s">
        <v>485</v>
      </c>
    </row>
    <row r="84" spans="1:4">
      <c r="A84" s="798" t="s">
        <v>170</v>
      </c>
      <c r="B84" s="800" t="s">
        <v>167</v>
      </c>
      <c r="C84" s="800" t="s">
        <v>484</v>
      </c>
      <c r="D84" s="805" t="s">
        <v>168</v>
      </c>
    </row>
    <row r="85" spans="1:4" ht="17.25" thickBot="1">
      <c r="A85" s="807"/>
      <c r="B85" s="808"/>
      <c r="C85" s="808"/>
      <c r="D85" s="809"/>
    </row>
    <row r="86" spans="1:4">
      <c r="A86" s="205">
        <v>0</v>
      </c>
      <c r="B86" s="182">
        <v>0</v>
      </c>
      <c r="C86" s="204" t="s">
        <v>445</v>
      </c>
      <c r="D86" s="203">
        <v>0</v>
      </c>
    </row>
    <row r="87" spans="1:4">
      <c r="A87" s="202">
        <v>0</v>
      </c>
      <c r="B87" s="177">
        <v>0</v>
      </c>
      <c r="C87" s="201" t="s">
        <v>483</v>
      </c>
      <c r="D87" s="200">
        <v>0</v>
      </c>
    </row>
    <row r="88" spans="1:4">
      <c r="A88" s="199">
        <v>4533</v>
      </c>
      <c r="B88" s="172">
        <v>4500</v>
      </c>
      <c r="C88" s="174" t="s">
        <v>514</v>
      </c>
      <c r="D88" s="198">
        <v>4500</v>
      </c>
    </row>
    <row r="89" spans="1:4">
      <c r="A89" s="199">
        <v>4533</v>
      </c>
      <c r="B89" s="172">
        <v>4500</v>
      </c>
      <c r="C89" s="174" t="s">
        <v>481</v>
      </c>
      <c r="D89" s="198">
        <v>4500</v>
      </c>
    </row>
    <row r="90" spans="1:4" ht="17.25" thickBot="1">
      <c r="A90" s="197">
        <v>4533</v>
      </c>
      <c r="B90" s="167">
        <v>4500</v>
      </c>
      <c r="C90" s="169" t="s">
        <v>496</v>
      </c>
      <c r="D90" s="196">
        <v>4500</v>
      </c>
    </row>
    <row r="91" spans="1:4" ht="21">
      <c r="A91" s="45"/>
      <c r="B91" s="810" t="s">
        <v>282</v>
      </c>
      <c r="C91" s="810"/>
      <c r="D91" s="145"/>
    </row>
    <row r="92" spans="1:4" ht="21">
      <c r="A92" s="45"/>
      <c r="B92" s="810" t="s">
        <v>281</v>
      </c>
      <c r="C92" s="810"/>
      <c r="D92" s="145"/>
    </row>
    <row r="93" spans="1:4" ht="21">
      <c r="A93" s="45"/>
      <c r="B93" s="811" t="s">
        <v>487</v>
      </c>
      <c r="C93" s="811"/>
      <c r="D93" s="144"/>
    </row>
    <row r="94" spans="1:4" ht="17.25" thickBot="1">
      <c r="A94" s="195"/>
      <c r="B94" s="812" t="s">
        <v>486</v>
      </c>
      <c r="C94" s="812"/>
      <c r="D94" s="188" t="s">
        <v>485</v>
      </c>
    </row>
    <row r="95" spans="1:4">
      <c r="A95" s="798" t="s">
        <v>170</v>
      </c>
      <c r="B95" s="800" t="s">
        <v>167</v>
      </c>
      <c r="C95" s="800" t="s">
        <v>484</v>
      </c>
      <c r="D95" s="805" t="s">
        <v>168</v>
      </c>
    </row>
    <row r="96" spans="1:4" ht="17.25" thickBot="1">
      <c r="A96" s="807"/>
      <c r="B96" s="808"/>
      <c r="C96" s="808"/>
      <c r="D96" s="809"/>
    </row>
    <row r="97" spans="1:4">
      <c r="A97" s="205">
        <v>0</v>
      </c>
      <c r="B97" s="182">
        <v>0</v>
      </c>
      <c r="C97" s="204" t="s">
        <v>445</v>
      </c>
      <c r="D97" s="203">
        <v>0</v>
      </c>
    </row>
    <row r="98" spans="1:4">
      <c r="A98" s="202">
        <v>0</v>
      </c>
      <c r="B98" s="177">
        <v>0</v>
      </c>
      <c r="C98" s="201" t="s">
        <v>483</v>
      </c>
      <c r="D98" s="200">
        <v>0</v>
      </c>
    </row>
    <row r="99" spans="1:4">
      <c r="A99" s="199">
        <v>10647</v>
      </c>
      <c r="B99" s="172">
        <v>10802</v>
      </c>
      <c r="C99" s="174" t="s">
        <v>503</v>
      </c>
      <c r="D99" s="198">
        <v>10802</v>
      </c>
    </row>
    <row r="100" spans="1:4">
      <c r="A100" s="199">
        <v>10647</v>
      </c>
      <c r="B100" s="172">
        <v>10802</v>
      </c>
      <c r="C100" s="174" t="s">
        <v>481</v>
      </c>
      <c r="D100" s="198">
        <v>10802</v>
      </c>
    </row>
    <row r="101" spans="1:4" ht="17.25" thickBot="1">
      <c r="A101" s="197">
        <v>10647</v>
      </c>
      <c r="B101" s="167">
        <v>10802</v>
      </c>
      <c r="C101" s="169" t="s">
        <v>496</v>
      </c>
      <c r="D101" s="196">
        <v>10802</v>
      </c>
    </row>
    <row r="102" spans="1:4" ht="21">
      <c r="A102" s="45"/>
      <c r="B102" s="810" t="s">
        <v>282</v>
      </c>
      <c r="C102" s="810"/>
      <c r="D102" s="145"/>
    </row>
    <row r="103" spans="1:4" ht="21">
      <c r="A103" s="45"/>
      <c r="B103" s="810" t="s">
        <v>281</v>
      </c>
      <c r="C103" s="810"/>
      <c r="D103" s="145"/>
    </row>
    <row r="104" spans="1:4" ht="21">
      <c r="A104" s="45"/>
      <c r="B104" s="811" t="s">
        <v>487</v>
      </c>
      <c r="C104" s="811"/>
      <c r="D104" s="144"/>
    </row>
    <row r="105" spans="1:4" ht="17.25" thickBot="1">
      <c r="A105" s="195"/>
      <c r="B105" s="812" t="s">
        <v>486</v>
      </c>
      <c r="C105" s="812"/>
      <c r="D105" s="188" t="s">
        <v>485</v>
      </c>
    </row>
    <row r="106" spans="1:4">
      <c r="A106" s="798" t="s">
        <v>170</v>
      </c>
      <c r="B106" s="800" t="s">
        <v>167</v>
      </c>
      <c r="C106" s="800" t="s">
        <v>484</v>
      </c>
      <c r="D106" s="805" t="s">
        <v>168</v>
      </c>
    </row>
    <row r="107" spans="1:4" ht="17.25" thickBot="1">
      <c r="A107" s="807"/>
      <c r="B107" s="808"/>
      <c r="C107" s="808"/>
      <c r="D107" s="809"/>
    </row>
    <row r="108" spans="1:4">
      <c r="A108" s="205">
        <v>0</v>
      </c>
      <c r="B108" s="182">
        <v>0</v>
      </c>
      <c r="C108" s="204" t="s">
        <v>445</v>
      </c>
      <c r="D108" s="203">
        <v>0</v>
      </c>
    </row>
    <row r="109" spans="1:4">
      <c r="A109" s="202">
        <v>0</v>
      </c>
      <c r="B109" s="177">
        <v>0</v>
      </c>
      <c r="C109" s="201" t="s">
        <v>483</v>
      </c>
      <c r="D109" s="200">
        <v>0</v>
      </c>
    </row>
    <row r="110" spans="1:4">
      <c r="A110" s="199">
        <v>37149</v>
      </c>
      <c r="B110" s="172">
        <v>49455</v>
      </c>
      <c r="C110" s="174" t="s">
        <v>501</v>
      </c>
      <c r="D110" s="198">
        <v>353513</v>
      </c>
    </row>
    <row r="111" spans="1:4">
      <c r="A111" s="199">
        <v>24789</v>
      </c>
      <c r="B111" s="172">
        <v>26732</v>
      </c>
      <c r="C111" s="174" t="s">
        <v>481</v>
      </c>
      <c r="D111" s="198">
        <v>26297</v>
      </c>
    </row>
    <row r="112" spans="1:4">
      <c r="A112" s="199">
        <v>10097</v>
      </c>
      <c r="B112" s="172">
        <v>7954</v>
      </c>
      <c r="C112" s="174" t="s">
        <v>500</v>
      </c>
      <c r="D112" s="198">
        <v>7219</v>
      </c>
    </row>
    <row r="113" spans="1:4">
      <c r="A113" s="199">
        <v>169</v>
      </c>
      <c r="B113" s="172">
        <v>199</v>
      </c>
      <c r="C113" s="174" t="s">
        <v>499</v>
      </c>
      <c r="D113" s="198">
        <v>199</v>
      </c>
    </row>
    <row r="114" spans="1:4">
      <c r="A114" s="199">
        <v>1</v>
      </c>
      <c r="B114" s="172">
        <v>0</v>
      </c>
      <c r="C114" s="174" t="s">
        <v>502</v>
      </c>
      <c r="D114" s="198">
        <v>0</v>
      </c>
    </row>
    <row r="115" spans="1:4">
      <c r="A115" s="199">
        <v>9093</v>
      </c>
      <c r="B115" s="172">
        <v>12345</v>
      </c>
      <c r="C115" s="174" t="s">
        <v>498</v>
      </c>
      <c r="D115" s="198">
        <v>12645</v>
      </c>
    </row>
    <row r="116" spans="1:4">
      <c r="A116" s="199">
        <v>667</v>
      </c>
      <c r="B116" s="172">
        <v>779</v>
      </c>
      <c r="C116" s="174" t="s">
        <v>497</v>
      </c>
      <c r="D116" s="198">
        <v>779</v>
      </c>
    </row>
    <row r="117" spans="1:4">
      <c r="A117" s="199">
        <v>2926</v>
      </c>
      <c r="B117" s="172">
        <v>5355</v>
      </c>
      <c r="C117" s="174" t="s">
        <v>496</v>
      </c>
      <c r="D117" s="198">
        <v>5355</v>
      </c>
    </row>
    <row r="118" spans="1:4">
      <c r="A118" s="199">
        <v>1837</v>
      </c>
      <c r="B118" s="172">
        <v>100</v>
      </c>
      <c r="C118" s="174" t="s">
        <v>479</v>
      </c>
      <c r="D118" s="198">
        <v>100</v>
      </c>
    </row>
    <row r="119" spans="1:4">
      <c r="A119" s="199">
        <v>19</v>
      </c>
      <c r="B119" s="172">
        <v>0</v>
      </c>
      <c r="C119" s="174" t="s">
        <v>478</v>
      </c>
      <c r="D119" s="198">
        <v>0</v>
      </c>
    </row>
    <row r="120" spans="1:4">
      <c r="A120" s="199">
        <v>19</v>
      </c>
      <c r="B120" s="172">
        <v>0</v>
      </c>
      <c r="C120" s="174" t="s">
        <v>477</v>
      </c>
      <c r="D120" s="198">
        <v>0</v>
      </c>
    </row>
    <row r="121" spans="1:4">
      <c r="A121" s="199">
        <v>63</v>
      </c>
      <c r="B121" s="172">
        <v>63</v>
      </c>
      <c r="C121" s="174" t="s">
        <v>493</v>
      </c>
      <c r="D121" s="198">
        <v>63</v>
      </c>
    </row>
    <row r="122" spans="1:4">
      <c r="A122" s="199">
        <v>63</v>
      </c>
      <c r="B122" s="172">
        <v>63</v>
      </c>
      <c r="C122" s="174" t="s">
        <v>519</v>
      </c>
      <c r="D122" s="198">
        <v>63</v>
      </c>
    </row>
    <row r="123" spans="1:4">
      <c r="A123" s="199">
        <v>345</v>
      </c>
      <c r="B123" s="172">
        <v>294</v>
      </c>
      <c r="C123" s="174" t="s">
        <v>476</v>
      </c>
      <c r="D123" s="198">
        <v>147</v>
      </c>
    </row>
    <row r="124" spans="1:4">
      <c r="A124" s="199">
        <v>345</v>
      </c>
      <c r="B124" s="172">
        <v>294</v>
      </c>
      <c r="C124" s="174" t="s">
        <v>474</v>
      </c>
      <c r="D124" s="198">
        <v>147</v>
      </c>
    </row>
    <row r="125" spans="1:4">
      <c r="A125" s="199">
        <v>26</v>
      </c>
      <c r="B125" s="172">
        <v>0</v>
      </c>
      <c r="C125" s="174" t="s">
        <v>473</v>
      </c>
      <c r="D125" s="198">
        <v>0</v>
      </c>
    </row>
    <row r="126" spans="1:4">
      <c r="A126" s="199">
        <v>26</v>
      </c>
      <c r="B126" s="172">
        <v>0</v>
      </c>
      <c r="C126" s="174" t="s">
        <v>472</v>
      </c>
      <c r="D126" s="198">
        <v>0</v>
      </c>
    </row>
    <row r="127" spans="1:4" ht="33">
      <c r="A127" s="199">
        <v>11907</v>
      </c>
      <c r="B127" s="172">
        <v>22366</v>
      </c>
      <c r="C127" s="174" t="s">
        <v>471</v>
      </c>
      <c r="D127" s="198">
        <v>327006</v>
      </c>
    </row>
    <row r="128" spans="1:4">
      <c r="A128" s="199">
        <v>7907</v>
      </c>
      <c r="B128" s="172">
        <v>18110</v>
      </c>
      <c r="C128" s="174" t="s">
        <v>470</v>
      </c>
      <c r="D128" s="198">
        <v>320250</v>
      </c>
    </row>
    <row r="129" spans="1:4" ht="17.25" thickBot="1">
      <c r="A129" s="197">
        <v>4000</v>
      </c>
      <c r="B129" s="167">
        <v>4256</v>
      </c>
      <c r="C129" s="169" t="s">
        <v>491</v>
      </c>
      <c r="D129" s="196">
        <v>6756</v>
      </c>
    </row>
    <row r="130" spans="1:4" ht="21">
      <c r="A130" s="45"/>
      <c r="B130" s="810" t="s">
        <v>282</v>
      </c>
      <c r="C130" s="810"/>
      <c r="D130" s="145"/>
    </row>
    <row r="131" spans="1:4" ht="21">
      <c r="A131" s="45"/>
      <c r="B131" s="810" t="s">
        <v>281</v>
      </c>
      <c r="C131" s="810"/>
      <c r="D131" s="145"/>
    </row>
    <row r="132" spans="1:4" ht="21">
      <c r="A132" s="45"/>
      <c r="B132" s="811" t="s">
        <v>487</v>
      </c>
      <c r="C132" s="811"/>
      <c r="D132" s="144"/>
    </row>
    <row r="133" spans="1:4" ht="17.25" thickBot="1">
      <c r="A133" s="195"/>
      <c r="B133" s="812" t="s">
        <v>486</v>
      </c>
      <c r="C133" s="812"/>
      <c r="D133" s="188" t="s">
        <v>485</v>
      </c>
    </row>
    <row r="134" spans="1:4">
      <c r="A134" s="798" t="s">
        <v>170</v>
      </c>
      <c r="B134" s="800" t="s">
        <v>167</v>
      </c>
      <c r="C134" s="800" t="s">
        <v>484</v>
      </c>
      <c r="D134" s="805" t="s">
        <v>168</v>
      </c>
    </row>
    <row r="135" spans="1:4" ht="17.25" thickBot="1">
      <c r="A135" s="807"/>
      <c r="B135" s="808"/>
      <c r="C135" s="808"/>
      <c r="D135" s="809"/>
    </row>
    <row r="136" spans="1:4">
      <c r="A136" s="205">
        <v>0</v>
      </c>
      <c r="B136" s="182">
        <v>0</v>
      </c>
      <c r="C136" s="204" t="s">
        <v>445</v>
      </c>
      <c r="D136" s="203">
        <v>0</v>
      </c>
    </row>
    <row r="137" spans="1:4">
      <c r="A137" s="202">
        <v>0</v>
      </c>
      <c r="B137" s="177">
        <v>0</v>
      </c>
      <c r="C137" s="201" t="s">
        <v>483</v>
      </c>
      <c r="D137" s="200">
        <v>0</v>
      </c>
    </row>
    <row r="138" spans="1:4">
      <c r="A138" s="199">
        <v>41</v>
      </c>
      <c r="B138" s="172">
        <v>40</v>
      </c>
      <c r="C138" s="174" t="s">
        <v>490</v>
      </c>
      <c r="D138" s="198">
        <v>0</v>
      </c>
    </row>
    <row r="139" spans="1:4">
      <c r="A139" s="199">
        <v>40</v>
      </c>
      <c r="B139" s="172">
        <v>40</v>
      </c>
      <c r="C139" s="174" t="s">
        <v>489</v>
      </c>
      <c r="D139" s="198">
        <v>0</v>
      </c>
    </row>
    <row r="140" spans="1:4" ht="17.25" thickBot="1">
      <c r="A140" s="197">
        <v>40</v>
      </c>
      <c r="B140" s="167">
        <v>40</v>
      </c>
      <c r="C140" s="169" t="s">
        <v>488</v>
      </c>
      <c r="D140" s="196">
        <v>0</v>
      </c>
    </row>
    <row r="141" spans="1:4" ht="21">
      <c r="A141" s="45"/>
      <c r="B141" s="810" t="s">
        <v>282</v>
      </c>
      <c r="C141" s="810"/>
      <c r="D141" s="145"/>
    </row>
    <row r="142" spans="1:4" ht="21">
      <c r="A142" s="45"/>
      <c r="B142" s="810" t="s">
        <v>281</v>
      </c>
      <c r="C142" s="810"/>
      <c r="D142" s="145"/>
    </row>
    <row r="143" spans="1:4" ht="21">
      <c r="A143" s="45"/>
      <c r="B143" s="811" t="s">
        <v>487</v>
      </c>
      <c r="C143" s="811"/>
      <c r="D143" s="144"/>
    </row>
    <row r="144" spans="1:4" ht="17.25" thickBot="1">
      <c r="A144" s="195"/>
      <c r="B144" s="812" t="s">
        <v>486</v>
      </c>
      <c r="C144" s="812"/>
      <c r="D144" s="188" t="s">
        <v>485</v>
      </c>
    </row>
    <row r="145" spans="1:4">
      <c r="A145" s="798" t="s">
        <v>170</v>
      </c>
      <c r="B145" s="800" t="s">
        <v>167</v>
      </c>
      <c r="C145" s="800" t="s">
        <v>484</v>
      </c>
      <c r="D145" s="805" t="s">
        <v>168</v>
      </c>
    </row>
    <row r="146" spans="1:4" ht="17.25" thickBot="1">
      <c r="A146" s="807"/>
      <c r="B146" s="808"/>
      <c r="C146" s="808"/>
      <c r="D146" s="809"/>
    </row>
    <row r="147" spans="1:4">
      <c r="A147" s="205">
        <v>0</v>
      </c>
      <c r="B147" s="182">
        <v>0</v>
      </c>
      <c r="C147" s="204" t="s">
        <v>445</v>
      </c>
      <c r="D147" s="203">
        <v>0</v>
      </c>
    </row>
    <row r="148" spans="1:4">
      <c r="A148" s="202">
        <v>0</v>
      </c>
      <c r="B148" s="177">
        <v>0</v>
      </c>
      <c r="C148" s="201" t="s">
        <v>483</v>
      </c>
      <c r="D148" s="200">
        <v>0</v>
      </c>
    </row>
    <row r="149" spans="1:4">
      <c r="A149" s="199">
        <v>37307</v>
      </c>
      <c r="B149" s="172">
        <v>47187</v>
      </c>
      <c r="C149" s="174" t="s">
        <v>482</v>
      </c>
      <c r="D149" s="198">
        <v>57187</v>
      </c>
    </row>
    <row r="150" spans="1:4">
      <c r="A150" s="199">
        <v>37200</v>
      </c>
      <c r="B150" s="172">
        <v>47187</v>
      </c>
      <c r="C150" s="174" t="s">
        <v>481</v>
      </c>
      <c r="D150" s="198">
        <v>57187</v>
      </c>
    </row>
    <row r="151" spans="1:4">
      <c r="A151" s="199">
        <v>66</v>
      </c>
      <c r="B151" s="172">
        <v>125</v>
      </c>
      <c r="C151" s="174" t="s">
        <v>499</v>
      </c>
      <c r="D151" s="198">
        <v>125</v>
      </c>
    </row>
    <row r="152" spans="1:4">
      <c r="A152" s="199">
        <v>3</v>
      </c>
      <c r="B152" s="172">
        <v>1</v>
      </c>
      <c r="C152" s="174" t="s">
        <v>480</v>
      </c>
      <c r="D152" s="198">
        <v>1</v>
      </c>
    </row>
    <row r="153" spans="1:4">
      <c r="A153" s="199">
        <v>0</v>
      </c>
      <c r="B153" s="172">
        <v>1</v>
      </c>
      <c r="C153" s="174" t="s">
        <v>502</v>
      </c>
      <c r="D153" s="198">
        <v>1</v>
      </c>
    </row>
    <row r="154" spans="1:4">
      <c r="A154" s="199">
        <v>37131</v>
      </c>
      <c r="B154" s="172">
        <v>47060</v>
      </c>
      <c r="C154" s="174" t="s">
        <v>479</v>
      </c>
      <c r="D154" s="198">
        <v>57060</v>
      </c>
    </row>
    <row r="155" spans="1:4">
      <c r="A155" s="199">
        <v>107</v>
      </c>
      <c r="B155" s="172">
        <v>0</v>
      </c>
      <c r="C155" s="174" t="s">
        <v>476</v>
      </c>
      <c r="D155" s="198">
        <v>0</v>
      </c>
    </row>
    <row r="156" spans="1:4" ht="17.25" thickBot="1">
      <c r="A156" s="197">
        <v>107</v>
      </c>
      <c r="B156" s="167">
        <v>0</v>
      </c>
      <c r="C156" s="169" t="s">
        <v>475</v>
      </c>
      <c r="D156" s="196">
        <v>0</v>
      </c>
    </row>
  </sheetData>
  <mergeCells count="64">
    <mergeCell ref="A145:A146"/>
    <mergeCell ref="B145:B146"/>
    <mergeCell ref="C145:C146"/>
    <mergeCell ref="D145:D146"/>
    <mergeCell ref="B130:C130"/>
    <mergeCell ref="B131:C131"/>
    <mergeCell ref="B132:C132"/>
    <mergeCell ref="B133:C133"/>
    <mergeCell ref="A134:A135"/>
    <mergeCell ref="B134:B135"/>
    <mergeCell ref="C134:C135"/>
    <mergeCell ref="D134:D135"/>
    <mergeCell ref="B141:C141"/>
    <mergeCell ref="B142:C142"/>
    <mergeCell ref="B143:C143"/>
    <mergeCell ref="B144:C144"/>
    <mergeCell ref="A106:A107"/>
    <mergeCell ref="B106:B107"/>
    <mergeCell ref="C106:C107"/>
    <mergeCell ref="D106:D107"/>
    <mergeCell ref="B91:C91"/>
    <mergeCell ref="B92:C92"/>
    <mergeCell ref="B93:C93"/>
    <mergeCell ref="B94:C94"/>
    <mergeCell ref="A95:A96"/>
    <mergeCell ref="B95:B96"/>
    <mergeCell ref="C95:C96"/>
    <mergeCell ref="D95:D96"/>
    <mergeCell ref="B102:C102"/>
    <mergeCell ref="B103:C103"/>
    <mergeCell ref="B104:C104"/>
    <mergeCell ref="B105:C105"/>
    <mergeCell ref="A84:A85"/>
    <mergeCell ref="B84:B85"/>
    <mergeCell ref="C84:C85"/>
    <mergeCell ref="D84:D85"/>
    <mergeCell ref="B69:C69"/>
    <mergeCell ref="B70:C70"/>
    <mergeCell ref="B71:C71"/>
    <mergeCell ref="B72:C72"/>
    <mergeCell ref="A73:A74"/>
    <mergeCell ref="B73:B74"/>
    <mergeCell ref="C73:C74"/>
    <mergeCell ref="D73:D74"/>
    <mergeCell ref="B80:C80"/>
    <mergeCell ref="B81:C81"/>
    <mergeCell ref="B82:C82"/>
    <mergeCell ref="B83:C83"/>
    <mergeCell ref="A33:A34"/>
    <mergeCell ref="B33:B34"/>
    <mergeCell ref="C33:C34"/>
    <mergeCell ref="D33:D34"/>
    <mergeCell ref="B1:C1"/>
    <mergeCell ref="B2:C2"/>
    <mergeCell ref="B3:C3"/>
    <mergeCell ref="B4:C4"/>
    <mergeCell ref="A5:A6"/>
    <mergeCell ref="B5:B6"/>
    <mergeCell ref="C5:C6"/>
    <mergeCell ref="D5:D6"/>
    <mergeCell ref="B29:C29"/>
    <mergeCell ref="B30:C30"/>
    <mergeCell ref="B31:C31"/>
    <mergeCell ref="B32:C32"/>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8" max="16383" man="1"/>
    <brk id="68" max="16383" man="1"/>
    <brk id="79" max="16383" man="1"/>
    <brk id="90" max="16383" man="1"/>
    <brk id="120" max="16383" man="1"/>
  </rowBreak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32A9E-D0DB-4D3E-A8AF-C1C031DD93ED}">
  <dimension ref="A1:B152"/>
  <sheetViews>
    <sheetView topLeftCell="A52" workbookViewId="0">
      <selection activeCell="J73" sqref="J7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550</v>
      </c>
      <c r="B3" s="811"/>
    </row>
    <row r="4" spans="1:2" ht="17.25" thickBot="1">
      <c r="A4" s="812" t="s">
        <v>172</v>
      </c>
      <c r="B4" s="812"/>
    </row>
    <row r="5" spans="1:2" ht="17.25" thickBot="1">
      <c r="A5" s="813" t="s">
        <v>549</v>
      </c>
      <c r="B5" s="814"/>
    </row>
    <row r="6" spans="1:2" ht="33">
      <c r="A6" s="185" t="s">
        <v>2005</v>
      </c>
      <c r="B6" s="211"/>
    </row>
    <row r="7" spans="1:2">
      <c r="A7" s="180" t="s">
        <v>686</v>
      </c>
      <c r="B7" s="210"/>
    </row>
    <row r="8" spans="1:2">
      <c r="A8" s="180" t="s">
        <v>720</v>
      </c>
      <c r="B8" s="210"/>
    </row>
    <row r="9" spans="1:2" ht="33">
      <c r="A9" s="208" t="s">
        <v>684</v>
      </c>
      <c r="B9" s="209"/>
    </row>
    <row r="10" spans="1:2" ht="49.5">
      <c r="A10" s="208" t="s">
        <v>683</v>
      </c>
      <c r="B10" s="171" t="s">
        <v>2006</v>
      </c>
    </row>
    <row r="11" spans="1:2" ht="33">
      <c r="A11" s="208" t="s">
        <v>718</v>
      </c>
      <c r="B11" s="171" t="s">
        <v>2007</v>
      </c>
    </row>
    <row r="12" spans="1:2" ht="33">
      <c r="A12" s="208" t="s">
        <v>1452</v>
      </c>
      <c r="B12" s="171" t="s">
        <v>1805</v>
      </c>
    </row>
    <row r="13" spans="1:2" ht="33">
      <c r="A13" s="208" t="s">
        <v>716</v>
      </c>
      <c r="B13" s="171" t="s">
        <v>2008</v>
      </c>
    </row>
    <row r="14" spans="1:2" ht="66">
      <c r="A14" s="208" t="s">
        <v>681</v>
      </c>
      <c r="B14" s="171" t="s">
        <v>2009</v>
      </c>
    </row>
    <row r="15" spans="1:2" ht="66">
      <c r="A15" s="208" t="s">
        <v>679</v>
      </c>
      <c r="B15" s="171" t="s">
        <v>2010</v>
      </c>
    </row>
    <row r="16" spans="1:2" ht="115.5">
      <c r="A16" s="208" t="s">
        <v>677</v>
      </c>
      <c r="B16" s="171" t="s">
        <v>2011</v>
      </c>
    </row>
    <row r="17" spans="1:2" ht="33">
      <c r="A17" s="208" t="s">
        <v>711</v>
      </c>
      <c r="B17" s="171" t="s">
        <v>2012</v>
      </c>
    </row>
    <row r="18" spans="1:2" ht="33">
      <c r="A18" s="208" t="s">
        <v>675</v>
      </c>
      <c r="B18" s="209"/>
    </row>
    <row r="19" spans="1:2" ht="49.5">
      <c r="A19" s="208" t="s">
        <v>674</v>
      </c>
      <c r="B19" s="171" t="s">
        <v>2013</v>
      </c>
    </row>
    <row r="20" spans="1:2" ht="33">
      <c r="A20" s="208" t="s">
        <v>706</v>
      </c>
      <c r="B20" s="209"/>
    </row>
    <row r="21" spans="1:2" ht="33">
      <c r="A21" s="208" t="s">
        <v>1443</v>
      </c>
      <c r="B21" s="171" t="s">
        <v>2014</v>
      </c>
    </row>
    <row r="22" spans="1:2" ht="33">
      <c r="A22" s="208" t="s">
        <v>701</v>
      </c>
      <c r="B22" s="171" t="s">
        <v>2015</v>
      </c>
    </row>
    <row r="23" spans="1:2" ht="33">
      <c r="A23" s="208" t="s">
        <v>672</v>
      </c>
      <c r="B23" s="209"/>
    </row>
    <row r="24" spans="1:2" ht="49.5">
      <c r="A24" s="208" t="s">
        <v>671</v>
      </c>
      <c r="B24" s="171" t="s">
        <v>2016</v>
      </c>
    </row>
    <row r="25" spans="1:2" ht="33">
      <c r="A25" s="208" t="s">
        <v>669</v>
      </c>
      <c r="B25" s="209"/>
    </row>
    <row r="26" spans="1:2" ht="33">
      <c r="A26" s="208" t="s">
        <v>698</v>
      </c>
      <c r="B26" s="171" t="s">
        <v>2017</v>
      </c>
    </row>
    <row r="27" spans="1:2" ht="17.25" thickBot="1">
      <c r="A27" s="207"/>
      <c r="B27" s="206"/>
    </row>
    <row r="28" spans="1:2">
      <c r="A28" s="797"/>
      <c r="B28" s="797"/>
    </row>
    <row r="29" spans="1:2" ht="21">
      <c r="A29" s="810" t="s">
        <v>282</v>
      </c>
      <c r="B29" s="810"/>
    </row>
    <row r="30" spans="1:2" ht="21">
      <c r="A30" s="810" t="s">
        <v>281</v>
      </c>
      <c r="B30" s="810"/>
    </row>
    <row r="31" spans="1:2" ht="21">
      <c r="A31" s="811" t="s">
        <v>550</v>
      </c>
      <c r="B31" s="811"/>
    </row>
    <row r="32" spans="1:2" ht="17.25" thickBot="1">
      <c r="A32" s="812" t="s">
        <v>486</v>
      </c>
      <c r="B32" s="812"/>
    </row>
    <row r="33" spans="1:2" ht="17.25" thickBot="1">
      <c r="A33" s="813" t="s">
        <v>549</v>
      </c>
      <c r="B33" s="814"/>
    </row>
    <row r="34" spans="1:2" ht="33">
      <c r="A34" s="185" t="s">
        <v>2005</v>
      </c>
      <c r="B34" s="211"/>
    </row>
    <row r="35" spans="1:2">
      <c r="A35" s="180" t="s">
        <v>547</v>
      </c>
      <c r="B35" s="210"/>
    </row>
    <row r="36" spans="1:2">
      <c r="A36" s="180" t="s">
        <v>664</v>
      </c>
      <c r="B36" s="210"/>
    </row>
    <row r="37" spans="1:2" ht="33">
      <c r="A37" s="208" t="s">
        <v>620</v>
      </c>
      <c r="B37" s="209"/>
    </row>
    <row r="38" spans="1:2" ht="33">
      <c r="A38" s="208" t="s">
        <v>663</v>
      </c>
      <c r="B38" s="171" t="s">
        <v>2018</v>
      </c>
    </row>
    <row r="39" spans="1:2" ht="49.5">
      <c r="A39" s="208" t="s">
        <v>617</v>
      </c>
      <c r="B39" s="171" t="s">
        <v>2019</v>
      </c>
    </row>
    <row r="40" spans="1:2" ht="49.5">
      <c r="A40" s="208" t="s">
        <v>615</v>
      </c>
      <c r="B40" s="171" t="s">
        <v>2020</v>
      </c>
    </row>
    <row r="41" spans="1:2" ht="66">
      <c r="A41" s="208" t="s">
        <v>613</v>
      </c>
      <c r="B41" s="171" t="s">
        <v>2021</v>
      </c>
    </row>
    <row r="42" spans="1:2" ht="66">
      <c r="A42" s="208" t="s">
        <v>611</v>
      </c>
      <c r="B42" s="171" t="s">
        <v>2022</v>
      </c>
    </row>
    <row r="43" spans="1:2" ht="33">
      <c r="A43" s="208" t="s">
        <v>545</v>
      </c>
      <c r="B43" s="209"/>
    </row>
    <row r="44" spans="1:2" ht="33">
      <c r="A44" s="208" t="s">
        <v>580</v>
      </c>
      <c r="B44" s="171" t="s">
        <v>2023</v>
      </c>
    </row>
    <row r="45" spans="1:2" ht="49.5">
      <c r="A45" s="208" t="s">
        <v>578</v>
      </c>
      <c r="B45" s="171" t="s">
        <v>2024</v>
      </c>
    </row>
    <row r="46" spans="1:2" ht="33">
      <c r="A46" s="208" t="s">
        <v>576</v>
      </c>
      <c r="B46" s="171" t="s">
        <v>1960</v>
      </c>
    </row>
    <row r="47" spans="1:2" ht="33">
      <c r="A47" s="208" t="s">
        <v>604</v>
      </c>
      <c r="B47" s="171" t="s">
        <v>1961</v>
      </c>
    </row>
    <row r="48" spans="1:2" ht="132">
      <c r="A48" s="208" t="s">
        <v>574</v>
      </c>
      <c r="B48" s="171" t="s">
        <v>2025</v>
      </c>
    </row>
    <row r="49" spans="1:2" ht="66">
      <c r="A49" s="208" t="s">
        <v>572</v>
      </c>
      <c r="B49" s="171" t="s">
        <v>2026</v>
      </c>
    </row>
    <row r="50" spans="1:2" ht="66">
      <c r="A50" s="208" t="s">
        <v>570</v>
      </c>
      <c r="B50" s="171" t="s">
        <v>2027</v>
      </c>
    </row>
    <row r="51" spans="1:2" ht="99">
      <c r="A51" s="208" t="s">
        <v>544</v>
      </c>
      <c r="B51" s="171" t="s">
        <v>2028</v>
      </c>
    </row>
    <row r="52" spans="1:2" ht="33">
      <c r="A52" s="208" t="s">
        <v>567</v>
      </c>
      <c r="B52" s="171" t="s">
        <v>1966</v>
      </c>
    </row>
    <row r="53" spans="1:2" ht="33">
      <c r="A53" s="208" t="s">
        <v>542</v>
      </c>
      <c r="B53" s="209"/>
    </row>
    <row r="54" spans="1:2" ht="66">
      <c r="A54" s="208" t="s">
        <v>565</v>
      </c>
      <c r="B54" s="171" t="s">
        <v>2029</v>
      </c>
    </row>
    <row r="55" spans="1:2" ht="165">
      <c r="A55" s="208" t="s">
        <v>541</v>
      </c>
      <c r="B55" s="171" t="s">
        <v>2030</v>
      </c>
    </row>
    <row r="56" spans="1:2" ht="33">
      <c r="A56" s="208" t="s">
        <v>562</v>
      </c>
      <c r="B56" s="209"/>
    </row>
    <row r="57" spans="1:2" ht="33">
      <c r="A57" s="208" t="s">
        <v>645</v>
      </c>
      <c r="B57" s="171" t="s">
        <v>1835</v>
      </c>
    </row>
    <row r="58" spans="1:2" ht="99">
      <c r="A58" s="208" t="s">
        <v>561</v>
      </c>
      <c r="B58" s="171" t="s">
        <v>2031</v>
      </c>
    </row>
    <row r="59" spans="1:2" ht="33">
      <c r="A59" s="208" t="s">
        <v>642</v>
      </c>
      <c r="B59" s="171" t="s">
        <v>1970</v>
      </c>
    </row>
    <row r="60" spans="1:2" ht="33">
      <c r="A60" s="208" t="s">
        <v>539</v>
      </c>
      <c r="B60" s="209"/>
    </row>
    <row r="61" spans="1:2" ht="49.5">
      <c r="A61" s="208" t="s">
        <v>538</v>
      </c>
      <c r="B61" s="171" t="s">
        <v>2032</v>
      </c>
    </row>
    <row r="62" spans="1:2" ht="33">
      <c r="A62" s="208" t="s">
        <v>556</v>
      </c>
      <c r="B62" s="209"/>
    </row>
    <row r="63" spans="1:2" ht="33">
      <c r="A63" s="208" t="s">
        <v>555</v>
      </c>
      <c r="B63" s="171" t="s">
        <v>2033</v>
      </c>
    </row>
    <row r="64" spans="1:2" ht="66">
      <c r="A64" s="208" t="s">
        <v>536</v>
      </c>
      <c r="B64" s="209"/>
    </row>
    <row r="65" spans="1:2" ht="49.5">
      <c r="A65" s="208" t="s">
        <v>553</v>
      </c>
      <c r="B65" s="171" t="s">
        <v>2934</v>
      </c>
    </row>
    <row r="66" spans="1:2">
      <c r="A66" s="208" t="s">
        <v>1843</v>
      </c>
      <c r="B66" s="209"/>
    </row>
    <row r="67" spans="1:2" ht="33">
      <c r="A67" s="208" t="s">
        <v>1844</v>
      </c>
      <c r="B67" s="171" t="s">
        <v>1973</v>
      </c>
    </row>
    <row r="68" spans="1:2" ht="17.25" thickBot="1">
      <c r="A68" s="207"/>
      <c r="B68" s="206"/>
    </row>
    <row r="69" spans="1:2">
      <c r="A69" s="797"/>
      <c r="B69" s="797"/>
    </row>
    <row r="70" spans="1:2" ht="21">
      <c r="A70" s="810" t="s">
        <v>282</v>
      </c>
      <c r="B70" s="810"/>
    </row>
    <row r="71" spans="1:2" ht="21">
      <c r="A71" s="810" t="s">
        <v>281</v>
      </c>
      <c r="B71" s="810"/>
    </row>
    <row r="72" spans="1:2" ht="21">
      <c r="A72" s="811" t="s">
        <v>550</v>
      </c>
      <c r="B72" s="811"/>
    </row>
    <row r="73" spans="1:2" ht="17.25" thickBot="1">
      <c r="A73" s="812" t="s">
        <v>486</v>
      </c>
      <c r="B73" s="812"/>
    </row>
    <row r="74" spans="1:2" ht="17.25" thickBot="1">
      <c r="A74" s="813" t="s">
        <v>549</v>
      </c>
      <c r="B74" s="814"/>
    </row>
    <row r="75" spans="1:2" ht="33">
      <c r="A75" s="185" t="s">
        <v>2005</v>
      </c>
      <c r="B75" s="211"/>
    </row>
    <row r="76" spans="1:2">
      <c r="A76" s="180" t="s">
        <v>547</v>
      </c>
      <c r="B76" s="210"/>
    </row>
    <row r="77" spans="1:2">
      <c r="A77" s="180" t="s">
        <v>635</v>
      </c>
      <c r="B77" s="210"/>
    </row>
    <row r="78" spans="1:2" ht="17.25" thickBot="1">
      <c r="A78" s="207"/>
      <c r="B78" s="206"/>
    </row>
    <row r="79" spans="1:2">
      <c r="A79" s="797"/>
      <c r="B79" s="797"/>
    </row>
    <row r="80" spans="1:2" ht="21">
      <c r="A80" s="810" t="s">
        <v>282</v>
      </c>
      <c r="B80" s="810"/>
    </row>
    <row r="81" spans="1:2" ht="21">
      <c r="A81" s="810" t="s">
        <v>281</v>
      </c>
      <c r="B81" s="810"/>
    </row>
    <row r="82" spans="1:2" ht="21">
      <c r="A82" s="811" t="s">
        <v>550</v>
      </c>
      <c r="B82" s="811"/>
    </row>
    <row r="83" spans="1:2" ht="17.25" thickBot="1">
      <c r="A83" s="812" t="s">
        <v>486</v>
      </c>
      <c r="B83" s="812"/>
    </row>
    <row r="84" spans="1:2" ht="17.25" thickBot="1">
      <c r="A84" s="813" t="s">
        <v>549</v>
      </c>
      <c r="B84" s="814"/>
    </row>
    <row r="85" spans="1:2" ht="33">
      <c r="A85" s="185" t="s">
        <v>2005</v>
      </c>
      <c r="B85" s="211"/>
    </row>
    <row r="86" spans="1:2">
      <c r="A86" s="180" t="s">
        <v>547</v>
      </c>
      <c r="B86" s="210"/>
    </row>
    <row r="87" spans="1:2">
      <c r="A87" s="180" t="s">
        <v>621</v>
      </c>
      <c r="B87" s="210"/>
    </row>
    <row r="88" spans="1:2" ht="33">
      <c r="A88" s="208" t="s">
        <v>545</v>
      </c>
      <c r="B88" s="209"/>
    </row>
    <row r="89" spans="1:2" ht="99">
      <c r="A89" s="208" t="s">
        <v>570</v>
      </c>
      <c r="B89" s="171" t="s">
        <v>2034</v>
      </c>
    </row>
    <row r="90" spans="1:2" ht="17.25" thickBot="1">
      <c r="A90" s="207"/>
      <c r="B90" s="206"/>
    </row>
    <row r="91" spans="1:2">
      <c r="A91" s="797"/>
      <c r="B91" s="797"/>
    </row>
    <row r="92" spans="1:2" ht="21">
      <c r="A92" s="810" t="s">
        <v>282</v>
      </c>
      <c r="B92" s="810"/>
    </row>
    <row r="93" spans="1:2" ht="21">
      <c r="A93" s="810" t="s">
        <v>281</v>
      </c>
      <c r="B93" s="810"/>
    </row>
    <row r="94" spans="1:2" ht="21">
      <c r="A94" s="811" t="s">
        <v>550</v>
      </c>
      <c r="B94" s="811"/>
    </row>
    <row r="95" spans="1:2" ht="17.25" thickBot="1">
      <c r="A95" s="812" t="s">
        <v>486</v>
      </c>
      <c r="B95" s="812"/>
    </row>
    <row r="96" spans="1:2" ht="17.25" thickBot="1">
      <c r="A96" s="813" t="s">
        <v>549</v>
      </c>
      <c r="B96" s="814"/>
    </row>
    <row r="97" spans="1:2" ht="33">
      <c r="A97" s="185" t="s">
        <v>2005</v>
      </c>
      <c r="B97" s="211"/>
    </row>
    <row r="98" spans="1:2">
      <c r="A98" s="180" t="s">
        <v>547</v>
      </c>
      <c r="B98" s="210"/>
    </row>
    <row r="99" spans="1:2">
      <c r="A99" s="180" t="s">
        <v>588</v>
      </c>
      <c r="B99" s="210"/>
    </row>
    <row r="100" spans="1:2" ht="33">
      <c r="A100" s="208" t="s">
        <v>545</v>
      </c>
      <c r="B100" s="209"/>
    </row>
    <row r="101" spans="1:2" ht="99">
      <c r="A101" s="208" t="s">
        <v>570</v>
      </c>
      <c r="B101" s="171" t="s">
        <v>2035</v>
      </c>
    </row>
    <row r="102" spans="1:2" ht="17.25" thickBot="1">
      <c r="A102" s="207"/>
      <c r="B102" s="206"/>
    </row>
    <row r="103" spans="1:2">
      <c r="A103" s="797"/>
      <c r="B103" s="797"/>
    </row>
    <row r="104" spans="1:2" ht="21">
      <c r="A104" s="810" t="s">
        <v>282</v>
      </c>
      <c r="B104" s="810"/>
    </row>
    <row r="105" spans="1:2" ht="21">
      <c r="A105" s="810" t="s">
        <v>281</v>
      </c>
      <c r="B105" s="810"/>
    </row>
    <row r="106" spans="1:2" ht="21">
      <c r="A106" s="811" t="s">
        <v>550</v>
      </c>
      <c r="B106" s="811"/>
    </row>
    <row r="107" spans="1:2" ht="17.25" thickBot="1">
      <c r="A107" s="812" t="s">
        <v>486</v>
      </c>
      <c r="B107" s="812"/>
    </row>
    <row r="108" spans="1:2" ht="17.25" thickBot="1">
      <c r="A108" s="813" t="s">
        <v>549</v>
      </c>
      <c r="B108" s="814"/>
    </row>
    <row r="109" spans="1:2" ht="33">
      <c r="A109" s="185" t="s">
        <v>2005</v>
      </c>
      <c r="B109" s="211"/>
    </row>
    <row r="110" spans="1:2">
      <c r="A110" s="180" t="s">
        <v>547</v>
      </c>
      <c r="B110" s="210"/>
    </row>
    <row r="111" spans="1:2">
      <c r="A111" s="180" t="s">
        <v>581</v>
      </c>
      <c r="B111" s="210"/>
    </row>
    <row r="112" spans="1:2" ht="33">
      <c r="A112" s="208" t="s">
        <v>545</v>
      </c>
      <c r="B112" s="209"/>
    </row>
    <row r="113" spans="1:2" ht="115.5">
      <c r="A113" s="208" t="s">
        <v>580</v>
      </c>
      <c r="B113" s="171" t="s">
        <v>2036</v>
      </c>
    </row>
    <row r="114" spans="1:2" ht="66">
      <c r="A114" s="208" t="s">
        <v>578</v>
      </c>
      <c r="B114" s="171" t="s">
        <v>2037</v>
      </c>
    </row>
    <row r="115" spans="1:2" ht="214.5">
      <c r="A115" s="208" t="s">
        <v>574</v>
      </c>
      <c r="B115" s="171" t="s">
        <v>2038</v>
      </c>
    </row>
    <row r="116" spans="1:2" ht="33">
      <c r="A116" s="208" t="s">
        <v>572</v>
      </c>
      <c r="B116" s="171" t="s">
        <v>2039</v>
      </c>
    </row>
    <row r="117" spans="1:2" ht="198">
      <c r="A117" s="208" t="s">
        <v>570</v>
      </c>
      <c r="B117" s="171" t="s">
        <v>2040</v>
      </c>
    </row>
    <row r="118" spans="1:2" ht="33">
      <c r="A118" s="208" t="s">
        <v>544</v>
      </c>
      <c r="B118" s="171" t="s">
        <v>2041</v>
      </c>
    </row>
    <row r="119" spans="1:2" ht="33">
      <c r="A119" s="208" t="s">
        <v>562</v>
      </c>
      <c r="B119" s="209"/>
    </row>
    <row r="120" spans="1:2" ht="49.5">
      <c r="A120" s="208" t="s">
        <v>645</v>
      </c>
      <c r="B120" s="171" t="s">
        <v>2042</v>
      </c>
    </row>
    <row r="121" spans="1:2" ht="33">
      <c r="A121" s="208" t="s">
        <v>539</v>
      </c>
      <c r="B121" s="209"/>
    </row>
    <row r="122" spans="1:2" ht="33">
      <c r="A122" s="208" t="s">
        <v>558</v>
      </c>
      <c r="B122" s="171" t="s">
        <v>2043</v>
      </c>
    </row>
    <row r="123" spans="1:2" ht="66">
      <c r="A123" s="208" t="s">
        <v>536</v>
      </c>
      <c r="B123" s="209"/>
    </row>
    <row r="124" spans="1:2" ht="132">
      <c r="A124" s="208" t="s">
        <v>535</v>
      </c>
      <c r="B124" s="171" t="s">
        <v>2044</v>
      </c>
    </row>
    <row r="125" spans="1:2" ht="49.5">
      <c r="A125" s="208" t="s">
        <v>553</v>
      </c>
      <c r="B125" s="171" t="s">
        <v>2045</v>
      </c>
    </row>
    <row r="126" spans="1:2" ht="17.25" thickBot="1">
      <c r="A126" s="207"/>
      <c r="B126" s="206"/>
    </row>
    <row r="127" spans="1:2">
      <c r="A127" s="797"/>
      <c r="B127" s="797"/>
    </row>
    <row r="128" spans="1:2" ht="21">
      <c r="A128" s="810" t="s">
        <v>282</v>
      </c>
      <c r="B128" s="810"/>
    </row>
    <row r="129" spans="1:2" ht="21">
      <c r="A129" s="810" t="s">
        <v>281</v>
      </c>
      <c r="B129" s="810"/>
    </row>
    <row r="130" spans="1:2" ht="21">
      <c r="A130" s="811" t="s">
        <v>550</v>
      </c>
      <c r="B130" s="811"/>
    </row>
    <row r="131" spans="1:2" ht="17.25" thickBot="1">
      <c r="A131" s="812" t="s">
        <v>486</v>
      </c>
      <c r="B131" s="812"/>
    </row>
    <row r="132" spans="1:2" ht="17.25" thickBot="1">
      <c r="A132" s="813" t="s">
        <v>549</v>
      </c>
      <c r="B132" s="814"/>
    </row>
    <row r="133" spans="1:2" ht="33">
      <c r="A133" s="185" t="s">
        <v>2005</v>
      </c>
      <c r="B133" s="211"/>
    </row>
    <row r="134" spans="1:2">
      <c r="A134" s="180" t="s">
        <v>547</v>
      </c>
      <c r="B134" s="210"/>
    </row>
    <row r="135" spans="1:2">
      <c r="A135" s="180" t="s">
        <v>551</v>
      </c>
      <c r="B135" s="210"/>
    </row>
    <row r="136" spans="1:2" ht="17.25" thickBot="1">
      <c r="A136" s="207"/>
      <c r="B136" s="206"/>
    </row>
    <row r="137" spans="1:2">
      <c r="A137" s="797"/>
      <c r="B137" s="797"/>
    </row>
    <row r="138" spans="1:2" ht="21">
      <c r="A138" s="810" t="s">
        <v>282</v>
      </c>
      <c r="B138" s="810"/>
    </row>
    <row r="139" spans="1:2" ht="21">
      <c r="A139" s="810" t="s">
        <v>281</v>
      </c>
      <c r="B139" s="810"/>
    </row>
    <row r="140" spans="1:2" ht="21">
      <c r="A140" s="811" t="s">
        <v>550</v>
      </c>
      <c r="B140" s="811"/>
    </row>
    <row r="141" spans="1:2" ht="17.25" thickBot="1">
      <c r="A141" s="812" t="s">
        <v>486</v>
      </c>
      <c r="B141" s="812"/>
    </row>
    <row r="142" spans="1:2" ht="17.25" thickBot="1">
      <c r="A142" s="813" t="s">
        <v>549</v>
      </c>
      <c r="B142" s="814"/>
    </row>
    <row r="143" spans="1:2" ht="33">
      <c r="A143" s="185" t="s">
        <v>2005</v>
      </c>
      <c r="B143" s="211"/>
    </row>
    <row r="144" spans="1:2">
      <c r="A144" s="180" t="s">
        <v>547</v>
      </c>
      <c r="B144" s="210"/>
    </row>
    <row r="145" spans="1:2">
      <c r="A145" s="180" t="s">
        <v>546</v>
      </c>
      <c r="B145" s="210"/>
    </row>
    <row r="146" spans="1:2" ht="33">
      <c r="A146" s="208" t="s">
        <v>545</v>
      </c>
      <c r="B146" s="209"/>
    </row>
    <row r="147" spans="1:2" ht="49.5">
      <c r="A147" s="208" t="s">
        <v>578</v>
      </c>
      <c r="B147" s="171" t="s">
        <v>2046</v>
      </c>
    </row>
    <row r="148" spans="1:2" ht="33">
      <c r="A148" s="208" t="s">
        <v>576</v>
      </c>
      <c r="B148" s="171" t="s">
        <v>2047</v>
      </c>
    </row>
    <row r="149" spans="1:2" ht="33">
      <c r="A149" s="208" t="s">
        <v>604</v>
      </c>
      <c r="B149" s="171" t="s">
        <v>2048</v>
      </c>
    </row>
    <row r="150" spans="1:2" ht="313.5">
      <c r="A150" s="208" t="s">
        <v>544</v>
      </c>
      <c r="B150" s="171" t="s">
        <v>2049</v>
      </c>
    </row>
    <row r="151" spans="1:2" ht="17.25" thickBot="1">
      <c r="A151" s="207"/>
      <c r="B151" s="206"/>
    </row>
    <row r="152" spans="1:2">
      <c r="A152" s="797"/>
      <c r="B152" s="797"/>
    </row>
  </sheetData>
  <mergeCells count="48">
    <mergeCell ref="A152:B152"/>
    <mergeCell ref="A128:B128"/>
    <mergeCell ref="A129:B129"/>
    <mergeCell ref="A130:B130"/>
    <mergeCell ref="A131:B131"/>
    <mergeCell ref="A132:B132"/>
    <mergeCell ref="A137:B137"/>
    <mergeCell ref="A138:B138"/>
    <mergeCell ref="A139:B139"/>
    <mergeCell ref="A140:B140"/>
    <mergeCell ref="A141:B141"/>
    <mergeCell ref="A142:B142"/>
    <mergeCell ref="A127:B127"/>
    <mergeCell ref="A92:B92"/>
    <mergeCell ref="A93:B93"/>
    <mergeCell ref="A94:B94"/>
    <mergeCell ref="A95:B95"/>
    <mergeCell ref="A96:B96"/>
    <mergeCell ref="A103:B103"/>
    <mergeCell ref="A104:B104"/>
    <mergeCell ref="A105:B105"/>
    <mergeCell ref="A106:B106"/>
    <mergeCell ref="A107:B107"/>
    <mergeCell ref="A108:B108"/>
    <mergeCell ref="A91:B91"/>
    <mergeCell ref="A70:B70"/>
    <mergeCell ref="A71:B71"/>
    <mergeCell ref="A72:B72"/>
    <mergeCell ref="A73:B73"/>
    <mergeCell ref="A74:B74"/>
    <mergeCell ref="A79:B79"/>
    <mergeCell ref="A80:B80"/>
    <mergeCell ref="A81:B81"/>
    <mergeCell ref="A82:B82"/>
    <mergeCell ref="A83:B83"/>
    <mergeCell ref="A84:B84"/>
    <mergeCell ref="A69:B69"/>
    <mergeCell ref="A1:B1"/>
    <mergeCell ref="A2:B2"/>
    <mergeCell ref="A3:B3"/>
    <mergeCell ref="A4:B4"/>
    <mergeCell ref="A5:B5"/>
    <mergeCell ref="A28:B28"/>
    <mergeCell ref="A29:B29"/>
    <mergeCell ref="A30:B30"/>
    <mergeCell ref="A31:B31"/>
    <mergeCell ref="A32:B32"/>
    <mergeCell ref="A33:B33"/>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41" max="16383" man="1"/>
    <brk id="104" max="16383" man="1"/>
    <brk id="116" max="16383" man="1"/>
    <brk id="128" max="16383" man="1"/>
    <brk id="161" max="16383" man="1"/>
  </rowBreak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CDED1-00DE-46A1-9C70-BF171946FFC5}">
  <dimension ref="A1:D23"/>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723</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445</v>
      </c>
      <c r="D7" s="203">
        <v>0</v>
      </c>
    </row>
    <row r="8" spans="1:4">
      <c r="A8" s="202">
        <v>445132</v>
      </c>
      <c r="B8" s="177">
        <v>346440</v>
      </c>
      <c r="C8" s="201" t="s">
        <v>732</v>
      </c>
      <c r="D8" s="200">
        <v>347142</v>
      </c>
    </row>
    <row r="9" spans="1:4">
      <c r="A9" s="202">
        <v>445132</v>
      </c>
      <c r="B9" s="177">
        <v>346440</v>
      </c>
      <c r="C9" s="201" t="s">
        <v>731</v>
      </c>
      <c r="D9" s="200">
        <v>347142</v>
      </c>
    </row>
    <row r="10" spans="1:4">
      <c r="A10" s="199">
        <v>445132</v>
      </c>
      <c r="B10" s="172">
        <v>346440</v>
      </c>
      <c r="C10" s="174" t="s">
        <v>727</v>
      </c>
      <c r="D10" s="198">
        <v>347142</v>
      </c>
    </row>
    <row r="11" spans="1:4">
      <c r="A11" s="199">
        <v>14</v>
      </c>
      <c r="B11" s="172">
        <v>2194</v>
      </c>
      <c r="C11" s="174" t="s">
        <v>481</v>
      </c>
      <c r="D11" s="198">
        <v>2194</v>
      </c>
    </row>
    <row r="12" spans="1:4">
      <c r="A12" s="199">
        <v>0</v>
      </c>
      <c r="B12" s="172">
        <v>3</v>
      </c>
      <c r="C12" s="174" t="s">
        <v>500</v>
      </c>
      <c r="D12" s="198">
        <v>3</v>
      </c>
    </row>
    <row r="13" spans="1:4">
      <c r="A13" s="199">
        <v>0</v>
      </c>
      <c r="B13" s="172">
        <v>4</v>
      </c>
      <c r="C13" s="174" t="s">
        <v>502</v>
      </c>
      <c r="D13" s="198">
        <v>4</v>
      </c>
    </row>
    <row r="14" spans="1:4">
      <c r="A14" s="199">
        <v>12</v>
      </c>
      <c r="B14" s="172">
        <v>2180</v>
      </c>
      <c r="C14" s="174" t="s">
        <v>479</v>
      </c>
      <c r="D14" s="198">
        <v>2180</v>
      </c>
    </row>
    <row r="15" spans="1:4">
      <c r="A15" s="199">
        <v>3</v>
      </c>
      <c r="B15" s="172">
        <v>7</v>
      </c>
      <c r="C15" s="174" t="s">
        <v>495</v>
      </c>
      <c r="D15" s="198">
        <v>7</v>
      </c>
    </row>
    <row r="16" spans="1:4">
      <c r="A16" s="199">
        <v>432607</v>
      </c>
      <c r="B16" s="172">
        <v>331037</v>
      </c>
      <c r="C16" s="174" t="s">
        <v>476</v>
      </c>
      <c r="D16" s="198">
        <v>317414</v>
      </c>
    </row>
    <row r="17" spans="1:4">
      <c r="A17" s="199">
        <v>432542</v>
      </c>
      <c r="B17" s="172">
        <v>331037</v>
      </c>
      <c r="C17" s="174" t="s">
        <v>475</v>
      </c>
      <c r="D17" s="198">
        <v>317397</v>
      </c>
    </row>
    <row r="18" spans="1:4">
      <c r="A18" s="199">
        <v>65</v>
      </c>
      <c r="B18" s="172">
        <v>0</v>
      </c>
      <c r="C18" s="174" t="s">
        <v>474</v>
      </c>
      <c r="D18" s="198">
        <v>17</v>
      </c>
    </row>
    <row r="19" spans="1:4">
      <c r="A19" s="199">
        <v>12511</v>
      </c>
      <c r="B19" s="172">
        <v>13209</v>
      </c>
      <c r="C19" s="174" t="s">
        <v>473</v>
      </c>
      <c r="D19" s="198">
        <v>13209</v>
      </c>
    </row>
    <row r="20" spans="1:4">
      <c r="A20" s="199">
        <v>12510</v>
      </c>
      <c r="B20" s="172">
        <v>13200</v>
      </c>
      <c r="C20" s="174" t="s">
        <v>524</v>
      </c>
      <c r="D20" s="198">
        <v>13200</v>
      </c>
    </row>
    <row r="21" spans="1:4">
      <c r="A21" s="199">
        <v>2</v>
      </c>
      <c r="B21" s="172">
        <v>9</v>
      </c>
      <c r="C21" s="174" t="s">
        <v>472</v>
      </c>
      <c r="D21" s="198">
        <v>9</v>
      </c>
    </row>
    <row r="22" spans="1:4">
      <c r="A22" s="199">
        <v>0</v>
      </c>
      <c r="B22" s="172">
        <v>0</v>
      </c>
      <c r="C22" s="174" t="s">
        <v>489</v>
      </c>
      <c r="D22" s="198">
        <v>14325</v>
      </c>
    </row>
    <row r="23" spans="1:4" ht="17.25" thickBot="1">
      <c r="A23" s="197">
        <v>0</v>
      </c>
      <c r="B23" s="167">
        <v>0</v>
      </c>
      <c r="C23" s="169" t="s">
        <v>488</v>
      </c>
      <c r="D23" s="196">
        <v>14325</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C4C67-632A-4300-9777-F6322FA716F4}">
  <dimension ref="A1:B23"/>
  <sheetViews>
    <sheetView workbookViewId="0">
      <selection sqref="A1:IV65536"/>
    </sheetView>
  </sheetViews>
  <sheetFormatPr defaultColWidth="9"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746</v>
      </c>
      <c r="B3" s="811"/>
    </row>
    <row r="4" spans="1:2" ht="17.25" thickBot="1">
      <c r="A4" s="812" t="s">
        <v>172</v>
      </c>
      <c r="B4" s="812"/>
    </row>
    <row r="5" spans="1:2" ht="17.25" thickBot="1">
      <c r="A5" s="813" t="s">
        <v>549</v>
      </c>
      <c r="B5" s="814"/>
    </row>
    <row r="6" spans="1:2" ht="33">
      <c r="A6" s="185" t="s">
        <v>2005</v>
      </c>
      <c r="B6" s="211"/>
    </row>
    <row r="7" spans="1:2" ht="33">
      <c r="A7" s="180" t="s">
        <v>856</v>
      </c>
      <c r="B7" s="210"/>
    </row>
    <row r="8" spans="1:2">
      <c r="A8" s="180" t="s">
        <v>794</v>
      </c>
      <c r="B8" s="210"/>
    </row>
    <row r="9" spans="1:2" ht="33">
      <c r="A9" s="208" t="s">
        <v>855</v>
      </c>
      <c r="B9" s="209"/>
    </row>
    <row r="10" spans="1:2" ht="33">
      <c r="A10" s="208" t="s">
        <v>1872</v>
      </c>
      <c r="B10" s="171" t="s">
        <v>2050</v>
      </c>
    </row>
    <row r="11" spans="1:2" ht="33">
      <c r="A11" s="208" t="s">
        <v>1536</v>
      </c>
      <c r="B11" s="171" t="s">
        <v>2051</v>
      </c>
    </row>
    <row r="12" spans="1:2" ht="49.5">
      <c r="A12" s="208" t="s">
        <v>852</v>
      </c>
      <c r="B12" s="171" t="s">
        <v>2052</v>
      </c>
    </row>
    <row r="13" spans="1:2" ht="33">
      <c r="A13" s="208" t="s">
        <v>850</v>
      </c>
      <c r="B13" s="171" t="s">
        <v>2053</v>
      </c>
    </row>
    <row r="14" spans="1:2" ht="33">
      <c r="A14" s="208" t="s">
        <v>848</v>
      </c>
      <c r="B14" s="209"/>
    </row>
    <row r="15" spans="1:2" ht="49.5">
      <c r="A15" s="208" t="s">
        <v>847</v>
      </c>
      <c r="B15" s="171" t="s">
        <v>2054</v>
      </c>
    </row>
    <row r="16" spans="1:2" ht="33">
      <c r="A16" s="208" t="s">
        <v>1882</v>
      </c>
      <c r="B16" s="171" t="s">
        <v>1883</v>
      </c>
    </row>
    <row r="17" spans="1:2" ht="33">
      <c r="A17" s="208" t="s">
        <v>845</v>
      </c>
      <c r="B17" s="209"/>
    </row>
    <row r="18" spans="1:2" ht="33">
      <c r="A18" s="208" t="s">
        <v>844</v>
      </c>
      <c r="B18" s="171" t="s">
        <v>2055</v>
      </c>
    </row>
    <row r="19" spans="1:2" ht="33">
      <c r="A19" s="208" t="s">
        <v>842</v>
      </c>
      <c r="B19" s="171" t="s">
        <v>2056</v>
      </c>
    </row>
    <row r="20" spans="1:2" ht="33">
      <c r="A20" s="208" t="s">
        <v>840</v>
      </c>
      <c r="B20" s="209"/>
    </row>
    <row r="21" spans="1:2" ht="33">
      <c r="A21" s="208" t="s">
        <v>839</v>
      </c>
      <c r="B21" s="171" t="s">
        <v>2057</v>
      </c>
    </row>
    <row r="22" spans="1:2" ht="17.25" thickBot="1">
      <c r="A22" s="207"/>
      <c r="B22" s="206"/>
    </row>
    <row r="23" spans="1:2">
      <c r="A23" s="797"/>
      <c r="B23" s="797"/>
    </row>
  </sheetData>
  <mergeCells count="6">
    <mergeCell ref="A23:B23"/>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DA260-90C5-4BAC-8156-7AB7A1E26538}">
  <dimension ref="A1:D139"/>
  <sheetViews>
    <sheetView topLeftCell="A16" workbookViewId="0">
      <selection activeCell="H38" sqref="H38"/>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487</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451</v>
      </c>
      <c r="D7" s="203">
        <v>0</v>
      </c>
    </row>
    <row r="8" spans="1:4">
      <c r="A8" s="202">
        <v>98653</v>
      </c>
      <c r="B8" s="177">
        <v>156067</v>
      </c>
      <c r="C8" s="201" t="s">
        <v>533</v>
      </c>
      <c r="D8" s="200">
        <v>159206</v>
      </c>
    </row>
    <row r="9" spans="1:4">
      <c r="A9" s="202">
        <v>4805</v>
      </c>
      <c r="B9" s="177">
        <v>9668</v>
      </c>
      <c r="C9" s="201" t="s">
        <v>526</v>
      </c>
      <c r="D9" s="200">
        <v>14913</v>
      </c>
    </row>
    <row r="10" spans="1:4">
      <c r="A10" s="199">
        <v>4805</v>
      </c>
      <c r="B10" s="172">
        <v>9668</v>
      </c>
      <c r="C10" s="174" t="s">
        <v>532</v>
      </c>
      <c r="D10" s="198">
        <v>14913</v>
      </c>
    </row>
    <row r="11" spans="1:4">
      <c r="A11" s="199">
        <v>678</v>
      </c>
      <c r="B11" s="172">
        <v>4860</v>
      </c>
      <c r="C11" s="174" t="s">
        <v>481</v>
      </c>
      <c r="D11" s="198">
        <v>4860</v>
      </c>
    </row>
    <row r="12" spans="1:4">
      <c r="A12" s="199">
        <v>48</v>
      </c>
      <c r="B12" s="172">
        <v>19</v>
      </c>
      <c r="C12" s="174" t="s">
        <v>500</v>
      </c>
      <c r="D12" s="198">
        <v>19</v>
      </c>
    </row>
    <row r="13" spans="1:4">
      <c r="A13" s="199">
        <v>0</v>
      </c>
      <c r="B13" s="172">
        <v>7</v>
      </c>
      <c r="C13" s="174" t="s">
        <v>499</v>
      </c>
      <c r="D13" s="198">
        <v>7</v>
      </c>
    </row>
    <row r="14" spans="1:4">
      <c r="A14" s="199">
        <v>0</v>
      </c>
      <c r="B14" s="172">
        <v>105</v>
      </c>
      <c r="C14" s="174" t="s">
        <v>498</v>
      </c>
      <c r="D14" s="198">
        <v>105</v>
      </c>
    </row>
    <row r="15" spans="1:4">
      <c r="A15" s="199">
        <v>0</v>
      </c>
      <c r="B15" s="172">
        <v>325</v>
      </c>
      <c r="C15" s="174" t="s">
        <v>497</v>
      </c>
      <c r="D15" s="198">
        <v>325</v>
      </c>
    </row>
    <row r="16" spans="1:4">
      <c r="A16" s="199">
        <v>630</v>
      </c>
      <c r="B16" s="172">
        <v>4404</v>
      </c>
      <c r="C16" s="174" t="s">
        <v>479</v>
      </c>
      <c r="D16" s="198">
        <v>4404</v>
      </c>
    </row>
    <row r="17" spans="1:4">
      <c r="A17" s="199">
        <v>0</v>
      </c>
      <c r="B17" s="172">
        <v>29</v>
      </c>
      <c r="C17" s="174" t="s">
        <v>478</v>
      </c>
      <c r="D17" s="198">
        <v>29</v>
      </c>
    </row>
    <row r="18" spans="1:4">
      <c r="A18" s="199">
        <v>0</v>
      </c>
      <c r="B18" s="172">
        <v>29</v>
      </c>
      <c r="C18" s="174" t="s">
        <v>477</v>
      </c>
      <c r="D18" s="198">
        <v>29</v>
      </c>
    </row>
    <row r="19" spans="1:4">
      <c r="A19" s="199">
        <v>0</v>
      </c>
      <c r="B19" s="172">
        <v>26</v>
      </c>
      <c r="C19" s="174" t="s">
        <v>493</v>
      </c>
      <c r="D19" s="198">
        <v>26</v>
      </c>
    </row>
    <row r="20" spans="1:4">
      <c r="A20" s="199">
        <v>0</v>
      </c>
      <c r="B20" s="172">
        <v>26</v>
      </c>
      <c r="C20" s="174" t="s">
        <v>505</v>
      </c>
      <c r="D20" s="198">
        <v>26</v>
      </c>
    </row>
    <row r="21" spans="1:4">
      <c r="A21" s="199">
        <v>4121</v>
      </c>
      <c r="B21" s="172">
        <v>4753</v>
      </c>
      <c r="C21" s="174" t="s">
        <v>476</v>
      </c>
      <c r="D21" s="198">
        <v>9998</v>
      </c>
    </row>
    <row r="22" spans="1:4">
      <c r="A22" s="199">
        <v>4121</v>
      </c>
      <c r="B22" s="172">
        <v>4753</v>
      </c>
      <c r="C22" s="174" t="s">
        <v>475</v>
      </c>
      <c r="D22" s="198">
        <v>9998</v>
      </c>
    </row>
    <row r="23" spans="1:4">
      <c r="A23" s="199">
        <v>5</v>
      </c>
      <c r="B23" s="172">
        <v>0</v>
      </c>
      <c r="C23" s="174" t="s">
        <v>473</v>
      </c>
      <c r="D23" s="198">
        <v>0</v>
      </c>
    </row>
    <row r="24" spans="1:4" ht="17.25" thickBot="1">
      <c r="A24" s="197">
        <v>5</v>
      </c>
      <c r="B24" s="167">
        <v>0</v>
      </c>
      <c r="C24" s="169" t="s">
        <v>472</v>
      </c>
      <c r="D24" s="196">
        <v>0</v>
      </c>
    </row>
    <row r="25" spans="1:4" ht="21">
      <c r="A25" s="45"/>
      <c r="B25" s="810" t="s">
        <v>282</v>
      </c>
      <c r="C25" s="810"/>
      <c r="D25" s="145"/>
    </row>
    <row r="26" spans="1:4" ht="21">
      <c r="A26" s="45"/>
      <c r="B26" s="810" t="s">
        <v>281</v>
      </c>
      <c r="C26" s="810"/>
      <c r="D26" s="145"/>
    </row>
    <row r="27" spans="1:4" ht="21">
      <c r="A27" s="45"/>
      <c r="B27" s="811" t="s">
        <v>487</v>
      </c>
      <c r="C27" s="811"/>
      <c r="D27" s="144"/>
    </row>
    <row r="28" spans="1:4" ht="17.25" thickBot="1">
      <c r="A28" s="195"/>
      <c r="B28" s="812" t="s">
        <v>486</v>
      </c>
      <c r="C28" s="812"/>
      <c r="D28" s="188" t="s">
        <v>485</v>
      </c>
    </row>
    <row r="29" spans="1:4">
      <c r="A29" s="798" t="s">
        <v>170</v>
      </c>
      <c r="B29" s="800" t="s">
        <v>167</v>
      </c>
      <c r="C29" s="800" t="s">
        <v>484</v>
      </c>
      <c r="D29" s="805" t="s">
        <v>168</v>
      </c>
    </row>
    <row r="30" spans="1:4" ht="17.25" thickBot="1">
      <c r="A30" s="807"/>
      <c r="B30" s="808"/>
      <c r="C30" s="808"/>
      <c r="D30" s="809"/>
    </row>
    <row r="31" spans="1:4">
      <c r="A31" s="205">
        <v>0</v>
      </c>
      <c r="B31" s="182">
        <v>0</v>
      </c>
      <c r="C31" s="204" t="s">
        <v>451</v>
      </c>
      <c r="D31" s="203">
        <v>0</v>
      </c>
    </row>
    <row r="32" spans="1:4">
      <c r="A32" s="202">
        <v>93848</v>
      </c>
      <c r="B32" s="177">
        <v>146399</v>
      </c>
      <c r="C32" s="201" t="s">
        <v>483</v>
      </c>
      <c r="D32" s="200">
        <v>144293</v>
      </c>
    </row>
    <row r="33" spans="1:4">
      <c r="A33" s="199">
        <v>42059</v>
      </c>
      <c r="B33" s="172">
        <v>63306</v>
      </c>
      <c r="C33" s="174" t="s">
        <v>522</v>
      </c>
      <c r="D33" s="198">
        <v>66849</v>
      </c>
    </row>
    <row r="34" spans="1:4">
      <c r="A34" s="199">
        <v>32688</v>
      </c>
      <c r="B34" s="172">
        <v>40834</v>
      </c>
      <c r="C34" s="174" t="s">
        <v>513</v>
      </c>
      <c r="D34" s="198">
        <v>41446</v>
      </c>
    </row>
    <row r="35" spans="1:4">
      <c r="A35" s="199">
        <v>21037</v>
      </c>
      <c r="B35" s="172">
        <v>22481</v>
      </c>
      <c r="C35" s="174" t="s">
        <v>521</v>
      </c>
      <c r="D35" s="198">
        <v>22481</v>
      </c>
    </row>
    <row r="36" spans="1:4">
      <c r="A36" s="199">
        <v>2674</v>
      </c>
      <c r="B36" s="172">
        <v>5504</v>
      </c>
      <c r="C36" s="174" t="s">
        <v>511</v>
      </c>
      <c r="D36" s="198">
        <v>5504</v>
      </c>
    </row>
    <row r="37" spans="1:4">
      <c r="A37" s="199">
        <v>4599</v>
      </c>
      <c r="B37" s="172">
        <v>6053</v>
      </c>
      <c r="C37" s="174" t="s">
        <v>510</v>
      </c>
      <c r="D37" s="198">
        <v>6064</v>
      </c>
    </row>
    <row r="38" spans="1:4">
      <c r="A38" s="199">
        <v>1773</v>
      </c>
      <c r="B38" s="172">
        <v>2834</v>
      </c>
      <c r="C38" s="174" t="s">
        <v>509</v>
      </c>
      <c r="D38" s="198">
        <v>3134</v>
      </c>
    </row>
    <row r="39" spans="1:4">
      <c r="A39" s="199">
        <v>2605</v>
      </c>
      <c r="B39" s="172">
        <v>3962</v>
      </c>
      <c r="C39" s="174" t="s">
        <v>508</v>
      </c>
      <c r="D39" s="198">
        <v>4263</v>
      </c>
    </row>
    <row r="40" spans="1:4">
      <c r="A40" s="199">
        <v>1476</v>
      </c>
      <c r="B40" s="172">
        <v>2061</v>
      </c>
      <c r="C40" s="174" t="s">
        <v>481</v>
      </c>
      <c r="D40" s="198">
        <v>2269</v>
      </c>
    </row>
    <row r="41" spans="1:4">
      <c r="A41" s="199">
        <v>541</v>
      </c>
      <c r="B41" s="172">
        <v>750</v>
      </c>
      <c r="C41" s="174" t="s">
        <v>500</v>
      </c>
      <c r="D41" s="198">
        <v>750</v>
      </c>
    </row>
    <row r="42" spans="1:4">
      <c r="A42" s="199">
        <v>62</v>
      </c>
      <c r="B42" s="172">
        <v>120</v>
      </c>
      <c r="C42" s="174" t="s">
        <v>499</v>
      </c>
      <c r="D42" s="198">
        <v>160</v>
      </c>
    </row>
    <row r="43" spans="1:4">
      <c r="A43" s="199">
        <v>0</v>
      </c>
      <c r="B43" s="172">
        <v>0</v>
      </c>
      <c r="C43" s="174" t="s">
        <v>480</v>
      </c>
      <c r="D43" s="198">
        <v>1</v>
      </c>
    </row>
    <row r="44" spans="1:4">
      <c r="A44" s="199">
        <v>2</v>
      </c>
      <c r="B44" s="172">
        <v>5</v>
      </c>
      <c r="C44" s="174" t="s">
        <v>502</v>
      </c>
      <c r="D44" s="198">
        <v>5</v>
      </c>
    </row>
    <row r="45" spans="1:4">
      <c r="A45" s="199">
        <v>245</v>
      </c>
      <c r="B45" s="172">
        <v>350</v>
      </c>
      <c r="C45" s="174" t="s">
        <v>498</v>
      </c>
      <c r="D45" s="198">
        <v>440</v>
      </c>
    </row>
    <row r="46" spans="1:4">
      <c r="A46" s="199">
        <v>48</v>
      </c>
      <c r="B46" s="172">
        <v>110</v>
      </c>
      <c r="C46" s="174" t="s">
        <v>497</v>
      </c>
      <c r="D46" s="198">
        <v>110</v>
      </c>
    </row>
    <row r="47" spans="1:4">
      <c r="A47" s="199">
        <v>556</v>
      </c>
      <c r="B47" s="172">
        <v>660</v>
      </c>
      <c r="C47" s="174" t="s">
        <v>496</v>
      </c>
      <c r="D47" s="198">
        <v>660</v>
      </c>
    </row>
    <row r="48" spans="1:4">
      <c r="A48" s="199">
        <v>22</v>
      </c>
      <c r="B48" s="172">
        <v>59</v>
      </c>
      <c r="C48" s="174" t="s">
        <v>479</v>
      </c>
      <c r="D48" s="198">
        <v>136</v>
      </c>
    </row>
    <row r="49" spans="1:4">
      <c r="A49" s="199">
        <v>0</v>
      </c>
      <c r="B49" s="172">
        <v>7</v>
      </c>
      <c r="C49" s="174" t="s">
        <v>495</v>
      </c>
      <c r="D49" s="198">
        <v>7</v>
      </c>
    </row>
    <row r="50" spans="1:4">
      <c r="A50" s="199">
        <v>813</v>
      </c>
      <c r="B50" s="172">
        <v>1300</v>
      </c>
      <c r="C50" s="174" t="s">
        <v>478</v>
      </c>
      <c r="D50" s="198">
        <v>1254</v>
      </c>
    </row>
    <row r="51" spans="1:4">
      <c r="A51" s="199">
        <v>316</v>
      </c>
      <c r="B51" s="172">
        <v>280</v>
      </c>
      <c r="C51" s="174" t="s">
        <v>494</v>
      </c>
      <c r="D51" s="198">
        <v>290</v>
      </c>
    </row>
    <row r="52" spans="1:4">
      <c r="A52" s="199">
        <v>497</v>
      </c>
      <c r="B52" s="172">
        <v>1020</v>
      </c>
      <c r="C52" s="174" t="s">
        <v>477</v>
      </c>
      <c r="D52" s="198">
        <v>964</v>
      </c>
    </row>
    <row r="53" spans="1:4">
      <c r="A53" s="199">
        <v>54</v>
      </c>
      <c r="B53" s="172">
        <v>10340</v>
      </c>
      <c r="C53" s="174" t="s">
        <v>493</v>
      </c>
      <c r="D53" s="198">
        <v>10340</v>
      </c>
    </row>
    <row r="54" spans="1:4">
      <c r="A54" s="199">
        <v>16</v>
      </c>
      <c r="B54" s="172">
        <v>20</v>
      </c>
      <c r="C54" s="174" t="s">
        <v>519</v>
      </c>
      <c r="D54" s="198">
        <v>20</v>
      </c>
    </row>
    <row r="55" spans="1:4">
      <c r="A55" s="199">
        <v>0</v>
      </c>
      <c r="B55" s="172">
        <v>10080</v>
      </c>
      <c r="C55" s="174" t="s">
        <v>492</v>
      </c>
      <c r="D55" s="198">
        <v>10080</v>
      </c>
    </row>
    <row r="56" spans="1:4">
      <c r="A56" s="199">
        <v>37</v>
      </c>
      <c r="B56" s="172">
        <v>240</v>
      </c>
      <c r="C56" s="174" t="s">
        <v>505</v>
      </c>
      <c r="D56" s="198">
        <v>240</v>
      </c>
    </row>
    <row r="57" spans="1:4">
      <c r="A57" s="199">
        <v>794</v>
      </c>
      <c r="B57" s="172">
        <v>2489</v>
      </c>
      <c r="C57" s="174" t="s">
        <v>476</v>
      </c>
      <c r="D57" s="198">
        <v>5291</v>
      </c>
    </row>
    <row r="58" spans="1:4">
      <c r="A58" s="199">
        <v>794</v>
      </c>
      <c r="B58" s="172">
        <v>2489</v>
      </c>
      <c r="C58" s="174" t="s">
        <v>475</v>
      </c>
      <c r="D58" s="198">
        <v>5291</v>
      </c>
    </row>
    <row r="59" spans="1:4">
      <c r="A59" s="199">
        <v>12</v>
      </c>
      <c r="B59" s="172">
        <v>50</v>
      </c>
      <c r="C59" s="174" t="s">
        <v>473</v>
      </c>
      <c r="D59" s="198">
        <v>50</v>
      </c>
    </row>
    <row r="60" spans="1:4">
      <c r="A60" s="199">
        <v>12</v>
      </c>
      <c r="B60" s="172">
        <v>50</v>
      </c>
      <c r="C60" s="174" t="s">
        <v>472</v>
      </c>
      <c r="D60" s="198">
        <v>50</v>
      </c>
    </row>
    <row r="61" spans="1:4" ht="33">
      <c r="A61" s="199">
        <v>6222</v>
      </c>
      <c r="B61" s="172">
        <v>6222</v>
      </c>
      <c r="C61" s="174" t="s">
        <v>471</v>
      </c>
      <c r="D61" s="198">
        <v>6189</v>
      </c>
    </row>
    <row r="62" spans="1:4">
      <c r="A62" s="199">
        <v>6222</v>
      </c>
      <c r="B62" s="172">
        <v>6222</v>
      </c>
      <c r="C62" s="174" t="s">
        <v>491</v>
      </c>
      <c r="D62" s="198">
        <v>6189</v>
      </c>
    </row>
    <row r="63" spans="1:4">
      <c r="A63" s="199">
        <v>0</v>
      </c>
      <c r="B63" s="172">
        <v>10</v>
      </c>
      <c r="C63" s="174" t="s">
        <v>350</v>
      </c>
      <c r="D63" s="198">
        <v>10</v>
      </c>
    </row>
    <row r="64" spans="1:4" ht="17.25" thickBot="1">
      <c r="A64" s="197">
        <v>0</v>
      </c>
      <c r="B64" s="167">
        <v>10</v>
      </c>
      <c r="C64" s="169" t="s">
        <v>515</v>
      </c>
      <c r="D64" s="196">
        <v>10</v>
      </c>
    </row>
    <row r="65" spans="1:4" ht="21">
      <c r="A65" s="45"/>
      <c r="B65" s="810" t="s">
        <v>282</v>
      </c>
      <c r="C65" s="810"/>
      <c r="D65" s="145"/>
    </row>
    <row r="66" spans="1:4" ht="21">
      <c r="A66" s="45"/>
      <c r="B66" s="810" t="s">
        <v>281</v>
      </c>
      <c r="C66" s="810"/>
      <c r="D66" s="145"/>
    </row>
    <row r="67" spans="1:4" ht="21">
      <c r="A67" s="45"/>
      <c r="B67" s="811" t="s">
        <v>487</v>
      </c>
      <c r="C67" s="811"/>
      <c r="D67" s="144"/>
    </row>
    <row r="68" spans="1:4" ht="17.25" thickBot="1">
      <c r="A68" s="195"/>
      <c r="B68" s="812" t="s">
        <v>486</v>
      </c>
      <c r="C68" s="812"/>
      <c r="D68" s="188" t="s">
        <v>485</v>
      </c>
    </row>
    <row r="69" spans="1:4">
      <c r="A69" s="798" t="s">
        <v>170</v>
      </c>
      <c r="B69" s="800" t="s">
        <v>167</v>
      </c>
      <c r="C69" s="800" t="s">
        <v>484</v>
      </c>
      <c r="D69" s="805" t="s">
        <v>168</v>
      </c>
    </row>
    <row r="70" spans="1:4" ht="17.25" thickBot="1">
      <c r="A70" s="807"/>
      <c r="B70" s="808"/>
      <c r="C70" s="808"/>
      <c r="D70" s="809"/>
    </row>
    <row r="71" spans="1:4">
      <c r="A71" s="205">
        <v>0</v>
      </c>
      <c r="B71" s="182">
        <v>0</v>
      </c>
      <c r="C71" s="204" t="s">
        <v>451</v>
      </c>
      <c r="D71" s="203">
        <v>0</v>
      </c>
    </row>
    <row r="72" spans="1:4">
      <c r="A72" s="202">
        <v>0</v>
      </c>
      <c r="B72" s="177">
        <v>0</v>
      </c>
      <c r="C72" s="201" t="s">
        <v>483</v>
      </c>
      <c r="D72" s="200">
        <v>0</v>
      </c>
    </row>
    <row r="73" spans="1:4">
      <c r="A73" s="199">
        <v>696</v>
      </c>
      <c r="B73" s="172">
        <v>0</v>
      </c>
      <c r="C73" s="174" t="s">
        <v>517</v>
      </c>
      <c r="D73" s="198">
        <v>763</v>
      </c>
    </row>
    <row r="74" spans="1:4">
      <c r="A74" s="199">
        <v>696</v>
      </c>
      <c r="B74" s="172">
        <v>0</v>
      </c>
      <c r="C74" s="174" t="s">
        <v>481</v>
      </c>
      <c r="D74" s="198">
        <v>763</v>
      </c>
    </row>
    <row r="75" spans="1:4" ht="17.25" thickBot="1">
      <c r="A75" s="197">
        <v>696</v>
      </c>
      <c r="B75" s="167">
        <v>0</v>
      </c>
      <c r="C75" s="169" t="s">
        <v>479</v>
      </c>
      <c r="D75" s="196">
        <v>763</v>
      </c>
    </row>
    <row r="76" spans="1:4" ht="21">
      <c r="A76" s="45"/>
      <c r="B76" s="810" t="s">
        <v>282</v>
      </c>
      <c r="C76" s="810"/>
      <c r="D76" s="145"/>
    </row>
    <row r="77" spans="1:4" ht="21">
      <c r="A77" s="45"/>
      <c r="B77" s="810" t="s">
        <v>281</v>
      </c>
      <c r="C77" s="810"/>
      <c r="D77" s="145"/>
    </row>
    <row r="78" spans="1:4" ht="21">
      <c r="A78" s="45"/>
      <c r="B78" s="811" t="s">
        <v>487</v>
      </c>
      <c r="C78" s="811"/>
      <c r="D78" s="144"/>
    </row>
    <row r="79" spans="1:4" ht="17.25" thickBot="1">
      <c r="A79" s="195"/>
      <c r="B79" s="812" t="s">
        <v>486</v>
      </c>
      <c r="C79" s="812"/>
      <c r="D79" s="188" t="s">
        <v>485</v>
      </c>
    </row>
    <row r="80" spans="1:4">
      <c r="A80" s="798" t="s">
        <v>170</v>
      </c>
      <c r="B80" s="800" t="s">
        <v>167</v>
      </c>
      <c r="C80" s="800" t="s">
        <v>484</v>
      </c>
      <c r="D80" s="805" t="s">
        <v>168</v>
      </c>
    </row>
    <row r="81" spans="1:4" ht="17.25" thickBot="1">
      <c r="A81" s="807"/>
      <c r="B81" s="808"/>
      <c r="C81" s="808"/>
      <c r="D81" s="809"/>
    </row>
    <row r="82" spans="1:4">
      <c r="A82" s="205">
        <v>0</v>
      </c>
      <c r="B82" s="182">
        <v>0</v>
      </c>
      <c r="C82" s="204" t="s">
        <v>451</v>
      </c>
      <c r="D82" s="203">
        <v>0</v>
      </c>
    </row>
    <row r="83" spans="1:4">
      <c r="A83" s="202">
        <v>0</v>
      </c>
      <c r="B83" s="177">
        <v>0</v>
      </c>
      <c r="C83" s="201" t="s">
        <v>483</v>
      </c>
      <c r="D83" s="200">
        <v>0</v>
      </c>
    </row>
    <row r="84" spans="1:4">
      <c r="A84" s="199">
        <v>7450</v>
      </c>
      <c r="B84" s="172">
        <v>12310</v>
      </c>
      <c r="C84" s="174" t="s">
        <v>514</v>
      </c>
      <c r="D84" s="198">
        <v>13257</v>
      </c>
    </row>
    <row r="85" spans="1:4">
      <c r="A85" s="199">
        <v>7450</v>
      </c>
      <c r="B85" s="172">
        <v>12310</v>
      </c>
      <c r="C85" s="174" t="s">
        <v>481</v>
      </c>
      <c r="D85" s="198">
        <v>13257</v>
      </c>
    </row>
    <row r="86" spans="1:4">
      <c r="A86" s="199">
        <v>0</v>
      </c>
      <c r="B86" s="172">
        <v>10</v>
      </c>
      <c r="C86" s="174" t="s">
        <v>480</v>
      </c>
      <c r="D86" s="198">
        <v>7</v>
      </c>
    </row>
    <row r="87" spans="1:4">
      <c r="A87" s="199">
        <v>7441</v>
      </c>
      <c r="B87" s="172">
        <v>12300</v>
      </c>
      <c r="C87" s="174" t="s">
        <v>496</v>
      </c>
      <c r="D87" s="198">
        <v>13250</v>
      </c>
    </row>
    <row r="88" spans="1:4" ht="17.25" thickBot="1">
      <c r="A88" s="197">
        <v>9</v>
      </c>
      <c r="B88" s="167">
        <v>0</v>
      </c>
      <c r="C88" s="169" t="s">
        <v>479</v>
      </c>
      <c r="D88" s="196">
        <v>0</v>
      </c>
    </row>
    <row r="89" spans="1:4" ht="21">
      <c r="A89" s="45"/>
      <c r="B89" s="810" t="s">
        <v>282</v>
      </c>
      <c r="C89" s="810"/>
      <c r="D89" s="145"/>
    </row>
    <row r="90" spans="1:4" ht="21">
      <c r="A90" s="45"/>
      <c r="B90" s="810" t="s">
        <v>281</v>
      </c>
      <c r="C90" s="810"/>
      <c r="D90" s="145"/>
    </row>
    <row r="91" spans="1:4" ht="21">
      <c r="A91" s="45"/>
      <c r="B91" s="811" t="s">
        <v>487</v>
      </c>
      <c r="C91" s="811"/>
      <c r="D91" s="144"/>
    </row>
    <row r="92" spans="1:4" ht="17.25" thickBot="1">
      <c r="A92" s="195"/>
      <c r="B92" s="812" t="s">
        <v>486</v>
      </c>
      <c r="C92" s="812"/>
      <c r="D92" s="188" t="s">
        <v>485</v>
      </c>
    </row>
    <row r="93" spans="1:4">
      <c r="A93" s="798" t="s">
        <v>170</v>
      </c>
      <c r="B93" s="800" t="s">
        <v>167</v>
      </c>
      <c r="C93" s="800" t="s">
        <v>484</v>
      </c>
      <c r="D93" s="805" t="s">
        <v>168</v>
      </c>
    </row>
    <row r="94" spans="1:4" ht="17.25" thickBot="1">
      <c r="A94" s="807"/>
      <c r="B94" s="808"/>
      <c r="C94" s="808"/>
      <c r="D94" s="809"/>
    </row>
    <row r="95" spans="1:4">
      <c r="A95" s="205">
        <v>0</v>
      </c>
      <c r="B95" s="182">
        <v>0</v>
      </c>
      <c r="C95" s="204" t="s">
        <v>451</v>
      </c>
      <c r="D95" s="203">
        <v>0</v>
      </c>
    </row>
    <row r="96" spans="1:4">
      <c r="A96" s="202">
        <v>0</v>
      </c>
      <c r="B96" s="177">
        <v>0</v>
      </c>
      <c r="C96" s="201" t="s">
        <v>483</v>
      </c>
      <c r="D96" s="200">
        <v>0</v>
      </c>
    </row>
    <row r="97" spans="1:4">
      <c r="A97" s="199">
        <v>9175</v>
      </c>
      <c r="B97" s="172">
        <v>11850</v>
      </c>
      <c r="C97" s="174" t="s">
        <v>503</v>
      </c>
      <c r="D97" s="198">
        <v>12750</v>
      </c>
    </row>
    <row r="98" spans="1:4">
      <c r="A98" s="199">
        <v>9175</v>
      </c>
      <c r="B98" s="172">
        <v>11850</v>
      </c>
      <c r="C98" s="174" t="s">
        <v>481</v>
      </c>
      <c r="D98" s="198">
        <v>12750</v>
      </c>
    </row>
    <row r="99" spans="1:4">
      <c r="A99" s="199">
        <v>9174</v>
      </c>
      <c r="B99" s="172">
        <v>11850</v>
      </c>
      <c r="C99" s="174" t="s">
        <v>496</v>
      </c>
      <c r="D99" s="198">
        <v>12750</v>
      </c>
    </row>
    <row r="100" spans="1:4" ht="17.25" thickBot="1">
      <c r="A100" s="197">
        <v>1</v>
      </c>
      <c r="B100" s="167">
        <v>0</v>
      </c>
      <c r="C100" s="169" t="s">
        <v>479</v>
      </c>
      <c r="D100" s="196">
        <v>0</v>
      </c>
    </row>
    <row r="101" spans="1:4" ht="21">
      <c r="A101" s="45"/>
      <c r="B101" s="810" t="s">
        <v>282</v>
      </c>
      <c r="C101" s="810"/>
      <c r="D101" s="145"/>
    </row>
    <row r="102" spans="1:4" ht="21">
      <c r="A102" s="45"/>
      <c r="B102" s="810" t="s">
        <v>281</v>
      </c>
      <c r="C102" s="810"/>
      <c r="D102" s="145"/>
    </row>
    <row r="103" spans="1:4" ht="21">
      <c r="A103" s="45"/>
      <c r="B103" s="811" t="s">
        <v>487</v>
      </c>
      <c r="C103" s="811"/>
      <c r="D103" s="144"/>
    </row>
    <row r="104" spans="1:4" ht="17.25" thickBot="1">
      <c r="A104" s="195"/>
      <c r="B104" s="812" t="s">
        <v>486</v>
      </c>
      <c r="C104" s="812"/>
      <c r="D104" s="188" t="s">
        <v>485</v>
      </c>
    </row>
    <row r="105" spans="1:4">
      <c r="A105" s="798" t="s">
        <v>170</v>
      </c>
      <c r="B105" s="800" t="s">
        <v>167</v>
      </c>
      <c r="C105" s="800" t="s">
        <v>484</v>
      </c>
      <c r="D105" s="805" t="s">
        <v>168</v>
      </c>
    </row>
    <row r="106" spans="1:4" ht="17.25" thickBot="1">
      <c r="A106" s="807"/>
      <c r="B106" s="808"/>
      <c r="C106" s="808"/>
      <c r="D106" s="809"/>
    </row>
    <row r="107" spans="1:4">
      <c r="A107" s="205">
        <v>0</v>
      </c>
      <c r="B107" s="182">
        <v>0</v>
      </c>
      <c r="C107" s="204" t="s">
        <v>451</v>
      </c>
      <c r="D107" s="203">
        <v>0</v>
      </c>
    </row>
    <row r="108" spans="1:4">
      <c r="A108" s="202">
        <v>0</v>
      </c>
      <c r="B108" s="177">
        <v>0</v>
      </c>
      <c r="C108" s="201" t="s">
        <v>483</v>
      </c>
      <c r="D108" s="200">
        <v>0</v>
      </c>
    </row>
    <row r="109" spans="1:4">
      <c r="A109" s="199">
        <v>12151</v>
      </c>
      <c r="B109" s="172">
        <v>14910</v>
      </c>
      <c r="C109" s="174" t="s">
        <v>501</v>
      </c>
      <c r="D109" s="198">
        <v>14651</v>
      </c>
    </row>
    <row r="110" spans="1:4">
      <c r="A110" s="199">
        <v>10027</v>
      </c>
      <c r="B110" s="172">
        <v>11406</v>
      </c>
      <c r="C110" s="174" t="s">
        <v>481</v>
      </c>
      <c r="D110" s="198">
        <v>11494</v>
      </c>
    </row>
    <row r="111" spans="1:4">
      <c r="A111" s="199">
        <v>1581</v>
      </c>
      <c r="B111" s="172">
        <v>2424</v>
      </c>
      <c r="C111" s="174" t="s">
        <v>500</v>
      </c>
      <c r="D111" s="198">
        <v>2442</v>
      </c>
    </row>
    <row r="112" spans="1:4">
      <c r="A112" s="199">
        <v>159</v>
      </c>
      <c r="B112" s="172">
        <v>204</v>
      </c>
      <c r="C112" s="174" t="s">
        <v>499</v>
      </c>
      <c r="D112" s="198">
        <v>204</v>
      </c>
    </row>
    <row r="113" spans="1:4">
      <c r="A113" s="199">
        <v>6098</v>
      </c>
      <c r="B113" s="172">
        <v>5845</v>
      </c>
      <c r="C113" s="174" t="s">
        <v>498</v>
      </c>
      <c r="D113" s="198">
        <v>5905</v>
      </c>
    </row>
    <row r="114" spans="1:4">
      <c r="A114" s="199">
        <v>73</v>
      </c>
      <c r="B114" s="172">
        <v>98</v>
      </c>
      <c r="C114" s="174" t="s">
        <v>497</v>
      </c>
      <c r="D114" s="198">
        <v>108</v>
      </c>
    </row>
    <row r="115" spans="1:4">
      <c r="A115" s="199">
        <v>190</v>
      </c>
      <c r="B115" s="172">
        <v>1135</v>
      </c>
      <c r="C115" s="174" t="s">
        <v>496</v>
      </c>
      <c r="D115" s="198">
        <v>1135</v>
      </c>
    </row>
    <row r="116" spans="1:4">
      <c r="A116" s="199">
        <v>1927</v>
      </c>
      <c r="B116" s="172">
        <v>1700</v>
      </c>
      <c r="C116" s="174" t="s">
        <v>479</v>
      </c>
      <c r="D116" s="198">
        <v>1700</v>
      </c>
    </row>
    <row r="117" spans="1:4">
      <c r="A117" s="199">
        <v>304</v>
      </c>
      <c r="B117" s="172">
        <v>304</v>
      </c>
      <c r="C117" s="174" t="s">
        <v>476</v>
      </c>
      <c r="D117" s="198">
        <v>157</v>
      </c>
    </row>
    <row r="118" spans="1:4">
      <c r="A118" s="199">
        <v>10</v>
      </c>
      <c r="B118" s="172">
        <v>10</v>
      </c>
      <c r="C118" s="174" t="s">
        <v>475</v>
      </c>
      <c r="D118" s="198">
        <v>10</v>
      </c>
    </row>
    <row r="119" spans="1:4">
      <c r="A119" s="199">
        <v>294</v>
      </c>
      <c r="B119" s="172">
        <v>294</v>
      </c>
      <c r="C119" s="174" t="s">
        <v>474</v>
      </c>
      <c r="D119" s="198">
        <v>147</v>
      </c>
    </row>
    <row r="120" spans="1:4">
      <c r="A120" s="199">
        <v>248</v>
      </c>
      <c r="B120" s="172">
        <v>0</v>
      </c>
      <c r="C120" s="174" t="s">
        <v>473</v>
      </c>
      <c r="D120" s="198">
        <v>0</v>
      </c>
    </row>
    <row r="121" spans="1:4">
      <c r="A121" s="199">
        <v>248</v>
      </c>
      <c r="B121" s="172">
        <v>0</v>
      </c>
      <c r="C121" s="174" t="s">
        <v>472</v>
      </c>
      <c r="D121" s="198">
        <v>0</v>
      </c>
    </row>
    <row r="122" spans="1:4" ht="33">
      <c r="A122" s="199">
        <v>1571</v>
      </c>
      <c r="B122" s="172">
        <v>3200</v>
      </c>
      <c r="C122" s="174" t="s">
        <v>471</v>
      </c>
      <c r="D122" s="198">
        <v>3000</v>
      </c>
    </row>
    <row r="123" spans="1:4" ht="17.25" thickBot="1">
      <c r="A123" s="197">
        <v>1571</v>
      </c>
      <c r="B123" s="167">
        <v>3200</v>
      </c>
      <c r="C123" s="169" t="s">
        <v>470</v>
      </c>
      <c r="D123" s="196">
        <v>3000</v>
      </c>
    </row>
    <row r="124" spans="1:4" ht="21">
      <c r="A124" s="45"/>
      <c r="B124" s="810" t="s">
        <v>282</v>
      </c>
      <c r="C124" s="810"/>
      <c r="D124" s="145"/>
    </row>
    <row r="125" spans="1:4" ht="21">
      <c r="A125" s="45"/>
      <c r="B125" s="810" t="s">
        <v>281</v>
      </c>
      <c r="C125" s="810"/>
      <c r="D125" s="145"/>
    </row>
    <row r="126" spans="1:4" ht="21">
      <c r="A126" s="45"/>
      <c r="B126" s="811" t="s">
        <v>487</v>
      </c>
      <c r="C126" s="811"/>
      <c r="D126" s="144"/>
    </row>
    <row r="127" spans="1:4" ht="17.25" thickBot="1">
      <c r="A127" s="195"/>
      <c r="B127" s="812" t="s">
        <v>486</v>
      </c>
      <c r="C127" s="812"/>
      <c r="D127" s="188" t="s">
        <v>485</v>
      </c>
    </row>
    <row r="128" spans="1:4">
      <c r="A128" s="798" t="s">
        <v>170</v>
      </c>
      <c r="B128" s="800" t="s">
        <v>167</v>
      </c>
      <c r="C128" s="800" t="s">
        <v>484</v>
      </c>
      <c r="D128" s="805" t="s">
        <v>168</v>
      </c>
    </row>
    <row r="129" spans="1:4" ht="17.25" thickBot="1">
      <c r="A129" s="807"/>
      <c r="B129" s="808"/>
      <c r="C129" s="808"/>
      <c r="D129" s="809"/>
    </row>
    <row r="130" spans="1:4">
      <c r="A130" s="205">
        <v>0</v>
      </c>
      <c r="B130" s="182">
        <v>0</v>
      </c>
      <c r="C130" s="204" t="s">
        <v>451</v>
      </c>
      <c r="D130" s="203">
        <v>0</v>
      </c>
    </row>
    <row r="131" spans="1:4">
      <c r="A131" s="202">
        <v>0</v>
      </c>
      <c r="B131" s="177">
        <v>0</v>
      </c>
      <c r="C131" s="201" t="s">
        <v>483</v>
      </c>
      <c r="D131" s="200">
        <v>0</v>
      </c>
    </row>
    <row r="132" spans="1:4">
      <c r="A132" s="199">
        <v>22318</v>
      </c>
      <c r="B132" s="172">
        <v>44023</v>
      </c>
      <c r="C132" s="174" t="s">
        <v>482</v>
      </c>
      <c r="D132" s="198">
        <v>36023</v>
      </c>
    </row>
    <row r="133" spans="1:4">
      <c r="A133" s="199">
        <v>22315</v>
      </c>
      <c r="B133" s="172">
        <v>44023</v>
      </c>
      <c r="C133" s="174" t="s">
        <v>481</v>
      </c>
      <c r="D133" s="198">
        <v>36023</v>
      </c>
    </row>
    <row r="134" spans="1:4">
      <c r="A134" s="199">
        <v>0</v>
      </c>
      <c r="B134" s="172">
        <v>6</v>
      </c>
      <c r="C134" s="174" t="s">
        <v>499</v>
      </c>
      <c r="D134" s="198">
        <v>6</v>
      </c>
    </row>
    <row r="135" spans="1:4">
      <c r="A135" s="199">
        <v>1</v>
      </c>
      <c r="B135" s="172">
        <v>1</v>
      </c>
      <c r="C135" s="174" t="s">
        <v>480</v>
      </c>
      <c r="D135" s="198">
        <v>1</v>
      </c>
    </row>
    <row r="136" spans="1:4">
      <c r="A136" s="199">
        <v>0</v>
      </c>
      <c r="B136" s="172">
        <v>1</v>
      </c>
      <c r="C136" s="174" t="s">
        <v>502</v>
      </c>
      <c r="D136" s="198">
        <v>1</v>
      </c>
    </row>
    <row r="137" spans="1:4">
      <c r="A137" s="199">
        <v>22314</v>
      </c>
      <c r="B137" s="172">
        <v>44015</v>
      </c>
      <c r="C137" s="174" t="s">
        <v>479</v>
      </c>
      <c r="D137" s="198">
        <v>36015</v>
      </c>
    </row>
    <row r="138" spans="1:4">
      <c r="A138" s="199">
        <v>3</v>
      </c>
      <c r="B138" s="172">
        <v>0</v>
      </c>
      <c r="C138" s="174" t="s">
        <v>473</v>
      </c>
      <c r="D138" s="198">
        <v>0</v>
      </c>
    </row>
    <row r="139" spans="1:4" ht="17.25" thickBot="1">
      <c r="A139" s="197">
        <v>3</v>
      </c>
      <c r="B139" s="167">
        <v>0</v>
      </c>
      <c r="C139" s="169" t="s">
        <v>472</v>
      </c>
      <c r="D139" s="196">
        <v>0</v>
      </c>
    </row>
  </sheetData>
  <mergeCells count="56">
    <mergeCell ref="B127:C127"/>
    <mergeCell ref="A128:A129"/>
    <mergeCell ref="B128:B129"/>
    <mergeCell ref="C128:C129"/>
    <mergeCell ref="D93:D94"/>
    <mergeCell ref="B101:C101"/>
    <mergeCell ref="B102:C102"/>
    <mergeCell ref="B103:C103"/>
    <mergeCell ref="B104:C104"/>
    <mergeCell ref="A105:A106"/>
    <mergeCell ref="B105:B106"/>
    <mergeCell ref="C105:C106"/>
    <mergeCell ref="D105:D106"/>
    <mergeCell ref="D128:D129"/>
    <mergeCell ref="B124:C124"/>
    <mergeCell ref="B125:C125"/>
    <mergeCell ref="B126:C126"/>
    <mergeCell ref="B89:C89"/>
    <mergeCell ref="B90:C90"/>
    <mergeCell ref="B91:C91"/>
    <mergeCell ref="B92:C92"/>
    <mergeCell ref="A93:A94"/>
    <mergeCell ref="B93:B94"/>
    <mergeCell ref="C93:C94"/>
    <mergeCell ref="A80:A81"/>
    <mergeCell ref="B80:B81"/>
    <mergeCell ref="C80:C81"/>
    <mergeCell ref="D80:D81"/>
    <mergeCell ref="B65:C65"/>
    <mergeCell ref="B66:C66"/>
    <mergeCell ref="B67:C67"/>
    <mergeCell ref="B68:C68"/>
    <mergeCell ref="B77:C77"/>
    <mergeCell ref="B78:C78"/>
    <mergeCell ref="B79:C79"/>
    <mergeCell ref="A69:A70"/>
    <mergeCell ref="B69:B70"/>
    <mergeCell ref="C69:C70"/>
    <mergeCell ref="D69:D70"/>
    <mergeCell ref="B76:C76"/>
    <mergeCell ref="A29:A30"/>
    <mergeCell ref="B29:B30"/>
    <mergeCell ref="C29:C30"/>
    <mergeCell ref="D29:D30"/>
    <mergeCell ref="B1:C1"/>
    <mergeCell ref="B2:C2"/>
    <mergeCell ref="B3:C3"/>
    <mergeCell ref="B4:C4"/>
    <mergeCell ref="A5:A6"/>
    <mergeCell ref="B5:B6"/>
    <mergeCell ref="C5:C6"/>
    <mergeCell ref="D5:D6"/>
    <mergeCell ref="B25:C25"/>
    <mergeCell ref="B26:C26"/>
    <mergeCell ref="B27:C27"/>
    <mergeCell ref="B28:C28"/>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2" max="16383" man="1"/>
    <brk id="61" max="16383" man="1"/>
    <brk id="73" max="16383" man="1"/>
    <brk id="84" max="16383" man="1"/>
    <brk id="108" max="16383" man="1"/>
  </rowBreak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633D2-8C76-4AD9-8065-39BD58EB05D4}">
  <dimension ref="A1:B137"/>
  <sheetViews>
    <sheetView topLeftCell="A7" workbookViewId="0">
      <selection activeCell="F14" sqref="F14"/>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550</v>
      </c>
      <c r="B3" s="811"/>
    </row>
    <row r="4" spans="1:2" ht="17.25" thickBot="1">
      <c r="A4" s="812" t="s">
        <v>172</v>
      </c>
      <c r="B4" s="812"/>
    </row>
    <row r="5" spans="1:2" ht="17.25" thickBot="1">
      <c r="A5" s="813" t="s">
        <v>549</v>
      </c>
      <c r="B5" s="814"/>
    </row>
    <row r="6" spans="1:2" ht="33">
      <c r="A6" s="185" t="s">
        <v>2058</v>
      </c>
      <c r="B6" s="211"/>
    </row>
    <row r="7" spans="1:2">
      <c r="A7" s="180" t="s">
        <v>686</v>
      </c>
      <c r="B7" s="210"/>
    </row>
    <row r="8" spans="1:2">
      <c r="A8" s="180" t="s">
        <v>720</v>
      </c>
      <c r="B8" s="210"/>
    </row>
    <row r="9" spans="1:2" ht="33">
      <c r="A9" s="208" t="s">
        <v>684</v>
      </c>
      <c r="B9" s="209"/>
    </row>
    <row r="10" spans="1:2" ht="33">
      <c r="A10" s="208" t="s">
        <v>683</v>
      </c>
      <c r="B10" s="171" t="s">
        <v>2059</v>
      </c>
    </row>
    <row r="11" spans="1:2" ht="33">
      <c r="A11" s="208" t="s">
        <v>718</v>
      </c>
      <c r="B11" s="171" t="s">
        <v>2060</v>
      </c>
    </row>
    <row r="12" spans="1:2" ht="66">
      <c r="A12" s="208" t="s">
        <v>681</v>
      </c>
      <c r="B12" s="171" t="s">
        <v>2061</v>
      </c>
    </row>
    <row r="13" spans="1:2" ht="49.5">
      <c r="A13" s="208" t="s">
        <v>679</v>
      </c>
      <c r="B13" s="171" t="s">
        <v>2062</v>
      </c>
    </row>
    <row r="14" spans="1:2" ht="115.5">
      <c r="A14" s="208" t="s">
        <v>677</v>
      </c>
      <c r="B14" s="171" t="s">
        <v>2967</v>
      </c>
    </row>
    <row r="15" spans="1:2" ht="33">
      <c r="A15" s="208" t="s">
        <v>675</v>
      </c>
      <c r="B15" s="209"/>
    </row>
    <row r="16" spans="1:2" ht="66">
      <c r="A16" s="208" t="s">
        <v>674</v>
      </c>
      <c r="B16" s="171" t="s">
        <v>2063</v>
      </c>
    </row>
    <row r="17" spans="1:2" ht="33">
      <c r="A17" s="208" t="s">
        <v>706</v>
      </c>
      <c r="B17" s="209"/>
    </row>
    <row r="18" spans="1:2" ht="33">
      <c r="A18" s="208" t="s">
        <v>701</v>
      </c>
      <c r="B18" s="171" t="s">
        <v>2064</v>
      </c>
    </row>
    <row r="19" spans="1:2" ht="33">
      <c r="A19" s="208" t="s">
        <v>672</v>
      </c>
      <c r="B19" s="209"/>
    </row>
    <row r="20" spans="1:2" ht="49.5">
      <c r="A20" s="208" t="s">
        <v>671</v>
      </c>
      <c r="B20" s="171" t="s">
        <v>2065</v>
      </c>
    </row>
    <row r="21" spans="1:2" ht="17.25" thickBot="1">
      <c r="A21" s="207"/>
      <c r="B21" s="206"/>
    </row>
    <row r="22" spans="1:2">
      <c r="A22" s="797"/>
      <c r="B22" s="797"/>
    </row>
    <row r="23" spans="1:2" ht="21">
      <c r="A23" s="810" t="s">
        <v>282</v>
      </c>
      <c r="B23" s="810"/>
    </row>
    <row r="24" spans="1:2" ht="21">
      <c r="A24" s="810" t="s">
        <v>281</v>
      </c>
      <c r="B24" s="810"/>
    </row>
    <row r="25" spans="1:2" ht="21">
      <c r="A25" s="811" t="s">
        <v>550</v>
      </c>
      <c r="B25" s="811"/>
    </row>
    <row r="26" spans="1:2" ht="17.25" thickBot="1">
      <c r="A26" s="812" t="s">
        <v>486</v>
      </c>
      <c r="B26" s="812"/>
    </row>
    <row r="27" spans="1:2" ht="17.25" thickBot="1">
      <c r="A27" s="813" t="s">
        <v>549</v>
      </c>
      <c r="B27" s="814"/>
    </row>
    <row r="28" spans="1:2" ht="33">
      <c r="A28" s="185" t="s">
        <v>2058</v>
      </c>
      <c r="B28" s="211"/>
    </row>
    <row r="29" spans="1:2">
      <c r="A29" s="180" t="s">
        <v>547</v>
      </c>
      <c r="B29" s="210"/>
    </row>
    <row r="30" spans="1:2">
      <c r="A30" s="180" t="s">
        <v>664</v>
      </c>
      <c r="B30" s="210"/>
    </row>
    <row r="31" spans="1:2" ht="33">
      <c r="A31" s="208" t="s">
        <v>620</v>
      </c>
      <c r="B31" s="209"/>
    </row>
    <row r="32" spans="1:2" ht="33">
      <c r="A32" s="208" t="s">
        <v>663</v>
      </c>
      <c r="B32" s="171" t="s">
        <v>2066</v>
      </c>
    </row>
    <row r="33" spans="1:2" ht="49.5">
      <c r="A33" s="208" t="s">
        <v>617</v>
      </c>
      <c r="B33" s="171" t="s">
        <v>2067</v>
      </c>
    </row>
    <row r="34" spans="1:2" ht="49.5">
      <c r="A34" s="208" t="s">
        <v>615</v>
      </c>
      <c r="B34" s="171" t="s">
        <v>2068</v>
      </c>
    </row>
    <row r="35" spans="1:2" ht="49.5">
      <c r="A35" s="208" t="s">
        <v>613</v>
      </c>
      <c r="B35" s="171" t="s">
        <v>2069</v>
      </c>
    </row>
    <row r="36" spans="1:2" ht="66">
      <c r="A36" s="208" t="s">
        <v>611</v>
      </c>
      <c r="B36" s="171" t="s">
        <v>2070</v>
      </c>
    </row>
    <row r="37" spans="1:2" ht="33">
      <c r="A37" s="208" t="s">
        <v>545</v>
      </c>
      <c r="B37" s="209"/>
    </row>
    <row r="38" spans="1:2" ht="33">
      <c r="A38" s="208" t="s">
        <v>580</v>
      </c>
      <c r="B38" s="171" t="s">
        <v>2071</v>
      </c>
    </row>
    <row r="39" spans="1:2" ht="49.5">
      <c r="A39" s="208" t="s">
        <v>578</v>
      </c>
      <c r="B39" s="171" t="s">
        <v>2072</v>
      </c>
    </row>
    <row r="40" spans="1:2" ht="33">
      <c r="A40" s="208" t="s">
        <v>576</v>
      </c>
      <c r="B40" s="171" t="s">
        <v>1960</v>
      </c>
    </row>
    <row r="41" spans="1:2" ht="33">
      <c r="A41" s="208" t="s">
        <v>604</v>
      </c>
      <c r="B41" s="171" t="s">
        <v>1961</v>
      </c>
    </row>
    <row r="42" spans="1:2" ht="132">
      <c r="A42" s="208" t="s">
        <v>574</v>
      </c>
      <c r="B42" s="171" t="s">
        <v>2073</v>
      </c>
    </row>
    <row r="43" spans="1:2" ht="82.5">
      <c r="A43" s="208" t="s">
        <v>572</v>
      </c>
      <c r="B43" s="171" t="s">
        <v>2074</v>
      </c>
    </row>
    <row r="44" spans="1:2" ht="66">
      <c r="A44" s="208" t="s">
        <v>570</v>
      </c>
      <c r="B44" s="171" t="s">
        <v>2075</v>
      </c>
    </row>
    <row r="45" spans="1:2" ht="148.5">
      <c r="A45" s="208" t="s">
        <v>544</v>
      </c>
      <c r="B45" s="171" t="s">
        <v>2076</v>
      </c>
    </row>
    <row r="46" spans="1:2" ht="33">
      <c r="A46" s="208" t="s">
        <v>567</v>
      </c>
      <c r="B46" s="171" t="s">
        <v>1832</v>
      </c>
    </row>
    <row r="47" spans="1:2" ht="33">
      <c r="A47" s="208" t="s">
        <v>542</v>
      </c>
      <c r="B47" s="209"/>
    </row>
    <row r="48" spans="1:2" ht="66">
      <c r="A48" s="208" t="s">
        <v>565</v>
      </c>
      <c r="B48" s="171" t="s">
        <v>2029</v>
      </c>
    </row>
    <row r="49" spans="1:2" ht="148.5">
      <c r="A49" s="208" t="s">
        <v>541</v>
      </c>
      <c r="B49" s="171" t="s">
        <v>2077</v>
      </c>
    </row>
    <row r="50" spans="1:2" ht="33">
      <c r="A50" s="208" t="s">
        <v>562</v>
      </c>
      <c r="B50" s="209"/>
    </row>
    <row r="51" spans="1:2" ht="33">
      <c r="A51" s="208" t="s">
        <v>645</v>
      </c>
      <c r="B51" s="171" t="s">
        <v>1835</v>
      </c>
    </row>
    <row r="52" spans="1:2" ht="82.5">
      <c r="A52" s="208" t="s">
        <v>561</v>
      </c>
      <c r="B52" s="171" t="s">
        <v>2078</v>
      </c>
    </row>
    <row r="53" spans="1:2" ht="33">
      <c r="A53" s="208" t="s">
        <v>642</v>
      </c>
      <c r="B53" s="171" t="s">
        <v>2079</v>
      </c>
    </row>
    <row r="54" spans="1:2" ht="33">
      <c r="A54" s="208" t="s">
        <v>539</v>
      </c>
      <c r="B54" s="209"/>
    </row>
    <row r="55" spans="1:2" ht="49.5">
      <c r="A55" s="208" t="s">
        <v>538</v>
      </c>
      <c r="B55" s="171" t="s">
        <v>2080</v>
      </c>
    </row>
    <row r="56" spans="1:2" ht="33">
      <c r="A56" s="208" t="s">
        <v>556</v>
      </c>
      <c r="B56" s="209"/>
    </row>
    <row r="57" spans="1:2" ht="33">
      <c r="A57" s="208" t="s">
        <v>555</v>
      </c>
      <c r="B57" s="171" t="s">
        <v>2081</v>
      </c>
    </row>
    <row r="58" spans="1:2" ht="66">
      <c r="A58" s="208" t="s">
        <v>536</v>
      </c>
      <c r="B58" s="209"/>
    </row>
    <row r="59" spans="1:2" ht="49.5">
      <c r="A59" s="208" t="s">
        <v>553</v>
      </c>
      <c r="B59" s="171" t="s">
        <v>2935</v>
      </c>
    </row>
    <row r="60" spans="1:2">
      <c r="A60" s="208" t="s">
        <v>1843</v>
      </c>
      <c r="B60" s="209"/>
    </row>
    <row r="61" spans="1:2" ht="33">
      <c r="A61" s="208" t="s">
        <v>1844</v>
      </c>
      <c r="B61" s="171" t="s">
        <v>1973</v>
      </c>
    </row>
    <row r="62" spans="1:2" ht="17.25" thickBot="1">
      <c r="A62" s="207"/>
      <c r="B62" s="206"/>
    </row>
    <row r="63" spans="1:2">
      <c r="A63" s="797"/>
      <c r="B63" s="797"/>
    </row>
    <row r="64" spans="1:2" ht="21">
      <c r="A64" s="810" t="s">
        <v>282</v>
      </c>
      <c r="B64" s="810"/>
    </row>
    <row r="65" spans="1:2" ht="21">
      <c r="A65" s="810" t="s">
        <v>281</v>
      </c>
      <c r="B65" s="810"/>
    </row>
    <row r="66" spans="1:2" ht="21">
      <c r="A66" s="811" t="s">
        <v>550</v>
      </c>
      <c r="B66" s="811"/>
    </row>
    <row r="67" spans="1:2" ht="17.25" thickBot="1">
      <c r="A67" s="812" t="s">
        <v>486</v>
      </c>
      <c r="B67" s="812"/>
    </row>
    <row r="68" spans="1:2" ht="17.25" thickBot="1">
      <c r="A68" s="813" t="s">
        <v>549</v>
      </c>
      <c r="B68" s="814"/>
    </row>
    <row r="69" spans="1:2" ht="33">
      <c r="A69" s="185" t="s">
        <v>2058</v>
      </c>
      <c r="B69" s="211"/>
    </row>
    <row r="70" spans="1:2">
      <c r="A70" s="180" t="s">
        <v>547</v>
      </c>
      <c r="B70" s="210"/>
    </row>
    <row r="71" spans="1:2">
      <c r="A71" s="180" t="s">
        <v>635</v>
      </c>
      <c r="B71" s="210"/>
    </row>
    <row r="72" spans="1:2" ht="33">
      <c r="A72" s="208" t="s">
        <v>545</v>
      </c>
      <c r="B72" s="209"/>
    </row>
    <row r="73" spans="1:2" ht="49.5">
      <c r="A73" s="208" t="s">
        <v>544</v>
      </c>
      <c r="B73" s="171" t="s">
        <v>2082</v>
      </c>
    </row>
    <row r="74" spans="1:2" ht="17.25" thickBot="1">
      <c r="A74" s="207"/>
      <c r="B74" s="206"/>
    </row>
    <row r="75" spans="1:2">
      <c r="A75" s="797"/>
      <c r="B75" s="797"/>
    </row>
    <row r="76" spans="1:2" ht="21">
      <c r="A76" s="810" t="s">
        <v>282</v>
      </c>
      <c r="B76" s="810"/>
    </row>
    <row r="77" spans="1:2" ht="21">
      <c r="A77" s="810" t="s">
        <v>281</v>
      </c>
      <c r="B77" s="810"/>
    </row>
    <row r="78" spans="1:2" ht="21">
      <c r="A78" s="811" t="s">
        <v>550</v>
      </c>
      <c r="B78" s="811"/>
    </row>
    <row r="79" spans="1:2" ht="17.25" thickBot="1">
      <c r="A79" s="812" t="s">
        <v>486</v>
      </c>
      <c r="B79" s="812"/>
    </row>
    <row r="80" spans="1:2" ht="17.25" thickBot="1">
      <c r="A80" s="813" t="s">
        <v>549</v>
      </c>
      <c r="B80" s="814"/>
    </row>
    <row r="81" spans="1:2" ht="33">
      <c r="A81" s="185" t="s">
        <v>2058</v>
      </c>
      <c r="B81" s="211"/>
    </row>
    <row r="82" spans="1:2">
      <c r="A82" s="180" t="s">
        <v>547</v>
      </c>
      <c r="B82" s="210"/>
    </row>
    <row r="83" spans="1:2">
      <c r="A83" s="180" t="s">
        <v>621</v>
      </c>
      <c r="B83" s="210"/>
    </row>
    <row r="84" spans="1:2" ht="33">
      <c r="A84" s="208" t="s">
        <v>545</v>
      </c>
      <c r="B84" s="209"/>
    </row>
    <row r="85" spans="1:2" ht="33">
      <c r="A85" s="208" t="s">
        <v>576</v>
      </c>
      <c r="B85" s="171" t="s">
        <v>1976</v>
      </c>
    </row>
    <row r="86" spans="1:2" ht="99">
      <c r="A86" s="208" t="s">
        <v>570</v>
      </c>
      <c r="B86" s="171" t="s">
        <v>2083</v>
      </c>
    </row>
    <row r="87" spans="1:2" ht="17.25" thickBot="1">
      <c r="A87" s="207"/>
      <c r="B87" s="206"/>
    </row>
    <row r="88" spans="1:2">
      <c r="A88" s="797"/>
      <c r="B88" s="797"/>
    </row>
    <row r="89" spans="1:2" ht="21">
      <c r="A89" s="810" t="s">
        <v>282</v>
      </c>
      <c r="B89" s="810"/>
    </row>
    <row r="90" spans="1:2" ht="21">
      <c r="A90" s="810" t="s">
        <v>281</v>
      </c>
      <c r="B90" s="810"/>
    </row>
    <row r="91" spans="1:2" ht="21">
      <c r="A91" s="811" t="s">
        <v>550</v>
      </c>
      <c r="B91" s="811"/>
    </row>
    <row r="92" spans="1:2" ht="17.25" thickBot="1">
      <c r="A92" s="812" t="s">
        <v>486</v>
      </c>
      <c r="B92" s="812"/>
    </row>
    <row r="93" spans="1:2" ht="17.25" thickBot="1">
      <c r="A93" s="813" t="s">
        <v>549</v>
      </c>
      <c r="B93" s="814"/>
    </row>
    <row r="94" spans="1:2" ht="33">
      <c r="A94" s="185" t="s">
        <v>2058</v>
      </c>
      <c r="B94" s="211"/>
    </row>
    <row r="95" spans="1:2">
      <c r="A95" s="180" t="s">
        <v>547</v>
      </c>
      <c r="B95" s="210"/>
    </row>
    <row r="96" spans="1:2">
      <c r="A96" s="180" t="s">
        <v>588</v>
      </c>
      <c r="B96" s="210"/>
    </row>
    <row r="97" spans="1:2" ht="33">
      <c r="A97" s="208" t="s">
        <v>545</v>
      </c>
      <c r="B97" s="209"/>
    </row>
    <row r="98" spans="1:2" ht="99">
      <c r="A98" s="208" t="s">
        <v>570</v>
      </c>
      <c r="B98" s="171" t="s">
        <v>2084</v>
      </c>
    </row>
    <row r="99" spans="1:2" ht="17.25" thickBot="1">
      <c r="A99" s="207"/>
      <c r="B99" s="206"/>
    </row>
    <row r="100" spans="1:2">
      <c r="A100" s="797"/>
      <c r="B100" s="797"/>
    </row>
    <row r="101" spans="1:2" ht="21">
      <c r="A101" s="810" t="s">
        <v>282</v>
      </c>
      <c r="B101" s="810"/>
    </row>
    <row r="102" spans="1:2" ht="21">
      <c r="A102" s="810" t="s">
        <v>281</v>
      </c>
      <c r="B102" s="810"/>
    </row>
    <row r="103" spans="1:2" ht="21">
      <c r="A103" s="811" t="s">
        <v>550</v>
      </c>
      <c r="B103" s="811"/>
    </row>
    <row r="104" spans="1:2" ht="17.25" thickBot="1">
      <c r="A104" s="812" t="s">
        <v>486</v>
      </c>
      <c r="B104" s="812"/>
    </row>
    <row r="105" spans="1:2" ht="17.25" thickBot="1">
      <c r="A105" s="813" t="s">
        <v>549</v>
      </c>
      <c r="B105" s="814"/>
    </row>
    <row r="106" spans="1:2" ht="33">
      <c r="A106" s="185" t="s">
        <v>2058</v>
      </c>
      <c r="B106" s="211"/>
    </row>
    <row r="107" spans="1:2">
      <c r="A107" s="180" t="s">
        <v>547</v>
      </c>
      <c r="B107" s="210"/>
    </row>
    <row r="108" spans="1:2">
      <c r="A108" s="180" t="s">
        <v>581</v>
      </c>
      <c r="B108" s="210"/>
    </row>
    <row r="109" spans="1:2" ht="33">
      <c r="A109" s="208" t="s">
        <v>545</v>
      </c>
      <c r="B109" s="209"/>
    </row>
    <row r="110" spans="1:2" ht="66">
      <c r="A110" s="208" t="s">
        <v>580</v>
      </c>
      <c r="B110" s="171" t="s">
        <v>2085</v>
      </c>
    </row>
    <row r="111" spans="1:2" ht="49.5">
      <c r="A111" s="208" t="s">
        <v>578</v>
      </c>
      <c r="B111" s="171" t="s">
        <v>2086</v>
      </c>
    </row>
    <row r="112" spans="1:2" ht="148.5">
      <c r="A112" s="208" t="s">
        <v>574</v>
      </c>
      <c r="B112" s="171" t="s">
        <v>2087</v>
      </c>
    </row>
    <row r="113" spans="1:2" ht="33">
      <c r="A113" s="208" t="s">
        <v>572</v>
      </c>
      <c r="B113" s="171" t="s">
        <v>2088</v>
      </c>
    </row>
    <row r="114" spans="1:2" ht="132">
      <c r="A114" s="208" t="s">
        <v>570</v>
      </c>
      <c r="B114" s="171" t="s">
        <v>2089</v>
      </c>
    </row>
    <row r="115" spans="1:2" ht="49.5">
      <c r="A115" s="208" t="s">
        <v>544</v>
      </c>
      <c r="B115" s="171" t="s">
        <v>2090</v>
      </c>
    </row>
    <row r="116" spans="1:2" ht="33">
      <c r="A116" s="208" t="s">
        <v>539</v>
      </c>
      <c r="B116" s="209"/>
    </row>
    <row r="117" spans="1:2" ht="49.5">
      <c r="A117" s="208" t="s">
        <v>538</v>
      </c>
      <c r="B117" s="171" t="s">
        <v>2091</v>
      </c>
    </row>
    <row r="118" spans="1:2" ht="33">
      <c r="A118" s="208" t="s">
        <v>558</v>
      </c>
      <c r="B118" s="171" t="s">
        <v>2043</v>
      </c>
    </row>
    <row r="119" spans="1:2" ht="66">
      <c r="A119" s="208" t="s">
        <v>536</v>
      </c>
      <c r="B119" s="209"/>
    </row>
    <row r="120" spans="1:2" ht="49.5">
      <c r="A120" s="208" t="s">
        <v>535</v>
      </c>
      <c r="B120" s="171" t="s">
        <v>2092</v>
      </c>
    </row>
    <row r="121" spans="1:2" ht="17.25" thickBot="1">
      <c r="A121" s="207"/>
      <c r="B121" s="206"/>
    </row>
    <row r="122" spans="1:2">
      <c r="A122" s="797"/>
      <c r="B122" s="797"/>
    </row>
    <row r="123" spans="1:2" ht="21">
      <c r="A123" s="810" t="s">
        <v>282</v>
      </c>
      <c r="B123" s="810"/>
    </row>
    <row r="124" spans="1:2" ht="21">
      <c r="A124" s="810" t="s">
        <v>281</v>
      </c>
      <c r="B124" s="810"/>
    </row>
    <row r="125" spans="1:2" ht="21">
      <c r="A125" s="811" t="s">
        <v>550</v>
      </c>
      <c r="B125" s="811"/>
    </row>
    <row r="126" spans="1:2" ht="17.25" thickBot="1">
      <c r="A126" s="812" t="s">
        <v>486</v>
      </c>
      <c r="B126" s="812"/>
    </row>
    <row r="127" spans="1:2" ht="17.25" thickBot="1">
      <c r="A127" s="813" t="s">
        <v>549</v>
      </c>
      <c r="B127" s="814"/>
    </row>
    <row r="128" spans="1:2" ht="33">
      <c r="A128" s="185" t="s">
        <v>2058</v>
      </c>
      <c r="B128" s="211"/>
    </row>
    <row r="129" spans="1:2">
      <c r="A129" s="180" t="s">
        <v>547</v>
      </c>
      <c r="B129" s="210"/>
    </row>
    <row r="130" spans="1:2">
      <c r="A130" s="180" t="s">
        <v>546</v>
      </c>
      <c r="B130" s="210"/>
    </row>
    <row r="131" spans="1:2" ht="33">
      <c r="A131" s="208" t="s">
        <v>545</v>
      </c>
      <c r="B131" s="209"/>
    </row>
    <row r="132" spans="1:2" ht="33">
      <c r="A132" s="208" t="s">
        <v>578</v>
      </c>
      <c r="B132" s="171" t="s">
        <v>2093</v>
      </c>
    </row>
    <row r="133" spans="1:2" ht="33">
      <c r="A133" s="208" t="s">
        <v>576</v>
      </c>
      <c r="B133" s="171" t="s">
        <v>1805</v>
      </c>
    </row>
    <row r="134" spans="1:2" ht="33">
      <c r="A134" s="208" t="s">
        <v>604</v>
      </c>
      <c r="B134" s="171" t="s">
        <v>2048</v>
      </c>
    </row>
    <row r="135" spans="1:2" ht="363">
      <c r="A135" s="208" t="s">
        <v>544</v>
      </c>
      <c r="B135" s="171" t="s">
        <v>2094</v>
      </c>
    </row>
    <row r="136" spans="1:2" ht="17.25" thickBot="1">
      <c r="A136" s="207"/>
      <c r="B136" s="206"/>
    </row>
    <row r="137" spans="1:2">
      <c r="A137" s="797"/>
      <c r="B137" s="797"/>
    </row>
  </sheetData>
  <mergeCells count="42">
    <mergeCell ref="A137:B137"/>
    <mergeCell ref="A101:B101"/>
    <mergeCell ref="A102:B102"/>
    <mergeCell ref="A103:B103"/>
    <mergeCell ref="A104:B104"/>
    <mergeCell ref="A105:B105"/>
    <mergeCell ref="A122:B122"/>
    <mergeCell ref="A123:B123"/>
    <mergeCell ref="A124:B124"/>
    <mergeCell ref="A125:B125"/>
    <mergeCell ref="A126:B126"/>
    <mergeCell ref="A127:B127"/>
    <mergeCell ref="A100:B100"/>
    <mergeCell ref="A76:B76"/>
    <mergeCell ref="A77:B77"/>
    <mergeCell ref="A78:B78"/>
    <mergeCell ref="A79:B79"/>
    <mergeCell ref="A80:B80"/>
    <mergeCell ref="A88:B88"/>
    <mergeCell ref="A89:B89"/>
    <mergeCell ref="A90:B90"/>
    <mergeCell ref="A91:B91"/>
    <mergeCell ref="A92:B92"/>
    <mergeCell ref="A93:B93"/>
    <mergeCell ref="A75:B75"/>
    <mergeCell ref="A23:B23"/>
    <mergeCell ref="A24:B24"/>
    <mergeCell ref="A25:B25"/>
    <mergeCell ref="A26:B26"/>
    <mergeCell ref="A27:B27"/>
    <mergeCell ref="A63:B63"/>
    <mergeCell ref="A64:B64"/>
    <mergeCell ref="A65:B65"/>
    <mergeCell ref="A66:B66"/>
    <mergeCell ref="A67:B67"/>
    <mergeCell ref="A68:B68"/>
    <mergeCell ref="A22:B22"/>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29" max="16383" man="1"/>
    <brk id="90" max="16383" man="1"/>
    <brk id="104" max="16383" man="1"/>
    <brk id="116" max="16383" man="1"/>
    <brk id="144" max="16383" man="1"/>
  </rowBreak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EE999-2B59-4701-B374-EA597BEB335D}">
  <dimension ref="A1:D25"/>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723</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451</v>
      </c>
      <c r="D7" s="203">
        <v>0</v>
      </c>
    </row>
    <row r="8" spans="1:4">
      <c r="A8" s="202">
        <v>412485</v>
      </c>
      <c r="B8" s="177">
        <v>378337</v>
      </c>
      <c r="C8" s="201" t="s">
        <v>732</v>
      </c>
      <c r="D8" s="200">
        <v>433073</v>
      </c>
    </row>
    <row r="9" spans="1:4">
      <c r="A9" s="202">
        <v>412485</v>
      </c>
      <c r="B9" s="177">
        <v>378337</v>
      </c>
      <c r="C9" s="201" t="s">
        <v>731</v>
      </c>
      <c r="D9" s="200">
        <v>433073</v>
      </c>
    </row>
    <row r="10" spans="1:4">
      <c r="A10" s="199">
        <v>412485</v>
      </c>
      <c r="B10" s="172">
        <v>378337</v>
      </c>
      <c r="C10" s="174" t="s">
        <v>727</v>
      </c>
      <c r="D10" s="198">
        <v>433073</v>
      </c>
    </row>
    <row r="11" spans="1:4">
      <c r="A11" s="199">
        <v>12</v>
      </c>
      <c r="B11" s="172">
        <v>1126</v>
      </c>
      <c r="C11" s="174" t="s">
        <v>481</v>
      </c>
      <c r="D11" s="198">
        <v>1124</v>
      </c>
    </row>
    <row r="12" spans="1:4">
      <c r="A12" s="199">
        <v>0</v>
      </c>
      <c r="B12" s="172">
        <v>10</v>
      </c>
      <c r="C12" s="174" t="s">
        <v>500</v>
      </c>
      <c r="D12" s="198">
        <v>10</v>
      </c>
    </row>
    <row r="13" spans="1:4">
      <c r="A13" s="199">
        <v>0</v>
      </c>
      <c r="B13" s="172">
        <v>11</v>
      </c>
      <c r="C13" s="174" t="s">
        <v>499</v>
      </c>
      <c r="D13" s="198">
        <v>11</v>
      </c>
    </row>
    <row r="14" spans="1:4">
      <c r="A14" s="199">
        <v>0</v>
      </c>
      <c r="B14" s="172">
        <v>5</v>
      </c>
      <c r="C14" s="174" t="s">
        <v>480</v>
      </c>
      <c r="D14" s="198">
        <v>3</v>
      </c>
    </row>
    <row r="15" spans="1:4">
      <c r="A15" s="199">
        <v>0</v>
      </c>
      <c r="B15" s="172">
        <v>2</v>
      </c>
      <c r="C15" s="174" t="s">
        <v>502</v>
      </c>
      <c r="D15" s="198">
        <v>2</v>
      </c>
    </row>
    <row r="16" spans="1:4">
      <c r="A16" s="199">
        <v>12</v>
      </c>
      <c r="B16" s="172">
        <v>1000</v>
      </c>
      <c r="C16" s="174" t="s">
        <v>479</v>
      </c>
      <c r="D16" s="198">
        <v>1000</v>
      </c>
    </row>
    <row r="17" spans="1:4">
      <c r="A17" s="199">
        <v>0</v>
      </c>
      <c r="B17" s="172">
        <v>98</v>
      </c>
      <c r="C17" s="174" t="s">
        <v>495</v>
      </c>
      <c r="D17" s="198">
        <v>98</v>
      </c>
    </row>
    <row r="18" spans="1:4">
      <c r="A18" s="199">
        <v>0</v>
      </c>
      <c r="B18" s="172">
        <v>20</v>
      </c>
      <c r="C18" s="174" t="s">
        <v>478</v>
      </c>
      <c r="D18" s="198">
        <v>20</v>
      </c>
    </row>
    <row r="19" spans="1:4">
      <c r="A19" s="199">
        <v>0</v>
      </c>
      <c r="B19" s="172">
        <v>20</v>
      </c>
      <c r="C19" s="174" t="s">
        <v>477</v>
      </c>
      <c r="D19" s="198">
        <v>20</v>
      </c>
    </row>
    <row r="20" spans="1:4">
      <c r="A20" s="199">
        <v>411668</v>
      </c>
      <c r="B20" s="172">
        <v>375809</v>
      </c>
      <c r="C20" s="174" t="s">
        <v>476</v>
      </c>
      <c r="D20" s="198">
        <v>430209</v>
      </c>
    </row>
    <row r="21" spans="1:4">
      <c r="A21" s="199">
        <v>411660</v>
      </c>
      <c r="B21" s="172">
        <v>375809</v>
      </c>
      <c r="C21" s="174" t="s">
        <v>475</v>
      </c>
      <c r="D21" s="198">
        <v>430192</v>
      </c>
    </row>
    <row r="22" spans="1:4">
      <c r="A22" s="199">
        <v>8</v>
      </c>
      <c r="B22" s="172">
        <v>0</v>
      </c>
      <c r="C22" s="174" t="s">
        <v>474</v>
      </c>
      <c r="D22" s="198">
        <v>17</v>
      </c>
    </row>
    <row r="23" spans="1:4">
      <c r="A23" s="199">
        <v>805</v>
      </c>
      <c r="B23" s="172">
        <v>1382</v>
      </c>
      <c r="C23" s="174" t="s">
        <v>473</v>
      </c>
      <c r="D23" s="198">
        <v>1720</v>
      </c>
    </row>
    <row r="24" spans="1:4">
      <c r="A24" s="199">
        <v>790</v>
      </c>
      <c r="B24" s="172">
        <v>1362</v>
      </c>
      <c r="C24" s="174" t="s">
        <v>524</v>
      </c>
      <c r="D24" s="198">
        <v>1700</v>
      </c>
    </row>
    <row r="25" spans="1:4" ht="17.25" thickBot="1">
      <c r="A25" s="197">
        <v>15</v>
      </c>
      <c r="B25" s="167">
        <v>20</v>
      </c>
      <c r="C25" s="169" t="s">
        <v>472</v>
      </c>
      <c r="D25" s="196">
        <v>20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20093-FB4B-4A45-B628-068FEDEA8771}">
  <dimension ref="A1:B25"/>
  <sheetViews>
    <sheetView workbookViewId="0">
      <selection sqref="A1:IV65536"/>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746</v>
      </c>
      <c r="B3" s="811"/>
    </row>
    <row r="4" spans="1:2" ht="17.25" thickBot="1">
      <c r="A4" s="812" t="s">
        <v>172</v>
      </c>
      <c r="B4" s="812"/>
    </row>
    <row r="5" spans="1:2" ht="17.25" thickBot="1">
      <c r="A5" s="813" t="s">
        <v>549</v>
      </c>
      <c r="B5" s="814"/>
    </row>
    <row r="6" spans="1:2" ht="33">
      <c r="A6" s="185" t="s">
        <v>2058</v>
      </c>
      <c r="B6" s="211"/>
    </row>
    <row r="7" spans="1:2" ht="33">
      <c r="A7" s="180" t="s">
        <v>856</v>
      </c>
      <c r="B7" s="210"/>
    </row>
    <row r="8" spans="1:2">
      <c r="A8" s="180" t="s">
        <v>794</v>
      </c>
      <c r="B8" s="210"/>
    </row>
    <row r="9" spans="1:2" ht="33">
      <c r="A9" s="208" t="s">
        <v>855</v>
      </c>
      <c r="B9" s="209"/>
    </row>
    <row r="10" spans="1:2" ht="33">
      <c r="A10" s="208" t="s">
        <v>1872</v>
      </c>
      <c r="B10" s="171" t="s">
        <v>2095</v>
      </c>
    </row>
    <row r="11" spans="1:2" ht="33">
      <c r="A11" s="208" t="s">
        <v>1534</v>
      </c>
      <c r="B11" s="171" t="s">
        <v>2096</v>
      </c>
    </row>
    <row r="12" spans="1:2" ht="33">
      <c r="A12" s="208" t="s">
        <v>1875</v>
      </c>
      <c r="B12" s="171" t="s">
        <v>2097</v>
      </c>
    </row>
    <row r="13" spans="1:2" ht="33">
      <c r="A13" s="208" t="s">
        <v>1536</v>
      </c>
      <c r="B13" s="171" t="s">
        <v>2098</v>
      </c>
    </row>
    <row r="14" spans="1:2" ht="33">
      <c r="A14" s="208" t="s">
        <v>852</v>
      </c>
      <c r="B14" s="171" t="s">
        <v>2099</v>
      </c>
    </row>
    <row r="15" spans="1:2" ht="33">
      <c r="A15" s="208" t="s">
        <v>850</v>
      </c>
      <c r="B15" s="171" t="s">
        <v>2100</v>
      </c>
    </row>
    <row r="16" spans="1:2" ht="33">
      <c r="A16" s="208" t="s">
        <v>1540</v>
      </c>
      <c r="B16" s="209"/>
    </row>
    <row r="17" spans="1:2" ht="33">
      <c r="A17" s="208" t="s">
        <v>1541</v>
      </c>
      <c r="B17" s="171" t="s">
        <v>2101</v>
      </c>
    </row>
    <row r="18" spans="1:2" ht="33">
      <c r="A18" s="208" t="s">
        <v>848</v>
      </c>
      <c r="B18" s="209"/>
    </row>
    <row r="19" spans="1:2" ht="49.5">
      <c r="A19" s="208" t="s">
        <v>847</v>
      </c>
      <c r="B19" s="171" t="s">
        <v>2102</v>
      </c>
    </row>
    <row r="20" spans="1:2" ht="33">
      <c r="A20" s="208" t="s">
        <v>1882</v>
      </c>
      <c r="B20" s="171" t="s">
        <v>1883</v>
      </c>
    </row>
    <row r="21" spans="1:2" ht="33">
      <c r="A21" s="208" t="s">
        <v>845</v>
      </c>
      <c r="B21" s="209"/>
    </row>
    <row r="22" spans="1:2" ht="33">
      <c r="A22" s="208" t="s">
        <v>844</v>
      </c>
      <c r="B22" s="171" t="s">
        <v>2103</v>
      </c>
    </row>
    <row r="23" spans="1:2" ht="33">
      <c r="A23" s="208" t="s">
        <v>842</v>
      </c>
      <c r="B23" s="171" t="s">
        <v>1042</v>
      </c>
    </row>
    <row r="24" spans="1:2" ht="17.25" thickBot="1">
      <c r="A24" s="207"/>
      <c r="B24" s="206"/>
    </row>
    <row r="25" spans="1:2">
      <c r="A25" s="797"/>
      <c r="B25" s="797"/>
    </row>
  </sheetData>
  <mergeCells count="6">
    <mergeCell ref="A25:B25"/>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44C43-9BE2-42F8-9A44-22CD5638ED61}">
  <dimension ref="A1:D12"/>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859</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451</v>
      </c>
      <c r="D7" s="203">
        <v>0</v>
      </c>
    </row>
    <row r="8" spans="1:4">
      <c r="A8" s="202">
        <v>0</v>
      </c>
      <c r="B8" s="177">
        <v>460</v>
      </c>
      <c r="C8" s="201" t="s">
        <v>862</v>
      </c>
      <c r="D8" s="200">
        <v>460</v>
      </c>
    </row>
    <row r="9" spans="1:4">
      <c r="A9" s="202">
        <v>0</v>
      </c>
      <c r="B9" s="177">
        <v>460</v>
      </c>
      <c r="C9" s="201" t="s">
        <v>858</v>
      </c>
      <c r="D9" s="200">
        <v>460</v>
      </c>
    </row>
    <row r="10" spans="1:4">
      <c r="A10" s="199">
        <v>0</v>
      </c>
      <c r="B10" s="172">
        <v>460</v>
      </c>
      <c r="C10" s="174" t="s">
        <v>861</v>
      </c>
      <c r="D10" s="198">
        <v>460</v>
      </c>
    </row>
    <row r="11" spans="1:4">
      <c r="A11" s="199">
        <v>0</v>
      </c>
      <c r="B11" s="172">
        <v>460</v>
      </c>
      <c r="C11" s="174" t="s">
        <v>481</v>
      </c>
      <c r="D11" s="198">
        <v>460</v>
      </c>
    </row>
    <row r="12" spans="1:4" ht="17.25" thickBot="1">
      <c r="A12" s="197">
        <v>0</v>
      </c>
      <c r="B12" s="167">
        <v>460</v>
      </c>
      <c r="C12" s="169" t="s">
        <v>479</v>
      </c>
      <c r="D12" s="196">
        <v>460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38ADD-A702-4C22-8752-EC69B83518FC}">
  <dimension ref="A1:B12"/>
  <sheetViews>
    <sheetView workbookViewId="0">
      <selection sqref="A1:IV65536"/>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883</v>
      </c>
      <c r="B3" s="811"/>
    </row>
    <row r="4" spans="1:2" ht="17.25" thickBot="1">
      <c r="A4" s="812" t="s">
        <v>172</v>
      </c>
      <c r="B4" s="812"/>
    </row>
    <row r="5" spans="1:2" ht="17.25" thickBot="1">
      <c r="A5" s="813" t="s">
        <v>549</v>
      </c>
      <c r="B5" s="814"/>
    </row>
    <row r="6" spans="1:2" ht="33">
      <c r="A6" s="185" t="s">
        <v>2058</v>
      </c>
      <c r="B6" s="211"/>
    </row>
    <row r="7" spans="1:2" ht="33">
      <c r="A7" s="180" t="s">
        <v>882</v>
      </c>
      <c r="B7" s="210"/>
    </row>
    <row r="8" spans="1:2">
      <c r="A8" s="180" t="s">
        <v>900</v>
      </c>
      <c r="B8" s="210"/>
    </row>
    <row r="9" spans="1:2" ht="33">
      <c r="A9" s="208" t="s">
        <v>880</v>
      </c>
      <c r="B9" s="209"/>
    </row>
    <row r="10" spans="1:2" ht="33">
      <c r="A10" s="208" t="s">
        <v>877</v>
      </c>
      <c r="B10" s="171" t="s">
        <v>2104</v>
      </c>
    </row>
    <row r="11" spans="1:2" ht="17.25" thickBot="1">
      <c r="A11" s="207"/>
      <c r="B11" s="206"/>
    </row>
    <row r="12" spans="1:2">
      <c r="A12" s="797"/>
      <c r="B12" s="797"/>
    </row>
  </sheetData>
  <mergeCells count="6">
    <mergeCell ref="A12:B12"/>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94196-62DB-4655-A61B-79379AF84C1C}">
  <dimension ref="A1:D77"/>
  <sheetViews>
    <sheetView topLeftCell="A31"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487</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455</v>
      </c>
      <c r="D7" s="203">
        <v>0</v>
      </c>
    </row>
    <row r="8" spans="1:4">
      <c r="A8" s="202">
        <v>19787</v>
      </c>
      <c r="B8" s="177">
        <v>28526</v>
      </c>
      <c r="C8" s="201" t="s">
        <v>533</v>
      </c>
      <c r="D8" s="200">
        <v>28802</v>
      </c>
    </row>
    <row r="9" spans="1:4">
      <c r="A9" s="202">
        <v>19787</v>
      </c>
      <c r="B9" s="177">
        <v>28526</v>
      </c>
      <c r="C9" s="201" t="s">
        <v>483</v>
      </c>
      <c r="D9" s="200">
        <v>28802</v>
      </c>
    </row>
    <row r="10" spans="1:4">
      <c r="A10" s="199">
        <v>602</v>
      </c>
      <c r="B10" s="172">
        <v>0</v>
      </c>
      <c r="C10" s="174" t="s">
        <v>517</v>
      </c>
      <c r="D10" s="198">
        <v>660</v>
      </c>
    </row>
    <row r="11" spans="1:4">
      <c r="A11" s="199">
        <v>602</v>
      </c>
      <c r="B11" s="172">
        <v>0</v>
      </c>
      <c r="C11" s="174" t="s">
        <v>481</v>
      </c>
      <c r="D11" s="198">
        <v>660</v>
      </c>
    </row>
    <row r="12" spans="1:4" ht="17.25" thickBot="1">
      <c r="A12" s="197">
        <v>602</v>
      </c>
      <c r="B12" s="167">
        <v>0</v>
      </c>
      <c r="C12" s="169" t="s">
        <v>479</v>
      </c>
      <c r="D12" s="196">
        <v>660</v>
      </c>
    </row>
    <row r="13" spans="1:4" ht="21">
      <c r="A13" s="45"/>
      <c r="B13" s="810" t="s">
        <v>282</v>
      </c>
      <c r="C13" s="810"/>
      <c r="D13" s="145"/>
    </row>
    <row r="14" spans="1:4" ht="21">
      <c r="A14" s="45"/>
      <c r="B14" s="810" t="s">
        <v>281</v>
      </c>
      <c r="C14" s="810"/>
      <c r="D14" s="145"/>
    </row>
    <row r="15" spans="1:4" ht="21">
      <c r="A15" s="45"/>
      <c r="B15" s="811" t="s">
        <v>487</v>
      </c>
      <c r="C15" s="811"/>
      <c r="D15" s="144"/>
    </row>
    <row r="16" spans="1:4" ht="17.25" thickBot="1">
      <c r="A16" s="195"/>
      <c r="B16" s="812" t="s">
        <v>486</v>
      </c>
      <c r="C16" s="812"/>
      <c r="D16" s="188" t="s">
        <v>485</v>
      </c>
    </row>
    <row r="17" spans="1:4">
      <c r="A17" s="798" t="s">
        <v>170</v>
      </c>
      <c r="B17" s="800" t="s">
        <v>167</v>
      </c>
      <c r="C17" s="800" t="s">
        <v>484</v>
      </c>
      <c r="D17" s="805" t="s">
        <v>168</v>
      </c>
    </row>
    <row r="18" spans="1:4" ht="17.25" thickBot="1">
      <c r="A18" s="807"/>
      <c r="B18" s="808"/>
      <c r="C18" s="808"/>
      <c r="D18" s="809"/>
    </row>
    <row r="19" spans="1:4">
      <c r="A19" s="205">
        <v>0</v>
      </c>
      <c r="B19" s="182">
        <v>0</v>
      </c>
      <c r="C19" s="204" t="s">
        <v>455</v>
      </c>
      <c r="D19" s="203">
        <v>0</v>
      </c>
    </row>
    <row r="20" spans="1:4">
      <c r="A20" s="202">
        <v>0</v>
      </c>
      <c r="B20" s="177">
        <v>0</v>
      </c>
      <c r="C20" s="201" t="s">
        <v>483</v>
      </c>
      <c r="D20" s="200">
        <v>0</v>
      </c>
    </row>
    <row r="21" spans="1:4">
      <c r="A21" s="199">
        <v>2398</v>
      </c>
      <c r="B21" s="172">
        <v>3400</v>
      </c>
      <c r="C21" s="174" t="s">
        <v>514</v>
      </c>
      <c r="D21" s="198">
        <v>3400</v>
      </c>
    </row>
    <row r="22" spans="1:4">
      <c r="A22" s="199">
        <v>2398</v>
      </c>
      <c r="B22" s="172">
        <v>3400</v>
      </c>
      <c r="C22" s="174" t="s">
        <v>481</v>
      </c>
      <c r="D22" s="198">
        <v>3400</v>
      </c>
    </row>
    <row r="23" spans="1:4">
      <c r="A23" s="199">
        <v>2396</v>
      </c>
      <c r="B23" s="172">
        <v>3400</v>
      </c>
      <c r="C23" s="174" t="s">
        <v>496</v>
      </c>
      <c r="D23" s="198">
        <v>3400</v>
      </c>
    </row>
    <row r="24" spans="1:4" ht="17.25" thickBot="1">
      <c r="A24" s="197">
        <v>2</v>
      </c>
      <c r="B24" s="167">
        <v>0</v>
      </c>
      <c r="C24" s="169" t="s">
        <v>479</v>
      </c>
      <c r="D24" s="196">
        <v>0</v>
      </c>
    </row>
    <row r="25" spans="1:4" ht="21">
      <c r="A25" s="45"/>
      <c r="B25" s="810" t="s">
        <v>282</v>
      </c>
      <c r="C25" s="810"/>
      <c r="D25" s="145"/>
    </row>
    <row r="26" spans="1:4" ht="21">
      <c r="A26" s="45"/>
      <c r="B26" s="810" t="s">
        <v>281</v>
      </c>
      <c r="C26" s="810"/>
      <c r="D26" s="145"/>
    </row>
    <row r="27" spans="1:4" ht="21">
      <c r="A27" s="45"/>
      <c r="B27" s="811" t="s">
        <v>487</v>
      </c>
      <c r="C27" s="811"/>
      <c r="D27" s="144"/>
    </row>
    <row r="28" spans="1:4" ht="17.25" thickBot="1">
      <c r="A28" s="195"/>
      <c r="B28" s="812" t="s">
        <v>486</v>
      </c>
      <c r="C28" s="812"/>
      <c r="D28" s="188" t="s">
        <v>485</v>
      </c>
    </row>
    <row r="29" spans="1:4">
      <c r="A29" s="798" t="s">
        <v>170</v>
      </c>
      <c r="B29" s="800" t="s">
        <v>167</v>
      </c>
      <c r="C29" s="800" t="s">
        <v>484</v>
      </c>
      <c r="D29" s="805" t="s">
        <v>168</v>
      </c>
    </row>
    <row r="30" spans="1:4" ht="17.25" thickBot="1">
      <c r="A30" s="807"/>
      <c r="B30" s="808"/>
      <c r="C30" s="808"/>
      <c r="D30" s="809"/>
    </row>
    <row r="31" spans="1:4">
      <c r="A31" s="205">
        <v>0</v>
      </c>
      <c r="B31" s="182">
        <v>0</v>
      </c>
      <c r="C31" s="204" t="s">
        <v>455</v>
      </c>
      <c r="D31" s="203">
        <v>0</v>
      </c>
    </row>
    <row r="32" spans="1:4">
      <c r="A32" s="202">
        <v>0</v>
      </c>
      <c r="B32" s="177">
        <v>0</v>
      </c>
      <c r="C32" s="201" t="s">
        <v>483</v>
      </c>
      <c r="D32" s="200">
        <v>0</v>
      </c>
    </row>
    <row r="33" spans="1:4">
      <c r="A33" s="199">
        <v>4684</v>
      </c>
      <c r="B33" s="172">
        <v>5455</v>
      </c>
      <c r="C33" s="174" t="s">
        <v>503</v>
      </c>
      <c r="D33" s="198">
        <v>5453</v>
      </c>
    </row>
    <row r="34" spans="1:4">
      <c r="A34" s="199">
        <v>4684</v>
      </c>
      <c r="B34" s="172">
        <v>5455</v>
      </c>
      <c r="C34" s="174" t="s">
        <v>481</v>
      </c>
      <c r="D34" s="198">
        <v>5453</v>
      </c>
    </row>
    <row r="35" spans="1:4">
      <c r="A35" s="199">
        <v>1</v>
      </c>
      <c r="B35" s="172">
        <v>5</v>
      </c>
      <c r="C35" s="174" t="s">
        <v>480</v>
      </c>
      <c r="D35" s="198">
        <v>3</v>
      </c>
    </row>
    <row r="36" spans="1:4">
      <c r="A36" s="199">
        <v>4673</v>
      </c>
      <c r="B36" s="172">
        <v>5450</v>
      </c>
      <c r="C36" s="174" t="s">
        <v>496</v>
      </c>
      <c r="D36" s="198">
        <v>5450</v>
      </c>
    </row>
    <row r="37" spans="1:4" ht="17.25" thickBot="1">
      <c r="A37" s="197">
        <v>10</v>
      </c>
      <c r="B37" s="167">
        <v>0</v>
      </c>
      <c r="C37" s="169" t="s">
        <v>479</v>
      </c>
      <c r="D37" s="196">
        <v>0</v>
      </c>
    </row>
    <row r="38" spans="1:4" ht="21">
      <c r="A38" s="45"/>
      <c r="B38" s="810" t="s">
        <v>282</v>
      </c>
      <c r="C38" s="810"/>
      <c r="D38" s="145"/>
    </row>
    <row r="39" spans="1:4" ht="21">
      <c r="A39" s="45"/>
      <c r="B39" s="810" t="s">
        <v>281</v>
      </c>
      <c r="C39" s="810"/>
      <c r="D39" s="145"/>
    </row>
    <row r="40" spans="1:4" ht="21">
      <c r="A40" s="45"/>
      <c r="B40" s="811" t="s">
        <v>487</v>
      </c>
      <c r="C40" s="811"/>
      <c r="D40" s="144"/>
    </row>
    <row r="41" spans="1:4" ht="17.25" thickBot="1">
      <c r="A41" s="195"/>
      <c r="B41" s="812" t="s">
        <v>486</v>
      </c>
      <c r="C41" s="812"/>
      <c r="D41" s="188" t="s">
        <v>485</v>
      </c>
    </row>
    <row r="42" spans="1:4">
      <c r="A42" s="798" t="s">
        <v>170</v>
      </c>
      <c r="B42" s="800" t="s">
        <v>167</v>
      </c>
      <c r="C42" s="800" t="s">
        <v>484</v>
      </c>
      <c r="D42" s="805" t="s">
        <v>168</v>
      </c>
    </row>
    <row r="43" spans="1:4" ht="17.25" thickBot="1">
      <c r="A43" s="807"/>
      <c r="B43" s="808"/>
      <c r="C43" s="808"/>
      <c r="D43" s="809"/>
    </row>
    <row r="44" spans="1:4">
      <c r="A44" s="205">
        <v>0</v>
      </c>
      <c r="B44" s="182">
        <v>0</v>
      </c>
      <c r="C44" s="204" t="s">
        <v>455</v>
      </c>
      <c r="D44" s="203">
        <v>0</v>
      </c>
    </row>
    <row r="45" spans="1:4">
      <c r="A45" s="202">
        <v>0</v>
      </c>
      <c r="B45" s="177">
        <v>0</v>
      </c>
      <c r="C45" s="201" t="s">
        <v>483</v>
      </c>
      <c r="D45" s="200">
        <v>0</v>
      </c>
    </row>
    <row r="46" spans="1:4">
      <c r="A46" s="199">
        <v>4470</v>
      </c>
      <c r="B46" s="172">
        <v>8012</v>
      </c>
      <c r="C46" s="174" t="s">
        <v>501</v>
      </c>
      <c r="D46" s="198">
        <v>7630</v>
      </c>
    </row>
    <row r="47" spans="1:4">
      <c r="A47" s="199">
        <v>1448</v>
      </c>
      <c r="B47" s="172">
        <v>5502</v>
      </c>
      <c r="C47" s="174" t="s">
        <v>481</v>
      </c>
      <c r="D47" s="198">
        <v>5558</v>
      </c>
    </row>
    <row r="48" spans="1:4">
      <c r="A48" s="199">
        <v>326</v>
      </c>
      <c r="B48" s="172">
        <v>914</v>
      </c>
      <c r="C48" s="174" t="s">
        <v>500</v>
      </c>
      <c r="D48" s="198">
        <v>809</v>
      </c>
    </row>
    <row r="49" spans="1:4">
      <c r="A49" s="199">
        <v>126</v>
      </c>
      <c r="B49" s="172">
        <v>69</v>
      </c>
      <c r="C49" s="174" t="s">
        <v>499</v>
      </c>
      <c r="D49" s="198">
        <v>192</v>
      </c>
    </row>
    <row r="50" spans="1:4">
      <c r="A50" s="199">
        <v>12</v>
      </c>
      <c r="B50" s="172">
        <v>0</v>
      </c>
      <c r="C50" s="174" t="s">
        <v>480</v>
      </c>
      <c r="D50" s="198">
        <v>0</v>
      </c>
    </row>
    <row r="51" spans="1:4">
      <c r="A51" s="199">
        <v>429</v>
      </c>
      <c r="B51" s="172">
        <v>4037</v>
      </c>
      <c r="C51" s="174" t="s">
        <v>498</v>
      </c>
      <c r="D51" s="198">
        <v>4037</v>
      </c>
    </row>
    <row r="52" spans="1:4">
      <c r="A52" s="199">
        <v>67</v>
      </c>
      <c r="B52" s="172">
        <v>0</v>
      </c>
      <c r="C52" s="174" t="s">
        <v>497</v>
      </c>
      <c r="D52" s="198">
        <v>38</v>
      </c>
    </row>
    <row r="53" spans="1:4">
      <c r="A53" s="199">
        <v>140</v>
      </c>
      <c r="B53" s="172">
        <v>482</v>
      </c>
      <c r="C53" s="174" t="s">
        <v>496</v>
      </c>
      <c r="D53" s="198">
        <v>482</v>
      </c>
    </row>
    <row r="54" spans="1:4">
      <c r="A54" s="199">
        <v>347</v>
      </c>
      <c r="B54" s="172">
        <v>0</v>
      </c>
      <c r="C54" s="174" t="s">
        <v>479</v>
      </c>
      <c r="D54" s="198">
        <v>0</v>
      </c>
    </row>
    <row r="55" spans="1:4">
      <c r="A55" s="199">
        <v>25</v>
      </c>
      <c r="B55" s="172">
        <v>0</v>
      </c>
      <c r="C55" s="174" t="s">
        <v>478</v>
      </c>
      <c r="D55" s="198">
        <v>0</v>
      </c>
    </row>
    <row r="56" spans="1:4">
      <c r="A56" s="199">
        <v>25</v>
      </c>
      <c r="B56" s="172">
        <v>0</v>
      </c>
      <c r="C56" s="174" t="s">
        <v>477</v>
      </c>
      <c r="D56" s="198">
        <v>0</v>
      </c>
    </row>
    <row r="57" spans="1:4">
      <c r="A57" s="199">
        <v>1542</v>
      </c>
      <c r="B57" s="172">
        <v>1110</v>
      </c>
      <c r="C57" s="174" t="s">
        <v>476</v>
      </c>
      <c r="D57" s="198">
        <v>572</v>
      </c>
    </row>
    <row r="58" spans="1:4">
      <c r="A58" s="199">
        <v>1432</v>
      </c>
      <c r="B58" s="172">
        <v>1110</v>
      </c>
      <c r="C58" s="174" t="s">
        <v>475</v>
      </c>
      <c r="D58" s="198">
        <v>572</v>
      </c>
    </row>
    <row r="59" spans="1:4">
      <c r="A59" s="199">
        <v>110</v>
      </c>
      <c r="B59" s="172">
        <v>0</v>
      </c>
      <c r="C59" s="174" t="s">
        <v>474</v>
      </c>
      <c r="D59" s="198">
        <v>0</v>
      </c>
    </row>
    <row r="60" spans="1:4">
      <c r="A60" s="199">
        <v>45</v>
      </c>
      <c r="B60" s="172">
        <v>0</v>
      </c>
      <c r="C60" s="174" t="s">
        <v>473</v>
      </c>
      <c r="D60" s="198">
        <v>0</v>
      </c>
    </row>
    <row r="61" spans="1:4">
      <c r="A61" s="199">
        <v>45</v>
      </c>
      <c r="B61" s="172">
        <v>0</v>
      </c>
      <c r="C61" s="174" t="s">
        <v>472</v>
      </c>
      <c r="D61" s="198">
        <v>0</v>
      </c>
    </row>
    <row r="62" spans="1:4" ht="33">
      <c r="A62" s="199">
        <v>1410</v>
      </c>
      <c r="B62" s="172">
        <v>1400</v>
      </c>
      <c r="C62" s="174" t="s">
        <v>471</v>
      </c>
      <c r="D62" s="198">
        <v>1500</v>
      </c>
    </row>
    <row r="63" spans="1:4" ht="17.25" thickBot="1">
      <c r="A63" s="197">
        <v>1410</v>
      </c>
      <c r="B63" s="167">
        <v>1400</v>
      </c>
      <c r="C63" s="169" t="s">
        <v>470</v>
      </c>
      <c r="D63" s="196">
        <v>1500</v>
      </c>
    </row>
    <row r="64" spans="1:4" ht="21">
      <c r="A64" s="45"/>
      <c r="B64" s="810" t="s">
        <v>282</v>
      </c>
      <c r="C64" s="810"/>
      <c r="D64" s="145"/>
    </row>
    <row r="65" spans="1:4" ht="21">
      <c r="A65" s="45"/>
      <c r="B65" s="810" t="s">
        <v>281</v>
      </c>
      <c r="C65" s="810"/>
      <c r="D65" s="145"/>
    </row>
    <row r="66" spans="1:4" ht="21">
      <c r="A66" s="45"/>
      <c r="B66" s="811" t="s">
        <v>487</v>
      </c>
      <c r="C66" s="811"/>
      <c r="D66" s="144"/>
    </row>
    <row r="67" spans="1:4" ht="17.25" thickBot="1">
      <c r="A67" s="195"/>
      <c r="B67" s="812" t="s">
        <v>486</v>
      </c>
      <c r="C67" s="812"/>
      <c r="D67" s="188" t="s">
        <v>485</v>
      </c>
    </row>
    <row r="68" spans="1:4">
      <c r="A68" s="798" t="s">
        <v>170</v>
      </c>
      <c r="B68" s="800" t="s">
        <v>167</v>
      </c>
      <c r="C68" s="800" t="s">
        <v>484</v>
      </c>
      <c r="D68" s="805" t="s">
        <v>168</v>
      </c>
    </row>
    <row r="69" spans="1:4" ht="17.25" thickBot="1">
      <c r="A69" s="807"/>
      <c r="B69" s="808"/>
      <c r="C69" s="808"/>
      <c r="D69" s="809"/>
    </row>
    <row r="70" spans="1:4">
      <c r="A70" s="205">
        <v>0</v>
      </c>
      <c r="B70" s="182">
        <v>0</v>
      </c>
      <c r="C70" s="204" t="s">
        <v>455</v>
      </c>
      <c r="D70" s="203">
        <v>0</v>
      </c>
    </row>
    <row r="71" spans="1:4">
      <c r="A71" s="202">
        <v>0</v>
      </c>
      <c r="B71" s="177">
        <v>0</v>
      </c>
      <c r="C71" s="201" t="s">
        <v>483</v>
      </c>
      <c r="D71" s="200">
        <v>0</v>
      </c>
    </row>
    <row r="72" spans="1:4">
      <c r="A72" s="199">
        <v>7600</v>
      </c>
      <c r="B72" s="172">
        <v>11659</v>
      </c>
      <c r="C72" s="174" t="s">
        <v>482</v>
      </c>
      <c r="D72" s="198">
        <v>11659</v>
      </c>
    </row>
    <row r="73" spans="1:4">
      <c r="A73" s="199">
        <v>7600</v>
      </c>
      <c r="B73" s="172">
        <v>11659</v>
      </c>
      <c r="C73" s="174" t="s">
        <v>481</v>
      </c>
      <c r="D73" s="198">
        <v>11659</v>
      </c>
    </row>
    <row r="74" spans="1:4">
      <c r="A74" s="199">
        <v>0</v>
      </c>
      <c r="B74" s="172">
        <v>2</v>
      </c>
      <c r="C74" s="174" t="s">
        <v>499</v>
      </c>
      <c r="D74" s="198">
        <v>2</v>
      </c>
    </row>
    <row r="75" spans="1:4">
      <c r="A75" s="199">
        <v>1</v>
      </c>
      <c r="B75" s="172">
        <v>1</v>
      </c>
      <c r="C75" s="174" t="s">
        <v>480</v>
      </c>
      <c r="D75" s="198">
        <v>1</v>
      </c>
    </row>
    <row r="76" spans="1:4">
      <c r="A76" s="199">
        <v>0</v>
      </c>
      <c r="B76" s="172">
        <v>2</v>
      </c>
      <c r="C76" s="174" t="s">
        <v>502</v>
      </c>
      <c r="D76" s="198">
        <v>2</v>
      </c>
    </row>
    <row r="77" spans="1:4" ht="17.25" thickBot="1">
      <c r="A77" s="197">
        <v>7600</v>
      </c>
      <c r="B77" s="167">
        <v>11654</v>
      </c>
      <c r="C77" s="169" t="s">
        <v>479</v>
      </c>
      <c r="D77" s="196">
        <v>11654</v>
      </c>
    </row>
  </sheetData>
  <mergeCells count="40">
    <mergeCell ref="B67:C67"/>
    <mergeCell ref="A68:A69"/>
    <mergeCell ref="B68:B69"/>
    <mergeCell ref="C68:C69"/>
    <mergeCell ref="D29:D30"/>
    <mergeCell ref="B38:C38"/>
    <mergeCell ref="B39:C39"/>
    <mergeCell ref="B40:C40"/>
    <mergeCell ref="B41:C41"/>
    <mergeCell ref="A42:A43"/>
    <mergeCell ref="B42:B43"/>
    <mergeCell ref="C42:C43"/>
    <mergeCell ref="D42:D43"/>
    <mergeCell ref="D68:D69"/>
    <mergeCell ref="B64:C64"/>
    <mergeCell ref="B65:C65"/>
    <mergeCell ref="B66:C66"/>
    <mergeCell ref="B25:C25"/>
    <mergeCell ref="B26:C26"/>
    <mergeCell ref="B27:C27"/>
    <mergeCell ref="B28:C28"/>
    <mergeCell ref="A29:A30"/>
    <mergeCell ref="B29:B30"/>
    <mergeCell ref="C29:C30"/>
    <mergeCell ref="A17:A18"/>
    <mergeCell ref="B17:B18"/>
    <mergeCell ref="C17:C18"/>
    <mergeCell ref="D17:D18"/>
    <mergeCell ref="B1:C1"/>
    <mergeCell ref="B2:C2"/>
    <mergeCell ref="B3:C3"/>
    <mergeCell ref="B4:C4"/>
    <mergeCell ref="B14:C14"/>
    <mergeCell ref="B15:C15"/>
    <mergeCell ref="B16:C16"/>
    <mergeCell ref="A5:A6"/>
    <mergeCell ref="B5:B6"/>
    <mergeCell ref="C5:C6"/>
    <mergeCell ref="D5:D6"/>
    <mergeCell ref="B13:C13"/>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4" manualBreakCount="4">
    <brk id="12" max="16383" man="1"/>
    <brk id="24" max="16383" man="1"/>
    <brk id="36" max="16383" man="1"/>
    <brk id="60" max="16383" man="1"/>
  </rowBreaks>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A2CC3-D193-4195-AF36-4E9B9079EE65}">
  <dimension ref="A1:B72"/>
  <sheetViews>
    <sheetView workbookViewId="0">
      <selection activeCell="G17" sqref="G17"/>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550</v>
      </c>
      <c r="B3" s="811"/>
    </row>
    <row r="4" spans="1:2" ht="17.25" thickBot="1">
      <c r="A4" s="812" t="s">
        <v>172</v>
      </c>
      <c r="B4" s="812"/>
    </row>
    <row r="5" spans="1:2" ht="17.25" thickBot="1">
      <c r="A5" s="813" t="s">
        <v>549</v>
      </c>
      <c r="B5" s="814"/>
    </row>
    <row r="6" spans="1:2" ht="33">
      <c r="A6" s="185" t="s">
        <v>2105</v>
      </c>
      <c r="B6" s="211"/>
    </row>
    <row r="7" spans="1:2">
      <c r="A7" s="180" t="s">
        <v>547</v>
      </c>
      <c r="B7" s="210"/>
    </row>
    <row r="8" spans="1:2">
      <c r="A8" s="180" t="s">
        <v>635</v>
      </c>
      <c r="B8" s="210"/>
    </row>
    <row r="9" spans="1:2" ht="33">
      <c r="A9" s="208" t="s">
        <v>545</v>
      </c>
      <c r="B9" s="209"/>
    </row>
    <row r="10" spans="1:2" ht="49.5">
      <c r="A10" s="208" t="s">
        <v>544</v>
      </c>
      <c r="B10" s="171" t="s">
        <v>2106</v>
      </c>
    </row>
    <row r="11" spans="1:2" ht="17.25" thickBot="1">
      <c r="A11" s="207"/>
      <c r="B11" s="206"/>
    </row>
    <row r="12" spans="1:2">
      <c r="A12" s="797"/>
      <c r="B12" s="797"/>
    </row>
    <row r="13" spans="1:2" ht="21">
      <c r="A13" s="810" t="s">
        <v>282</v>
      </c>
      <c r="B13" s="810"/>
    </row>
    <row r="14" spans="1:2" ht="21">
      <c r="A14" s="810" t="s">
        <v>281</v>
      </c>
      <c r="B14" s="810"/>
    </row>
    <row r="15" spans="1:2" ht="21">
      <c r="A15" s="811" t="s">
        <v>550</v>
      </c>
      <c r="B15" s="811"/>
    </row>
    <row r="16" spans="1:2" ht="17.25" thickBot="1">
      <c r="A16" s="812" t="s">
        <v>486</v>
      </c>
      <c r="B16" s="812"/>
    </row>
    <row r="17" spans="1:2" ht="17.25" thickBot="1">
      <c r="A17" s="813" t="s">
        <v>549</v>
      </c>
      <c r="B17" s="814"/>
    </row>
    <row r="18" spans="1:2" ht="33">
      <c r="A18" s="185" t="s">
        <v>2105</v>
      </c>
      <c r="B18" s="211"/>
    </row>
    <row r="19" spans="1:2">
      <c r="A19" s="180" t="s">
        <v>547</v>
      </c>
      <c r="B19" s="210"/>
    </row>
    <row r="20" spans="1:2">
      <c r="A20" s="180" t="s">
        <v>621</v>
      </c>
      <c r="B20" s="210"/>
    </row>
    <row r="21" spans="1:2" ht="33">
      <c r="A21" s="208" t="s">
        <v>545</v>
      </c>
      <c r="B21" s="209"/>
    </row>
    <row r="22" spans="1:2" ht="82.5">
      <c r="A22" s="208" t="s">
        <v>570</v>
      </c>
      <c r="B22" s="171" t="s">
        <v>2107</v>
      </c>
    </row>
    <row r="23" spans="1:2" ht="17.25" thickBot="1">
      <c r="A23" s="207"/>
      <c r="B23" s="206"/>
    </row>
    <row r="24" spans="1:2">
      <c r="A24" s="797"/>
      <c r="B24" s="797"/>
    </row>
    <row r="25" spans="1:2" ht="21">
      <c r="A25" s="810" t="s">
        <v>282</v>
      </c>
      <c r="B25" s="810"/>
    </row>
    <row r="26" spans="1:2" ht="21">
      <c r="A26" s="810" t="s">
        <v>281</v>
      </c>
      <c r="B26" s="810"/>
    </row>
    <row r="27" spans="1:2" ht="21">
      <c r="A27" s="811" t="s">
        <v>550</v>
      </c>
      <c r="B27" s="811"/>
    </row>
    <row r="28" spans="1:2" ht="17.25" thickBot="1">
      <c r="A28" s="812" t="s">
        <v>486</v>
      </c>
      <c r="B28" s="812"/>
    </row>
    <row r="29" spans="1:2" ht="17.25" thickBot="1">
      <c r="A29" s="813" t="s">
        <v>549</v>
      </c>
      <c r="B29" s="814"/>
    </row>
    <row r="30" spans="1:2" ht="33">
      <c r="A30" s="185" t="s">
        <v>2105</v>
      </c>
      <c r="B30" s="211"/>
    </row>
    <row r="31" spans="1:2">
      <c r="A31" s="180" t="s">
        <v>547</v>
      </c>
      <c r="B31" s="210"/>
    </row>
    <row r="32" spans="1:2">
      <c r="A32" s="180" t="s">
        <v>588</v>
      </c>
      <c r="B32" s="210"/>
    </row>
    <row r="33" spans="1:2" ht="33">
      <c r="A33" s="208" t="s">
        <v>545</v>
      </c>
      <c r="B33" s="209"/>
    </row>
    <row r="34" spans="1:2" ht="33">
      <c r="A34" s="208" t="s">
        <v>576</v>
      </c>
      <c r="B34" s="171" t="s">
        <v>2108</v>
      </c>
    </row>
    <row r="35" spans="1:2" ht="82.5">
      <c r="A35" s="208" t="s">
        <v>570</v>
      </c>
      <c r="B35" s="171" t="s">
        <v>2109</v>
      </c>
    </row>
    <row r="36" spans="1:2" ht="17.25" thickBot="1">
      <c r="A36" s="207"/>
      <c r="B36" s="206"/>
    </row>
    <row r="37" spans="1:2">
      <c r="A37" s="797"/>
      <c r="B37" s="797"/>
    </row>
    <row r="38" spans="1:2" ht="21">
      <c r="A38" s="810" t="s">
        <v>282</v>
      </c>
      <c r="B38" s="810"/>
    </row>
    <row r="39" spans="1:2" ht="21">
      <c r="A39" s="810" t="s">
        <v>281</v>
      </c>
      <c r="B39" s="810"/>
    </row>
    <row r="40" spans="1:2" ht="21">
      <c r="A40" s="811" t="s">
        <v>550</v>
      </c>
      <c r="B40" s="811"/>
    </row>
    <row r="41" spans="1:2" ht="17.25" thickBot="1">
      <c r="A41" s="812" t="s">
        <v>486</v>
      </c>
      <c r="B41" s="812"/>
    </row>
    <row r="42" spans="1:2" ht="17.25" thickBot="1">
      <c r="A42" s="813" t="s">
        <v>549</v>
      </c>
      <c r="B42" s="814"/>
    </row>
    <row r="43" spans="1:2" ht="33">
      <c r="A43" s="185" t="s">
        <v>2105</v>
      </c>
      <c r="B43" s="211"/>
    </row>
    <row r="44" spans="1:2">
      <c r="A44" s="180" t="s">
        <v>547</v>
      </c>
      <c r="B44" s="210"/>
    </row>
    <row r="45" spans="1:2">
      <c r="A45" s="180" t="s">
        <v>581</v>
      </c>
      <c r="B45" s="210"/>
    </row>
    <row r="46" spans="1:2" ht="33">
      <c r="A46" s="208" t="s">
        <v>545</v>
      </c>
      <c r="B46" s="209"/>
    </row>
    <row r="47" spans="1:2" ht="99">
      <c r="A47" s="208" t="s">
        <v>580</v>
      </c>
      <c r="B47" s="171" t="s">
        <v>2110</v>
      </c>
    </row>
    <row r="48" spans="1:2" ht="82.5">
      <c r="A48" s="208" t="s">
        <v>578</v>
      </c>
      <c r="B48" s="171" t="s">
        <v>2111</v>
      </c>
    </row>
    <row r="49" spans="1:2" ht="115.5">
      <c r="A49" s="208" t="s">
        <v>574</v>
      </c>
      <c r="B49" s="171" t="s">
        <v>2112</v>
      </c>
    </row>
    <row r="50" spans="1:2" ht="33">
      <c r="A50" s="208" t="s">
        <v>572</v>
      </c>
      <c r="B50" s="171" t="s">
        <v>2113</v>
      </c>
    </row>
    <row r="51" spans="1:2" ht="165">
      <c r="A51" s="208" t="s">
        <v>570</v>
      </c>
      <c r="B51" s="171" t="s">
        <v>2114</v>
      </c>
    </row>
    <row r="52" spans="1:2" ht="33">
      <c r="A52" s="208" t="s">
        <v>539</v>
      </c>
      <c r="B52" s="209"/>
    </row>
    <row r="53" spans="1:2" ht="49.5">
      <c r="A53" s="208" t="s">
        <v>538</v>
      </c>
      <c r="B53" s="171" t="s">
        <v>2115</v>
      </c>
    </row>
    <row r="54" spans="1:2" ht="66">
      <c r="A54" s="208" t="s">
        <v>536</v>
      </c>
      <c r="B54" s="209"/>
    </row>
    <row r="55" spans="1:2" ht="49.5">
      <c r="A55" s="208" t="s">
        <v>535</v>
      </c>
      <c r="B55" s="171" t="s">
        <v>2116</v>
      </c>
    </row>
    <row r="56" spans="1:2" ht="17.25" thickBot="1">
      <c r="A56" s="207"/>
      <c r="B56" s="206"/>
    </row>
    <row r="57" spans="1:2">
      <c r="A57" s="797"/>
      <c r="B57" s="797"/>
    </row>
    <row r="58" spans="1:2" ht="21">
      <c r="A58" s="810" t="s">
        <v>282</v>
      </c>
      <c r="B58" s="810"/>
    </row>
    <row r="59" spans="1:2" ht="21">
      <c r="A59" s="810" t="s">
        <v>281</v>
      </c>
      <c r="B59" s="810"/>
    </row>
    <row r="60" spans="1:2" ht="21">
      <c r="A60" s="811" t="s">
        <v>550</v>
      </c>
      <c r="B60" s="811"/>
    </row>
    <row r="61" spans="1:2" ht="17.25" thickBot="1">
      <c r="A61" s="812" t="s">
        <v>486</v>
      </c>
      <c r="B61" s="812"/>
    </row>
    <row r="62" spans="1:2" ht="17.25" thickBot="1">
      <c r="A62" s="813" t="s">
        <v>549</v>
      </c>
      <c r="B62" s="814"/>
    </row>
    <row r="63" spans="1:2" ht="33">
      <c r="A63" s="185" t="s">
        <v>2105</v>
      </c>
      <c r="B63" s="211"/>
    </row>
    <row r="64" spans="1:2">
      <c r="A64" s="180" t="s">
        <v>547</v>
      </c>
      <c r="B64" s="210"/>
    </row>
    <row r="65" spans="1:2">
      <c r="A65" s="180" t="s">
        <v>546</v>
      </c>
      <c r="B65" s="210"/>
    </row>
    <row r="66" spans="1:2" ht="33">
      <c r="A66" s="208" t="s">
        <v>545</v>
      </c>
      <c r="B66" s="209"/>
    </row>
    <row r="67" spans="1:2" ht="33">
      <c r="A67" s="208" t="s">
        <v>578</v>
      </c>
      <c r="B67" s="171" t="s">
        <v>1986</v>
      </c>
    </row>
    <row r="68" spans="1:2" ht="33">
      <c r="A68" s="208" t="s">
        <v>576</v>
      </c>
      <c r="B68" s="171" t="s">
        <v>1805</v>
      </c>
    </row>
    <row r="69" spans="1:2" ht="33">
      <c r="A69" s="208" t="s">
        <v>604</v>
      </c>
      <c r="B69" s="171" t="s">
        <v>1987</v>
      </c>
    </row>
    <row r="70" spans="1:2" ht="132">
      <c r="A70" s="208" t="s">
        <v>544</v>
      </c>
      <c r="B70" s="171" t="s">
        <v>2117</v>
      </c>
    </row>
    <row r="71" spans="1:2" ht="17.25" thickBot="1">
      <c r="A71" s="207"/>
      <c r="B71" s="206"/>
    </row>
    <row r="72" spans="1:2">
      <c r="A72" s="797"/>
      <c r="B72" s="797"/>
    </row>
  </sheetData>
  <mergeCells count="30">
    <mergeCell ref="A72:B72"/>
    <mergeCell ref="A38:B38"/>
    <mergeCell ref="A39:B39"/>
    <mergeCell ref="A40:B40"/>
    <mergeCell ref="A41:B41"/>
    <mergeCell ref="A42:B42"/>
    <mergeCell ref="A57:B57"/>
    <mergeCell ref="A58:B58"/>
    <mergeCell ref="A59:B59"/>
    <mergeCell ref="A60:B60"/>
    <mergeCell ref="A61:B61"/>
    <mergeCell ref="A62:B62"/>
    <mergeCell ref="A37:B37"/>
    <mergeCell ref="A13:B13"/>
    <mergeCell ref="A14:B14"/>
    <mergeCell ref="A15:B15"/>
    <mergeCell ref="A16:B16"/>
    <mergeCell ref="A17:B17"/>
    <mergeCell ref="A24:B24"/>
    <mergeCell ref="A25:B25"/>
    <mergeCell ref="A26:B26"/>
    <mergeCell ref="A27:B27"/>
    <mergeCell ref="A28:B28"/>
    <mergeCell ref="A29:B29"/>
    <mergeCell ref="A12:B12"/>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4" manualBreakCount="4">
    <brk id="12" max="16383" man="1"/>
    <brk id="26" max="16383" man="1"/>
    <brk id="50" max="16383" man="1"/>
    <brk id="62" max="16383" man="1"/>
  </rowBreaks>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61B08-324D-47EA-8B73-3B7D6385621B}">
  <dimension ref="A1:D68"/>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723</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455</v>
      </c>
      <c r="D7" s="203">
        <v>0</v>
      </c>
    </row>
    <row r="8" spans="1:4">
      <c r="A8" s="202">
        <v>62827</v>
      </c>
      <c r="B8" s="177">
        <v>58865</v>
      </c>
      <c r="C8" s="201" t="s">
        <v>732</v>
      </c>
      <c r="D8" s="200">
        <v>60240</v>
      </c>
    </row>
    <row r="9" spans="1:4">
      <c r="A9" s="202">
        <v>62231</v>
      </c>
      <c r="B9" s="177">
        <v>58283</v>
      </c>
      <c r="C9" s="201" t="s">
        <v>731</v>
      </c>
      <c r="D9" s="200">
        <v>59536</v>
      </c>
    </row>
    <row r="10" spans="1:4">
      <c r="A10" s="199">
        <v>62231</v>
      </c>
      <c r="B10" s="172">
        <v>58283</v>
      </c>
      <c r="C10" s="174" t="s">
        <v>727</v>
      </c>
      <c r="D10" s="198">
        <v>59536</v>
      </c>
    </row>
    <row r="11" spans="1:4">
      <c r="A11" s="199">
        <v>75</v>
      </c>
      <c r="B11" s="172">
        <v>1329</v>
      </c>
      <c r="C11" s="174" t="s">
        <v>481</v>
      </c>
      <c r="D11" s="198">
        <v>1327</v>
      </c>
    </row>
    <row r="12" spans="1:4">
      <c r="A12" s="199">
        <v>0</v>
      </c>
      <c r="B12" s="172">
        <v>46</v>
      </c>
      <c r="C12" s="174" t="s">
        <v>500</v>
      </c>
      <c r="D12" s="198">
        <v>46</v>
      </c>
    </row>
    <row r="13" spans="1:4">
      <c r="A13" s="199">
        <v>0</v>
      </c>
      <c r="B13" s="172">
        <v>10</v>
      </c>
      <c r="C13" s="174" t="s">
        <v>499</v>
      </c>
      <c r="D13" s="198">
        <v>10</v>
      </c>
    </row>
    <row r="14" spans="1:4">
      <c r="A14" s="199">
        <v>0</v>
      </c>
      <c r="B14" s="172">
        <v>7</v>
      </c>
      <c r="C14" s="174" t="s">
        <v>480</v>
      </c>
      <c r="D14" s="198">
        <v>5</v>
      </c>
    </row>
    <row r="15" spans="1:4">
      <c r="A15" s="199">
        <v>0</v>
      </c>
      <c r="B15" s="172">
        <v>36</v>
      </c>
      <c r="C15" s="174" t="s">
        <v>502</v>
      </c>
      <c r="D15" s="198">
        <v>36</v>
      </c>
    </row>
    <row r="16" spans="1:4">
      <c r="A16" s="199">
        <v>63</v>
      </c>
      <c r="B16" s="172">
        <v>0</v>
      </c>
      <c r="C16" s="174" t="s">
        <v>496</v>
      </c>
      <c r="D16" s="198">
        <v>0</v>
      </c>
    </row>
    <row r="17" spans="1:4">
      <c r="A17" s="199">
        <v>12</v>
      </c>
      <c r="B17" s="172">
        <v>1200</v>
      </c>
      <c r="C17" s="174" t="s">
        <v>479</v>
      </c>
      <c r="D17" s="198">
        <v>1200</v>
      </c>
    </row>
    <row r="18" spans="1:4">
      <c r="A18" s="199">
        <v>0</v>
      </c>
      <c r="B18" s="172">
        <v>30</v>
      </c>
      <c r="C18" s="174" t="s">
        <v>495</v>
      </c>
      <c r="D18" s="198">
        <v>30</v>
      </c>
    </row>
    <row r="19" spans="1:4">
      <c r="A19" s="199">
        <v>0</v>
      </c>
      <c r="B19" s="172">
        <v>20</v>
      </c>
      <c r="C19" s="174" t="s">
        <v>478</v>
      </c>
      <c r="D19" s="198">
        <v>20</v>
      </c>
    </row>
    <row r="20" spans="1:4">
      <c r="A20" s="199">
        <v>0</v>
      </c>
      <c r="B20" s="172">
        <v>20</v>
      </c>
      <c r="C20" s="174" t="s">
        <v>477</v>
      </c>
      <c r="D20" s="198">
        <v>20</v>
      </c>
    </row>
    <row r="21" spans="1:4">
      <c r="A21" s="199">
        <v>59344</v>
      </c>
      <c r="B21" s="172">
        <v>53434</v>
      </c>
      <c r="C21" s="174" t="s">
        <v>476</v>
      </c>
      <c r="D21" s="198">
        <v>54689</v>
      </c>
    </row>
    <row r="22" spans="1:4">
      <c r="A22" s="199">
        <v>59336</v>
      </c>
      <c r="B22" s="172">
        <v>53434</v>
      </c>
      <c r="C22" s="174" t="s">
        <v>475</v>
      </c>
      <c r="D22" s="198">
        <v>54672</v>
      </c>
    </row>
    <row r="23" spans="1:4">
      <c r="A23" s="199">
        <v>8</v>
      </c>
      <c r="B23" s="172">
        <v>0</v>
      </c>
      <c r="C23" s="174" t="s">
        <v>474</v>
      </c>
      <c r="D23" s="198">
        <v>17</v>
      </c>
    </row>
    <row r="24" spans="1:4">
      <c r="A24" s="199">
        <v>2813</v>
      </c>
      <c r="B24" s="172">
        <v>3500</v>
      </c>
      <c r="C24" s="174" t="s">
        <v>473</v>
      </c>
      <c r="D24" s="198">
        <v>3500</v>
      </c>
    </row>
    <row r="25" spans="1:4">
      <c r="A25" s="199">
        <v>2806</v>
      </c>
      <c r="B25" s="172">
        <v>3500</v>
      </c>
      <c r="C25" s="174" t="s">
        <v>524</v>
      </c>
      <c r="D25" s="198">
        <v>3500</v>
      </c>
    </row>
    <row r="26" spans="1:4" ht="17.25" thickBot="1">
      <c r="A26" s="197">
        <v>6</v>
      </c>
      <c r="B26" s="167">
        <v>0</v>
      </c>
      <c r="C26" s="169" t="s">
        <v>472</v>
      </c>
      <c r="D26" s="196">
        <v>0</v>
      </c>
    </row>
    <row r="27" spans="1:4" ht="21">
      <c r="A27" s="45"/>
      <c r="B27" s="810" t="s">
        <v>282</v>
      </c>
      <c r="C27" s="810"/>
      <c r="D27" s="145"/>
    </row>
    <row r="28" spans="1:4" ht="21">
      <c r="A28" s="45"/>
      <c r="B28" s="810" t="s">
        <v>281</v>
      </c>
      <c r="C28" s="810"/>
      <c r="D28" s="145"/>
    </row>
    <row r="29" spans="1:4" ht="21">
      <c r="A29" s="45"/>
      <c r="B29" s="811" t="s">
        <v>723</v>
      </c>
      <c r="C29" s="811"/>
      <c r="D29" s="144"/>
    </row>
    <row r="30" spans="1:4" ht="17.25" thickBot="1">
      <c r="A30" s="195"/>
      <c r="B30" s="812" t="s">
        <v>486</v>
      </c>
      <c r="C30" s="812"/>
      <c r="D30" s="188" t="s">
        <v>485</v>
      </c>
    </row>
    <row r="31" spans="1:4">
      <c r="A31" s="798" t="s">
        <v>170</v>
      </c>
      <c r="B31" s="800" t="s">
        <v>167</v>
      </c>
      <c r="C31" s="800" t="s">
        <v>484</v>
      </c>
      <c r="D31" s="805" t="s">
        <v>168</v>
      </c>
    </row>
    <row r="32" spans="1:4" ht="17.25" thickBot="1">
      <c r="A32" s="807"/>
      <c r="B32" s="808"/>
      <c r="C32" s="808"/>
      <c r="D32" s="809"/>
    </row>
    <row r="33" spans="1:4">
      <c r="A33" s="205">
        <v>0</v>
      </c>
      <c r="B33" s="182">
        <v>0</v>
      </c>
      <c r="C33" s="204" t="s">
        <v>455</v>
      </c>
      <c r="D33" s="203">
        <v>0</v>
      </c>
    </row>
    <row r="34" spans="1:4">
      <c r="A34" s="202">
        <v>503</v>
      </c>
      <c r="B34" s="177">
        <v>350</v>
      </c>
      <c r="C34" s="201" t="s">
        <v>728</v>
      </c>
      <c r="D34" s="200">
        <v>292</v>
      </c>
    </row>
    <row r="35" spans="1:4">
      <c r="A35" s="199">
        <v>503</v>
      </c>
      <c r="B35" s="172">
        <v>350</v>
      </c>
      <c r="C35" s="174" t="s">
        <v>727</v>
      </c>
      <c r="D35" s="198">
        <v>292</v>
      </c>
    </row>
    <row r="36" spans="1:4">
      <c r="A36" s="199">
        <v>263</v>
      </c>
      <c r="B36" s="172">
        <v>110</v>
      </c>
      <c r="C36" s="174" t="s">
        <v>481</v>
      </c>
      <c r="D36" s="198">
        <v>40</v>
      </c>
    </row>
    <row r="37" spans="1:4">
      <c r="A37" s="199">
        <v>0</v>
      </c>
      <c r="B37" s="172">
        <v>20</v>
      </c>
      <c r="C37" s="174" t="s">
        <v>498</v>
      </c>
      <c r="D37" s="198">
        <v>20</v>
      </c>
    </row>
    <row r="38" spans="1:4">
      <c r="A38" s="199">
        <v>162</v>
      </c>
      <c r="B38" s="172">
        <v>50</v>
      </c>
      <c r="C38" s="174" t="s">
        <v>497</v>
      </c>
      <c r="D38" s="198">
        <v>20</v>
      </c>
    </row>
    <row r="39" spans="1:4">
      <c r="A39" s="199">
        <v>26</v>
      </c>
      <c r="B39" s="172">
        <v>0</v>
      </c>
      <c r="C39" s="174" t="s">
        <v>496</v>
      </c>
      <c r="D39" s="198">
        <v>0</v>
      </c>
    </row>
    <row r="40" spans="1:4">
      <c r="A40" s="199">
        <v>75</v>
      </c>
      <c r="B40" s="172">
        <v>40</v>
      </c>
      <c r="C40" s="174" t="s">
        <v>479</v>
      </c>
      <c r="D40" s="198">
        <v>0</v>
      </c>
    </row>
    <row r="41" spans="1:4">
      <c r="A41" s="199">
        <v>24</v>
      </c>
      <c r="B41" s="172">
        <v>0</v>
      </c>
      <c r="C41" s="174" t="s">
        <v>478</v>
      </c>
      <c r="D41" s="198">
        <v>0</v>
      </c>
    </row>
    <row r="42" spans="1:4">
      <c r="A42" s="199">
        <v>24</v>
      </c>
      <c r="B42" s="172">
        <v>0</v>
      </c>
      <c r="C42" s="174" t="s">
        <v>477</v>
      </c>
      <c r="D42" s="198">
        <v>0</v>
      </c>
    </row>
    <row r="43" spans="1:4">
      <c r="A43" s="199">
        <v>1</v>
      </c>
      <c r="B43" s="172">
        <v>0</v>
      </c>
      <c r="C43" s="174" t="s">
        <v>493</v>
      </c>
      <c r="D43" s="198">
        <v>0</v>
      </c>
    </row>
    <row r="44" spans="1:4">
      <c r="A44" s="199">
        <v>1</v>
      </c>
      <c r="B44" s="172">
        <v>0</v>
      </c>
      <c r="C44" s="174" t="s">
        <v>527</v>
      </c>
      <c r="D44" s="198">
        <v>0</v>
      </c>
    </row>
    <row r="45" spans="1:4">
      <c r="A45" s="199">
        <v>0</v>
      </c>
      <c r="B45" s="172">
        <v>0</v>
      </c>
      <c r="C45" s="174" t="s">
        <v>476</v>
      </c>
      <c r="D45" s="198">
        <v>50</v>
      </c>
    </row>
    <row r="46" spans="1:4">
      <c r="A46" s="199">
        <v>0</v>
      </c>
      <c r="B46" s="172">
        <v>0</v>
      </c>
      <c r="C46" s="174" t="s">
        <v>530</v>
      </c>
      <c r="D46" s="198">
        <v>50</v>
      </c>
    </row>
    <row r="47" spans="1:4">
      <c r="A47" s="199">
        <v>215</v>
      </c>
      <c r="B47" s="172">
        <v>240</v>
      </c>
      <c r="C47" s="174" t="s">
        <v>473</v>
      </c>
      <c r="D47" s="198">
        <v>202</v>
      </c>
    </row>
    <row r="48" spans="1:4">
      <c r="A48" s="199">
        <v>186</v>
      </c>
      <c r="B48" s="172">
        <v>200</v>
      </c>
      <c r="C48" s="174" t="s">
        <v>524</v>
      </c>
      <c r="D48" s="198">
        <v>200</v>
      </c>
    </row>
    <row r="49" spans="1:4">
      <c r="A49" s="199">
        <v>21</v>
      </c>
      <c r="B49" s="172">
        <v>40</v>
      </c>
      <c r="C49" s="174" t="s">
        <v>523</v>
      </c>
      <c r="D49" s="198">
        <v>2</v>
      </c>
    </row>
    <row r="50" spans="1:4" ht="17.25" thickBot="1">
      <c r="A50" s="197">
        <v>8</v>
      </c>
      <c r="B50" s="167">
        <v>0</v>
      </c>
      <c r="C50" s="169" t="s">
        <v>472</v>
      </c>
      <c r="D50" s="196">
        <v>0</v>
      </c>
    </row>
    <row r="51" spans="1:4" ht="21">
      <c r="A51" s="45"/>
      <c r="B51" s="810" t="s">
        <v>282</v>
      </c>
      <c r="C51" s="810"/>
      <c r="D51" s="145"/>
    </row>
    <row r="52" spans="1:4" ht="21">
      <c r="A52" s="45"/>
      <c r="B52" s="810" t="s">
        <v>281</v>
      </c>
      <c r="C52" s="810"/>
      <c r="D52" s="145"/>
    </row>
    <row r="53" spans="1:4" ht="21">
      <c r="A53" s="45"/>
      <c r="B53" s="811" t="s">
        <v>723</v>
      </c>
      <c r="C53" s="811"/>
      <c r="D53" s="144"/>
    </row>
    <row r="54" spans="1:4" ht="17.25" thickBot="1">
      <c r="A54" s="195"/>
      <c r="B54" s="812" t="s">
        <v>486</v>
      </c>
      <c r="C54" s="812"/>
      <c r="D54" s="188" t="s">
        <v>485</v>
      </c>
    </row>
    <row r="55" spans="1:4">
      <c r="A55" s="798" t="s">
        <v>170</v>
      </c>
      <c r="B55" s="800" t="s">
        <v>167</v>
      </c>
      <c r="C55" s="800" t="s">
        <v>484</v>
      </c>
      <c r="D55" s="805" t="s">
        <v>168</v>
      </c>
    </row>
    <row r="56" spans="1:4" ht="17.25" thickBot="1">
      <c r="A56" s="807"/>
      <c r="B56" s="808"/>
      <c r="C56" s="808"/>
      <c r="D56" s="809"/>
    </row>
    <row r="57" spans="1:4">
      <c r="A57" s="205">
        <v>0</v>
      </c>
      <c r="B57" s="182">
        <v>0</v>
      </c>
      <c r="C57" s="204" t="s">
        <v>455</v>
      </c>
      <c r="D57" s="203">
        <v>0</v>
      </c>
    </row>
    <row r="58" spans="1:4">
      <c r="A58" s="202">
        <v>93</v>
      </c>
      <c r="B58" s="177">
        <v>232</v>
      </c>
      <c r="C58" s="201" t="s">
        <v>722</v>
      </c>
      <c r="D58" s="200">
        <v>412</v>
      </c>
    </row>
    <row r="59" spans="1:4">
      <c r="A59" s="199">
        <v>93</v>
      </c>
      <c r="B59" s="172">
        <v>232</v>
      </c>
      <c r="C59" s="174" t="s">
        <v>727</v>
      </c>
      <c r="D59" s="198">
        <v>412</v>
      </c>
    </row>
    <row r="60" spans="1:4">
      <c r="A60" s="199">
        <v>7</v>
      </c>
      <c r="B60" s="172">
        <v>125</v>
      </c>
      <c r="C60" s="174" t="s">
        <v>481</v>
      </c>
      <c r="D60" s="198">
        <v>125</v>
      </c>
    </row>
    <row r="61" spans="1:4">
      <c r="A61" s="199">
        <v>7</v>
      </c>
      <c r="B61" s="172">
        <v>65</v>
      </c>
      <c r="C61" s="174" t="s">
        <v>497</v>
      </c>
      <c r="D61" s="198">
        <v>65</v>
      </c>
    </row>
    <row r="62" spans="1:4">
      <c r="A62" s="199">
        <v>0</v>
      </c>
      <c r="B62" s="172">
        <v>60</v>
      </c>
      <c r="C62" s="174" t="s">
        <v>479</v>
      </c>
      <c r="D62" s="198">
        <v>60</v>
      </c>
    </row>
    <row r="63" spans="1:4">
      <c r="A63" s="199">
        <v>2</v>
      </c>
      <c r="B63" s="172">
        <v>0</v>
      </c>
      <c r="C63" s="174" t="s">
        <v>493</v>
      </c>
      <c r="D63" s="198">
        <v>0</v>
      </c>
    </row>
    <row r="64" spans="1:4">
      <c r="A64" s="199">
        <v>2</v>
      </c>
      <c r="B64" s="172">
        <v>0</v>
      </c>
      <c r="C64" s="174" t="s">
        <v>527</v>
      </c>
      <c r="D64" s="198">
        <v>0</v>
      </c>
    </row>
    <row r="65" spans="1:4">
      <c r="A65" s="199">
        <v>0</v>
      </c>
      <c r="B65" s="172">
        <v>0</v>
      </c>
      <c r="C65" s="174" t="s">
        <v>476</v>
      </c>
      <c r="D65" s="198">
        <v>214</v>
      </c>
    </row>
    <row r="66" spans="1:4">
      <c r="A66" s="199">
        <v>0</v>
      </c>
      <c r="B66" s="172">
        <v>0</v>
      </c>
      <c r="C66" s="174" t="s">
        <v>530</v>
      </c>
      <c r="D66" s="198">
        <v>214</v>
      </c>
    </row>
    <row r="67" spans="1:4">
      <c r="A67" s="199">
        <v>84</v>
      </c>
      <c r="B67" s="172">
        <v>107</v>
      </c>
      <c r="C67" s="174" t="s">
        <v>473</v>
      </c>
      <c r="D67" s="198">
        <v>73</v>
      </c>
    </row>
    <row r="68" spans="1:4" ht="17.25" thickBot="1">
      <c r="A68" s="197">
        <v>84</v>
      </c>
      <c r="B68" s="167">
        <v>107</v>
      </c>
      <c r="C68" s="169" t="s">
        <v>523</v>
      </c>
      <c r="D68" s="196">
        <v>73</v>
      </c>
    </row>
  </sheetData>
  <mergeCells count="24">
    <mergeCell ref="B54:C54"/>
    <mergeCell ref="A55:A56"/>
    <mergeCell ref="B55:B56"/>
    <mergeCell ref="C55:C56"/>
    <mergeCell ref="D5:D6"/>
    <mergeCell ref="B27:C27"/>
    <mergeCell ref="B28:C28"/>
    <mergeCell ref="B29:C29"/>
    <mergeCell ref="B30:C30"/>
    <mergeCell ref="A31:A32"/>
    <mergeCell ref="B31:B32"/>
    <mergeCell ref="C31:C32"/>
    <mergeCell ref="D31:D32"/>
    <mergeCell ref="D55:D56"/>
    <mergeCell ref="B51:C51"/>
    <mergeCell ref="B52:C52"/>
    <mergeCell ref="A5:A6"/>
    <mergeCell ref="B5:B6"/>
    <mergeCell ref="C5:C6"/>
    <mergeCell ref="B53:C53"/>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2" manualBreakCount="2">
    <brk id="25" max="16383" man="1"/>
    <brk id="48" max="16383" man="1"/>
  </rowBreaks>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F232A-C904-4EEE-9A7D-B632BBE68F5B}">
  <dimension ref="A1:B59"/>
  <sheetViews>
    <sheetView workbookViewId="0">
      <selection sqref="A1:IV65536"/>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746</v>
      </c>
      <c r="B3" s="811"/>
    </row>
    <row r="4" spans="1:2" ht="17.25" thickBot="1">
      <c r="A4" s="812" t="s">
        <v>172</v>
      </c>
      <c r="B4" s="812"/>
    </row>
    <row r="5" spans="1:2" ht="17.25" thickBot="1">
      <c r="A5" s="813" t="s">
        <v>549</v>
      </c>
      <c r="B5" s="814"/>
    </row>
    <row r="6" spans="1:2" ht="33">
      <c r="A6" s="185" t="s">
        <v>2105</v>
      </c>
      <c r="B6" s="211"/>
    </row>
    <row r="7" spans="1:2" ht="33">
      <c r="A7" s="180" t="s">
        <v>856</v>
      </c>
      <c r="B7" s="210"/>
    </row>
    <row r="8" spans="1:2">
      <c r="A8" s="180" t="s">
        <v>794</v>
      </c>
      <c r="B8" s="210"/>
    </row>
    <row r="9" spans="1:2" ht="33">
      <c r="A9" s="208" t="s">
        <v>855</v>
      </c>
      <c r="B9" s="209"/>
    </row>
    <row r="10" spans="1:2" ht="33">
      <c r="A10" s="208" t="s">
        <v>1872</v>
      </c>
      <c r="B10" s="171" t="s">
        <v>2118</v>
      </c>
    </row>
    <row r="11" spans="1:2" ht="33">
      <c r="A11" s="208" t="s">
        <v>1534</v>
      </c>
      <c r="B11" s="171" t="s">
        <v>1874</v>
      </c>
    </row>
    <row r="12" spans="1:2" ht="33">
      <c r="A12" s="208" t="s">
        <v>1875</v>
      </c>
      <c r="B12" s="171" t="s">
        <v>2119</v>
      </c>
    </row>
    <row r="13" spans="1:2" ht="33">
      <c r="A13" s="208" t="s">
        <v>1536</v>
      </c>
      <c r="B13" s="171" t="s">
        <v>2120</v>
      </c>
    </row>
    <row r="14" spans="1:2" ht="49.5">
      <c r="A14" s="208" t="s">
        <v>852</v>
      </c>
      <c r="B14" s="171" t="s">
        <v>2121</v>
      </c>
    </row>
    <row r="15" spans="1:2" ht="33">
      <c r="A15" s="208" t="s">
        <v>850</v>
      </c>
      <c r="B15" s="171" t="s">
        <v>2122</v>
      </c>
    </row>
    <row r="16" spans="1:2" ht="33">
      <c r="A16" s="208" t="s">
        <v>1540</v>
      </c>
      <c r="B16" s="209"/>
    </row>
    <row r="17" spans="1:2" ht="33">
      <c r="A17" s="208" t="s">
        <v>1541</v>
      </c>
      <c r="B17" s="171" t="s">
        <v>2123</v>
      </c>
    </row>
    <row r="18" spans="1:2" ht="33">
      <c r="A18" s="208" t="s">
        <v>848</v>
      </c>
      <c r="B18" s="209"/>
    </row>
    <row r="19" spans="1:2" ht="49.5">
      <c r="A19" s="208" t="s">
        <v>847</v>
      </c>
      <c r="B19" s="171" t="s">
        <v>2124</v>
      </c>
    </row>
    <row r="20" spans="1:2" ht="33">
      <c r="A20" s="208" t="s">
        <v>1882</v>
      </c>
      <c r="B20" s="171" t="s">
        <v>1883</v>
      </c>
    </row>
    <row r="21" spans="1:2" ht="33">
      <c r="A21" s="208" t="s">
        <v>845</v>
      </c>
      <c r="B21" s="209"/>
    </row>
    <row r="22" spans="1:2" ht="33">
      <c r="A22" s="208" t="s">
        <v>844</v>
      </c>
      <c r="B22" s="171" t="s">
        <v>2125</v>
      </c>
    </row>
    <row r="23" spans="1:2" ht="17.25" thickBot="1">
      <c r="A23" s="207"/>
      <c r="B23" s="206"/>
    </row>
    <row r="24" spans="1:2">
      <c r="A24" s="797"/>
      <c r="B24" s="797"/>
    </row>
    <row r="25" spans="1:2" ht="21">
      <c r="A25" s="810" t="s">
        <v>282</v>
      </c>
      <c r="B25" s="810"/>
    </row>
    <row r="26" spans="1:2" ht="21">
      <c r="A26" s="810" t="s">
        <v>281</v>
      </c>
      <c r="B26" s="810"/>
    </row>
    <row r="27" spans="1:2" ht="21">
      <c r="A27" s="811" t="s">
        <v>746</v>
      </c>
      <c r="B27" s="811"/>
    </row>
    <row r="28" spans="1:2" ht="17.25" thickBot="1">
      <c r="A28" s="812" t="s">
        <v>486</v>
      </c>
      <c r="B28" s="812"/>
    </row>
    <row r="29" spans="1:2" ht="17.25" thickBot="1">
      <c r="A29" s="813" t="s">
        <v>549</v>
      </c>
      <c r="B29" s="814"/>
    </row>
    <row r="30" spans="1:2" ht="33">
      <c r="A30" s="185" t="s">
        <v>2105</v>
      </c>
      <c r="B30" s="211"/>
    </row>
    <row r="31" spans="1:2" ht="33">
      <c r="A31" s="180" t="s">
        <v>795</v>
      </c>
      <c r="B31" s="210"/>
    </row>
    <row r="32" spans="1:2">
      <c r="A32" s="180" t="s">
        <v>794</v>
      </c>
      <c r="B32" s="210"/>
    </row>
    <row r="33" spans="1:2" ht="33">
      <c r="A33" s="208" t="s">
        <v>793</v>
      </c>
      <c r="B33" s="209"/>
    </row>
    <row r="34" spans="1:2" ht="33">
      <c r="A34" s="208" t="s">
        <v>788</v>
      </c>
      <c r="B34" s="171" t="s">
        <v>2126</v>
      </c>
    </row>
    <row r="35" spans="1:2" ht="33">
      <c r="A35" s="208" t="s">
        <v>786</v>
      </c>
      <c r="B35" s="171" t="s">
        <v>2127</v>
      </c>
    </row>
    <row r="36" spans="1:2" ht="33">
      <c r="A36" s="208" t="s">
        <v>774</v>
      </c>
      <c r="B36" s="209"/>
    </row>
    <row r="37" spans="1:2" ht="49.5">
      <c r="A37" s="208" t="s">
        <v>2128</v>
      </c>
      <c r="B37" s="171" t="s">
        <v>2129</v>
      </c>
    </row>
    <row r="38" spans="1:2" ht="33">
      <c r="A38" s="208" t="s">
        <v>771</v>
      </c>
      <c r="B38" s="209"/>
    </row>
    <row r="39" spans="1:2" ht="33">
      <c r="A39" s="208" t="s">
        <v>770</v>
      </c>
      <c r="B39" s="171" t="s">
        <v>2130</v>
      </c>
    </row>
    <row r="40" spans="1:2" ht="33">
      <c r="A40" s="208" t="s">
        <v>768</v>
      </c>
      <c r="B40" s="171" t="s">
        <v>2131</v>
      </c>
    </row>
    <row r="41" spans="1:2" ht="17.25" thickBot="1">
      <c r="A41" s="207"/>
      <c r="B41" s="206"/>
    </row>
    <row r="42" spans="1:2">
      <c r="A42" s="797"/>
      <c r="B42" s="797"/>
    </row>
    <row r="43" spans="1:2" ht="21">
      <c r="A43" s="810" t="s">
        <v>282</v>
      </c>
      <c r="B43" s="810"/>
    </row>
    <row r="44" spans="1:2" ht="21">
      <c r="A44" s="810" t="s">
        <v>281</v>
      </c>
      <c r="B44" s="810"/>
    </row>
    <row r="45" spans="1:2" ht="21">
      <c r="A45" s="811" t="s">
        <v>746</v>
      </c>
      <c r="B45" s="811"/>
    </row>
    <row r="46" spans="1:2" ht="17.25" thickBot="1">
      <c r="A46" s="812" t="s">
        <v>486</v>
      </c>
      <c r="B46" s="812"/>
    </row>
    <row r="47" spans="1:2" ht="17.25" thickBot="1">
      <c r="A47" s="813" t="s">
        <v>549</v>
      </c>
      <c r="B47" s="814"/>
    </row>
    <row r="48" spans="1:2" ht="33">
      <c r="A48" s="185" t="s">
        <v>2105</v>
      </c>
      <c r="B48" s="211"/>
    </row>
    <row r="49" spans="1:2" ht="33">
      <c r="A49" s="180" t="s">
        <v>745</v>
      </c>
      <c r="B49" s="210"/>
    </row>
    <row r="50" spans="1:2">
      <c r="A50" s="180" t="s">
        <v>794</v>
      </c>
      <c r="B50" s="210"/>
    </row>
    <row r="51" spans="1:2" ht="33">
      <c r="A51" s="208" t="s">
        <v>743</v>
      </c>
      <c r="B51" s="209"/>
    </row>
    <row r="52" spans="1:2" ht="33">
      <c r="A52" s="208" t="s">
        <v>764</v>
      </c>
      <c r="B52" s="171" t="s">
        <v>2132</v>
      </c>
    </row>
    <row r="53" spans="1:2" ht="33">
      <c r="A53" s="208" t="s">
        <v>1918</v>
      </c>
      <c r="B53" s="171" t="s">
        <v>2133</v>
      </c>
    </row>
    <row r="54" spans="1:2" ht="33">
      <c r="A54" s="208" t="s">
        <v>740</v>
      </c>
      <c r="B54" s="209"/>
    </row>
    <row r="55" spans="1:2" ht="49.5">
      <c r="A55" s="208" t="s">
        <v>2134</v>
      </c>
      <c r="B55" s="171" t="s">
        <v>2135</v>
      </c>
    </row>
    <row r="56" spans="1:2" ht="33">
      <c r="A56" s="208" t="s">
        <v>737</v>
      </c>
      <c r="B56" s="209"/>
    </row>
    <row r="57" spans="1:2" ht="33">
      <c r="A57" s="208" t="s">
        <v>734</v>
      </c>
      <c r="B57" s="171" t="s">
        <v>2136</v>
      </c>
    </row>
    <row r="58" spans="1:2" ht="17.25" thickBot="1">
      <c r="A58" s="207"/>
      <c r="B58" s="206"/>
    </row>
    <row r="59" spans="1:2">
      <c r="A59" s="797"/>
      <c r="B59" s="797"/>
    </row>
  </sheetData>
  <mergeCells count="18">
    <mergeCell ref="A59:B59"/>
    <mergeCell ref="A25:B25"/>
    <mergeCell ref="A26:B26"/>
    <mergeCell ref="A27:B27"/>
    <mergeCell ref="A28:B28"/>
    <mergeCell ref="A29:B29"/>
    <mergeCell ref="A42:B42"/>
    <mergeCell ref="A43:B43"/>
    <mergeCell ref="A44:B44"/>
    <mergeCell ref="A45:B45"/>
    <mergeCell ref="A46:B46"/>
    <mergeCell ref="A47:B47"/>
    <mergeCell ref="A24:B24"/>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2" manualBreakCount="2">
    <brk id="31" max="16383" man="1"/>
    <brk id="56" max="16383" man="1"/>
  </rowBreaks>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CFE94-0696-42DB-AC21-BC4A6B99A08B}">
  <dimension ref="A1:D14"/>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859</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455</v>
      </c>
      <c r="D7" s="203">
        <v>0</v>
      </c>
    </row>
    <row r="8" spans="1:4">
      <c r="A8" s="202">
        <v>2</v>
      </c>
      <c r="B8" s="177">
        <v>365</v>
      </c>
      <c r="C8" s="201" t="s">
        <v>862</v>
      </c>
      <c r="D8" s="200">
        <v>365</v>
      </c>
    </row>
    <row r="9" spans="1:4">
      <c r="A9" s="202">
        <v>2</v>
      </c>
      <c r="B9" s="177">
        <v>365</v>
      </c>
      <c r="C9" s="201" t="s">
        <v>858</v>
      </c>
      <c r="D9" s="200">
        <v>365</v>
      </c>
    </row>
    <row r="10" spans="1:4">
      <c r="A10" s="199">
        <v>2</v>
      </c>
      <c r="B10" s="172">
        <v>365</v>
      </c>
      <c r="C10" s="174" t="s">
        <v>861</v>
      </c>
      <c r="D10" s="198">
        <v>365</v>
      </c>
    </row>
    <row r="11" spans="1:4">
      <c r="A11" s="199">
        <v>0</v>
      </c>
      <c r="B11" s="172">
        <v>365</v>
      </c>
      <c r="C11" s="174" t="s">
        <v>481</v>
      </c>
      <c r="D11" s="198">
        <v>365</v>
      </c>
    </row>
    <row r="12" spans="1:4">
      <c r="A12" s="199">
        <v>0</v>
      </c>
      <c r="B12" s="172">
        <v>365</v>
      </c>
      <c r="C12" s="174" t="s">
        <v>480</v>
      </c>
      <c r="D12" s="198">
        <v>365</v>
      </c>
    </row>
    <row r="13" spans="1:4">
      <c r="A13" s="199">
        <v>2</v>
      </c>
      <c r="B13" s="172">
        <v>0</v>
      </c>
      <c r="C13" s="174" t="s">
        <v>476</v>
      </c>
      <c r="D13" s="198">
        <v>0</v>
      </c>
    </row>
    <row r="14" spans="1:4" ht="17.25" thickBot="1">
      <c r="A14" s="197">
        <v>2</v>
      </c>
      <c r="B14" s="167">
        <v>0</v>
      </c>
      <c r="C14" s="169" t="s">
        <v>475</v>
      </c>
      <c r="D14" s="196">
        <v>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D3B21-CE6F-43D3-9AEA-27856F2D0343}">
  <dimension ref="A1:B12"/>
  <sheetViews>
    <sheetView workbookViewId="0">
      <selection sqref="A1:IV65536"/>
    </sheetView>
  </sheetViews>
  <sheetFormatPr defaultColWidth="9"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883</v>
      </c>
      <c r="B3" s="811"/>
    </row>
    <row r="4" spans="1:2" ht="17.25" thickBot="1">
      <c r="A4" s="812" t="s">
        <v>172</v>
      </c>
      <c r="B4" s="812"/>
    </row>
    <row r="5" spans="1:2" ht="17.25" thickBot="1">
      <c r="A5" s="813" t="s">
        <v>549</v>
      </c>
      <c r="B5" s="814"/>
    </row>
    <row r="6" spans="1:2" ht="33">
      <c r="A6" s="185" t="s">
        <v>2105</v>
      </c>
      <c r="B6" s="211"/>
    </row>
    <row r="7" spans="1:2" ht="33">
      <c r="A7" s="180" t="s">
        <v>882</v>
      </c>
      <c r="B7" s="210"/>
    </row>
    <row r="8" spans="1:2">
      <c r="A8" s="180" t="s">
        <v>900</v>
      </c>
      <c r="B8" s="210"/>
    </row>
    <row r="9" spans="1:2" ht="33">
      <c r="A9" s="208" t="s">
        <v>880</v>
      </c>
      <c r="B9" s="209"/>
    </row>
    <row r="10" spans="1:2" ht="49.5">
      <c r="A10" s="208" t="s">
        <v>899</v>
      </c>
      <c r="B10" s="171" t="s">
        <v>2137</v>
      </c>
    </row>
    <row r="11" spans="1:2" ht="17.25" thickBot="1">
      <c r="A11" s="207"/>
      <c r="B11" s="206"/>
    </row>
    <row r="12" spans="1:2">
      <c r="A12" s="797"/>
      <c r="B12" s="797"/>
    </row>
  </sheetData>
  <mergeCells count="6">
    <mergeCell ref="A12:B12"/>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A4F52-E71C-4875-B9F9-21CBEF135B43}">
  <dimension ref="A1:D44"/>
  <sheetViews>
    <sheetView topLeftCell="A4" workbookViewId="0">
      <selection activeCell="M28" sqref="M28"/>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1192</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461</v>
      </c>
      <c r="D7" s="203">
        <v>0</v>
      </c>
    </row>
    <row r="8" spans="1:4">
      <c r="A8" s="202">
        <v>148179</v>
      </c>
      <c r="B8" s="177">
        <v>199604</v>
      </c>
      <c r="C8" s="201" t="s">
        <v>1197</v>
      </c>
      <c r="D8" s="200">
        <v>193191</v>
      </c>
    </row>
    <row r="9" spans="1:4">
      <c r="A9" s="202">
        <v>148179</v>
      </c>
      <c r="B9" s="177">
        <v>199604</v>
      </c>
      <c r="C9" s="201" t="s">
        <v>1196</v>
      </c>
      <c r="D9" s="200">
        <v>193191</v>
      </c>
    </row>
    <row r="10" spans="1:4">
      <c r="A10" s="199">
        <v>148179</v>
      </c>
      <c r="B10" s="172">
        <v>199604</v>
      </c>
      <c r="C10" s="174" t="s">
        <v>2138</v>
      </c>
      <c r="D10" s="198">
        <v>193191</v>
      </c>
    </row>
    <row r="11" spans="1:4">
      <c r="A11" s="199">
        <v>100143</v>
      </c>
      <c r="B11" s="172">
        <v>144040</v>
      </c>
      <c r="C11" s="174" t="s">
        <v>513</v>
      </c>
      <c r="D11" s="198">
        <v>145491</v>
      </c>
    </row>
    <row r="12" spans="1:4">
      <c r="A12" s="199">
        <v>70235</v>
      </c>
      <c r="B12" s="172">
        <v>95400</v>
      </c>
      <c r="C12" s="174" t="s">
        <v>521</v>
      </c>
      <c r="D12" s="198">
        <v>98910</v>
      </c>
    </row>
    <row r="13" spans="1:4">
      <c r="A13" s="199">
        <v>2259</v>
      </c>
      <c r="B13" s="172">
        <v>2932</v>
      </c>
      <c r="C13" s="174" t="s">
        <v>512</v>
      </c>
      <c r="D13" s="198">
        <v>4588</v>
      </c>
    </row>
    <row r="14" spans="1:4">
      <c r="A14" s="199">
        <v>871</v>
      </c>
      <c r="B14" s="172">
        <v>1426</v>
      </c>
      <c r="C14" s="174" t="s">
        <v>511</v>
      </c>
      <c r="D14" s="198">
        <v>1570</v>
      </c>
    </row>
    <row r="15" spans="1:4">
      <c r="A15" s="199">
        <v>0</v>
      </c>
      <c r="B15" s="172">
        <v>5222</v>
      </c>
      <c r="C15" s="174" t="s">
        <v>1195</v>
      </c>
      <c r="D15" s="198">
        <v>2296</v>
      </c>
    </row>
    <row r="16" spans="1:4">
      <c r="A16" s="199">
        <v>13368</v>
      </c>
      <c r="B16" s="172">
        <v>20463</v>
      </c>
      <c r="C16" s="174" t="s">
        <v>510</v>
      </c>
      <c r="D16" s="198">
        <v>20640</v>
      </c>
    </row>
    <row r="17" spans="1:4">
      <c r="A17" s="199">
        <v>5377</v>
      </c>
      <c r="B17" s="172">
        <v>6743</v>
      </c>
      <c r="C17" s="174" t="s">
        <v>509</v>
      </c>
      <c r="D17" s="198">
        <v>7215</v>
      </c>
    </row>
    <row r="18" spans="1:4">
      <c r="A18" s="199">
        <v>8033</v>
      </c>
      <c r="B18" s="172">
        <v>11854</v>
      </c>
      <c r="C18" s="174" t="s">
        <v>508</v>
      </c>
      <c r="D18" s="198">
        <v>10272</v>
      </c>
    </row>
    <row r="19" spans="1:4">
      <c r="A19" s="199">
        <v>10493</v>
      </c>
      <c r="B19" s="172">
        <v>17360</v>
      </c>
      <c r="C19" s="174" t="s">
        <v>481</v>
      </c>
      <c r="D19" s="198">
        <v>19470</v>
      </c>
    </row>
    <row r="20" spans="1:4">
      <c r="A20" s="199">
        <v>2158</v>
      </c>
      <c r="B20" s="172">
        <v>3809</v>
      </c>
      <c r="C20" s="174" t="s">
        <v>500</v>
      </c>
      <c r="D20" s="198">
        <v>4000</v>
      </c>
    </row>
    <row r="21" spans="1:4">
      <c r="A21" s="199">
        <v>265</v>
      </c>
      <c r="B21" s="172">
        <v>289</v>
      </c>
      <c r="C21" s="174" t="s">
        <v>499</v>
      </c>
      <c r="D21" s="198">
        <v>317</v>
      </c>
    </row>
    <row r="22" spans="1:4">
      <c r="A22" s="199">
        <v>166</v>
      </c>
      <c r="B22" s="172">
        <v>878</v>
      </c>
      <c r="C22" s="174" t="s">
        <v>480</v>
      </c>
      <c r="D22" s="198">
        <v>1027</v>
      </c>
    </row>
    <row r="23" spans="1:4">
      <c r="A23" s="199">
        <v>261</v>
      </c>
      <c r="B23" s="172">
        <v>229</v>
      </c>
      <c r="C23" s="174" t="s">
        <v>502</v>
      </c>
      <c r="D23" s="198">
        <v>239</v>
      </c>
    </row>
    <row r="24" spans="1:4">
      <c r="A24" s="199">
        <v>1711</v>
      </c>
      <c r="B24" s="172">
        <v>3370</v>
      </c>
      <c r="C24" s="174" t="s">
        <v>498</v>
      </c>
      <c r="D24" s="198">
        <v>3370</v>
      </c>
    </row>
    <row r="25" spans="1:4">
      <c r="A25" s="199">
        <v>31</v>
      </c>
      <c r="B25" s="172">
        <v>54</v>
      </c>
      <c r="C25" s="174" t="s">
        <v>497</v>
      </c>
      <c r="D25" s="198">
        <v>111</v>
      </c>
    </row>
    <row r="26" spans="1:4">
      <c r="A26" s="199">
        <v>3472</v>
      </c>
      <c r="B26" s="172">
        <v>4426</v>
      </c>
      <c r="C26" s="174" t="s">
        <v>496</v>
      </c>
      <c r="D26" s="198">
        <v>5790</v>
      </c>
    </row>
    <row r="27" spans="1:4">
      <c r="A27" s="199">
        <v>2428</v>
      </c>
      <c r="B27" s="172">
        <v>4305</v>
      </c>
      <c r="C27" s="174" t="s">
        <v>479</v>
      </c>
      <c r="D27" s="198">
        <v>4616</v>
      </c>
    </row>
    <row r="28" spans="1:4">
      <c r="A28" s="199">
        <v>5232</v>
      </c>
      <c r="B28" s="172">
        <v>5630</v>
      </c>
      <c r="C28" s="174" t="s">
        <v>478</v>
      </c>
      <c r="D28" s="198">
        <v>6041</v>
      </c>
    </row>
    <row r="29" spans="1:4">
      <c r="A29" s="199">
        <v>887</v>
      </c>
      <c r="B29" s="172">
        <v>1195</v>
      </c>
      <c r="C29" s="174" t="s">
        <v>494</v>
      </c>
      <c r="D29" s="198">
        <v>1001</v>
      </c>
    </row>
    <row r="30" spans="1:4">
      <c r="A30" s="199">
        <v>4345</v>
      </c>
      <c r="B30" s="172">
        <v>4435</v>
      </c>
      <c r="C30" s="174" t="s">
        <v>477</v>
      </c>
      <c r="D30" s="198">
        <v>5040</v>
      </c>
    </row>
    <row r="31" spans="1:4">
      <c r="A31" s="199">
        <v>446</v>
      </c>
      <c r="B31" s="172">
        <v>856</v>
      </c>
      <c r="C31" s="174" t="s">
        <v>493</v>
      </c>
      <c r="D31" s="198">
        <v>1016</v>
      </c>
    </row>
    <row r="32" spans="1:4">
      <c r="A32" s="199">
        <v>7</v>
      </c>
      <c r="B32" s="172">
        <v>0</v>
      </c>
      <c r="C32" s="174" t="s">
        <v>519</v>
      </c>
      <c r="D32" s="198">
        <v>0</v>
      </c>
    </row>
    <row r="33" spans="1:4">
      <c r="A33" s="199">
        <v>107</v>
      </c>
      <c r="B33" s="172">
        <v>322</v>
      </c>
      <c r="C33" s="174" t="s">
        <v>492</v>
      </c>
      <c r="D33" s="198">
        <v>482</v>
      </c>
    </row>
    <row r="34" spans="1:4">
      <c r="A34" s="199">
        <v>332</v>
      </c>
      <c r="B34" s="172">
        <v>534</v>
      </c>
      <c r="C34" s="174" t="s">
        <v>505</v>
      </c>
      <c r="D34" s="198">
        <v>534</v>
      </c>
    </row>
    <row r="35" spans="1:4">
      <c r="A35" s="199">
        <v>31267</v>
      </c>
      <c r="B35" s="172">
        <v>31094</v>
      </c>
      <c r="C35" s="174" t="s">
        <v>476</v>
      </c>
      <c r="D35" s="198">
        <v>20277</v>
      </c>
    </row>
    <row r="36" spans="1:4">
      <c r="A36" s="199">
        <v>30794</v>
      </c>
      <c r="B36" s="172">
        <v>30730</v>
      </c>
      <c r="C36" s="174" t="s">
        <v>475</v>
      </c>
      <c r="D36" s="198">
        <v>19963</v>
      </c>
    </row>
    <row r="37" spans="1:4">
      <c r="A37" s="199">
        <v>473</v>
      </c>
      <c r="B37" s="172">
        <v>364</v>
      </c>
      <c r="C37" s="174" t="s">
        <v>474</v>
      </c>
      <c r="D37" s="198">
        <v>314</v>
      </c>
    </row>
    <row r="38" spans="1:4">
      <c r="A38" s="199">
        <v>0</v>
      </c>
      <c r="B38" s="172">
        <v>9</v>
      </c>
      <c r="C38" s="174" t="s">
        <v>473</v>
      </c>
      <c r="D38" s="198">
        <v>9</v>
      </c>
    </row>
    <row r="39" spans="1:4">
      <c r="A39" s="199">
        <v>0</v>
      </c>
      <c r="B39" s="172">
        <v>9</v>
      </c>
      <c r="C39" s="174" t="s">
        <v>472</v>
      </c>
      <c r="D39" s="198">
        <v>9</v>
      </c>
    </row>
    <row r="40" spans="1:4" ht="33">
      <c r="A40" s="199">
        <v>598</v>
      </c>
      <c r="B40" s="172">
        <v>615</v>
      </c>
      <c r="C40" s="174" t="s">
        <v>471</v>
      </c>
      <c r="D40" s="198">
        <v>887</v>
      </c>
    </row>
    <row r="41" spans="1:4">
      <c r="A41" s="199">
        <v>244</v>
      </c>
      <c r="B41" s="172">
        <v>615</v>
      </c>
      <c r="C41" s="174" t="s">
        <v>529</v>
      </c>
      <c r="D41" s="198">
        <v>415</v>
      </c>
    </row>
    <row r="42" spans="1:4">
      <c r="A42" s="199">
        <v>323</v>
      </c>
      <c r="B42" s="172">
        <v>0</v>
      </c>
      <c r="C42" s="174" t="s">
        <v>470</v>
      </c>
      <c r="D42" s="198">
        <v>472</v>
      </c>
    </row>
    <row r="43" spans="1:4" ht="33">
      <c r="A43" s="199">
        <v>28</v>
      </c>
      <c r="B43" s="172">
        <v>0</v>
      </c>
      <c r="C43" s="174" t="s">
        <v>518</v>
      </c>
      <c r="D43" s="198">
        <v>0</v>
      </c>
    </row>
    <row r="44" spans="1:4" ht="17.25" thickBot="1">
      <c r="A44" s="197">
        <v>3</v>
      </c>
      <c r="B44" s="167">
        <v>0</v>
      </c>
      <c r="C44" s="169" t="s">
        <v>1194</v>
      </c>
      <c r="D44" s="196">
        <v>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80CDA-E8BD-4766-9199-CFB53B0FD145}">
  <dimension ref="A1:B41"/>
  <sheetViews>
    <sheetView topLeftCell="A4" workbookViewId="0">
      <selection activeCell="D12" sqref="D12"/>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1227</v>
      </c>
      <c r="B3" s="811"/>
    </row>
    <row r="4" spans="1:2" ht="17.25" thickBot="1">
      <c r="A4" s="812" t="s">
        <v>172</v>
      </c>
      <c r="B4" s="812"/>
    </row>
    <row r="5" spans="1:2" ht="17.25" thickBot="1">
      <c r="A5" s="813" t="s">
        <v>549</v>
      </c>
      <c r="B5" s="814"/>
    </row>
    <row r="6" spans="1:2" ht="33">
      <c r="A6" s="185" t="s">
        <v>2139</v>
      </c>
      <c r="B6" s="211"/>
    </row>
    <row r="7" spans="1:2" ht="33">
      <c r="A7" s="180" t="s">
        <v>1292</v>
      </c>
      <c r="B7" s="210"/>
    </row>
    <row r="8" spans="1:2">
      <c r="A8" s="180" t="s">
        <v>2140</v>
      </c>
      <c r="B8" s="210"/>
    </row>
    <row r="9" spans="1:2" ht="33">
      <c r="A9" s="208" t="s">
        <v>1291</v>
      </c>
      <c r="B9" s="209"/>
    </row>
    <row r="10" spans="1:2" ht="66">
      <c r="A10" s="208" t="s">
        <v>1290</v>
      </c>
      <c r="B10" s="171" t="s">
        <v>2141</v>
      </c>
    </row>
    <row r="11" spans="1:2" ht="49.5">
      <c r="A11" s="208" t="s">
        <v>1288</v>
      </c>
      <c r="B11" s="171" t="s">
        <v>2142</v>
      </c>
    </row>
    <row r="12" spans="1:2" ht="66">
      <c r="A12" s="208" t="s">
        <v>1286</v>
      </c>
      <c r="B12" s="171" t="s">
        <v>2143</v>
      </c>
    </row>
    <row r="13" spans="1:2" ht="33">
      <c r="A13" s="208" t="s">
        <v>1284</v>
      </c>
      <c r="B13" s="171" t="s">
        <v>2144</v>
      </c>
    </row>
    <row r="14" spans="1:2" ht="66">
      <c r="A14" s="208" t="s">
        <v>1282</v>
      </c>
      <c r="B14" s="171" t="s">
        <v>2145</v>
      </c>
    </row>
    <row r="15" spans="1:2" ht="49.5">
      <c r="A15" s="208" t="s">
        <v>1280</v>
      </c>
      <c r="B15" s="171" t="s">
        <v>2146</v>
      </c>
    </row>
    <row r="16" spans="1:2" ht="99">
      <c r="A16" s="208" t="s">
        <v>1278</v>
      </c>
      <c r="B16" s="171" t="s">
        <v>2147</v>
      </c>
    </row>
    <row r="17" spans="1:2" ht="33">
      <c r="A17" s="208" t="s">
        <v>1276</v>
      </c>
      <c r="B17" s="209"/>
    </row>
    <row r="18" spans="1:2" ht="33">
      <c r="A18" s="208" t="s">
        <v>1275</v>
      </c>
      <c r="B18" s="171" t="s">
        <v>2148</v>
      </c>
    </row>
    <row r="19" spans="1:2" ht="49.5">
      <c r="A19" s="208" t="s">
        <v>1273</v>
      </c>
      <c r="B19" s="171" t="s">
        <v>2149</v>
      </c>
    </row>
    <row r="20" spans="1:2" ht="148.5">
      <c r="A20" s="208" t="s">
        <v>1271</v>
      </c>
      <c r="B20" s="171" t="s">
        <v>2150</v>
      </c>
    </row>
    <row r="21" spans="1:2" ht="66">
      <c r="A21" s="208" t="s">
        <v>2151</v>
      </c>
      <c r="B21" s="171" t="s">
        <v>2152</v>
      </c>
    </row>
    <row r="22" spans="1:2" ht="99">
      <c r="A22" s="208" t="s">
        <v>1267</v>
      </c>
      <c r="B22" s="171" t="s">
        <v>2153</v>
      </c>
    </row>
    <row r="23" spans="1:2" ht="115.5">
      <c r="A23" s="208" t="s">
        <v>1265</v>
      </c>
      <c r="B23" s="171" t="s">
        <v>2154</v>
      </c>
    </row>
    <row r="24" spans="1:2" ht="247.5">
      <c r="A24" s="208" t="s">
        <v>1263</v>
      </c>
      <c r="B24" s="171" t="s">
        <v>2155</v>
      </c>
    </row>
    <row r="25" spans="1:2" ht="346.5">
      <c r="A25" s="208" t="s">
        <v>1261</v>
      </c>
      <c r="B25" s="171" t="s">
        <v>2156</v>
      </c>
    </row>
    <row r="26" spans="1:2" ht="33">
      <c r="A26" s="208" t="s">
        <v>1259</v>
      </c>
      <c r="B26" s="209"/>
    </row>
    <row r="27" spans="1:2" ht="132">
      <c r="A27" s="208" t="s">
        <v>1258</v>
      </c>
      <c r="B27" s="171" t="s">
        <v>2157</v>
      </c>
    </row>
    <row r="28" spans="1:2" ht="313.5">
      <c r="A28" s="208" t="s">
        <v>1256</v>
      </c>
      <c r="B28" s="171" t="s">
        <v>2158</v>
      </c>
    </row>
    <row r="29" spans="1:2" ht="33">
      <c r="A29" s="208" t="s">
        <v>1254</v>
      </c>
      <c r="B29" s="209"/>
    </row>
    <row r="30" spans="1:2" ht="99">
      <c r="A30" s="208" t="s">
        <v>1251</v>
      </c>
      <c r="B30" s="171" t="s">
        <v>2159</v>
      </c>
    </row>
    <row r="31" spans="1:2" ht="49.5">
      <c r="A31" s="208" t="s">
        <v>1249</v>
      </c>
      <c r="B31" s="171" t="s">
        <v>2160</v>
      </c>
    </row>
    <row r="32" spans="1:2" ht="33">
      <c r="A32" s="208" t="s">
        <v>1247</v>
      </c>
      <c r="B32" s="209"/>
    </row>
    <row r="33" spans="1:2" ht="49.5">
      <c r="A33" s="208" t="s">
        <v>1246</v>
      </c>
      <c r="B33" s="171" t="s">
        <v>2161</v>
      </c>
    </row>
    <row r="34" spans="1:2" ht="66">
      <c r="A34" s="208" t="s">
        <v>1244</v>
      </c>
      <c r="B34" s="171" t="s">
        <v>2162</v>
      </c>
    </row>
    <row r="35" spans="1:2" ht="33">
      <c r="A35" s="208" t="s">
        <v>1242</v>
      </c>
      <c r="B35" s="209"/>
    </row>
    <row r="36" spans="1:2" ht="33">
      <c r="A36" s="208" t="s">
        <v>1241</v>
      </c>
      <c r="B36" s="171" t="s">
        <v>2163</v>
      </c>
    </row>
    <row r="37" spans="1:2" ht="66">
      <c r="A37" s="208" t="s">
        <v>1239</v>
      </c>
      <c r="B37" s="209"/>
    </row>
    <row r="38" spans="1:2" ht="115.5">
      <c r="A38" s="208" t="s">
        <v>1238</v>
      </c>
      <c r="B38" s="171" t="s">
        <v>2164</v>
      </c>
    </row>
    <row r="39" spans="1:2" ht="115.5">
      <c r="A39" s="208" t="s">
        <v>1236</v>
      </c>
      <c r="B39" s="171" t="s">
        <v>2165</v>
      </c>
    </row>
    <row r="40" spans="1:2" ht="17.25" thickBot="1">
      <c r="A40" s="207"/>
      <c r="B40" s="206"/>
    </row>
    <row r="41" spans="1:2">
      <c r="A41" s="797"/>
      <c r="B41" s="797"/>
    </row>
  </sheetData>
  <mergeCells count="6">
    <mergeCell ref="A41:B41"/>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FA68C-8151-49D7-857C-C8EABBA09269}">
  <dimension ref="A1:D39"/>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1294</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461</v>
      </c>
      <c r="D7" s="203">
        <v>0</v>
      </c>
    </row>
    <row r="8" spans="1:4">
      <c r="A8" s="202">
        <v>3698</v>
      </c>
      <c r="B8" s="177">
        <v>5026</v>
      </c>
      <c r="C8" s="201" t="s">
        <v>1296</v>
      </c>
      <c r="D8" s="200">
        <v>2429</v>
      </c>
    </row>
    <row r="9" spans="1:4">
      <c r="A9" s="202">
        <v>538</v>
      </c>
      <c r="B9" s="177">
        <v>1202</v>
      </c>
      <c r="C9" s="201" t="s">
        <v>1295</v>
      </c>
      <c r="D9" s="200">
        <v>1174</v>
      </c>
    </row>
    <row r="10" spans="1:4">
      <c r="A10" s="199">
        <v>538</v>
      </c>
      <c r="B10" s="172">
        <v>1202</v>
      </c>
      <c r="C10" s="174" t="s">
        <v>2138</v>
      </c>
      <c r="D10" s="198">
        <v>1174</v>
      </c>
    </row>
    <row r="11" spans="1:4" ht="33">
      <c r="A11" s="199">
        <v>538</v>
      </c>
      <c r="B11" s="172">
        <v>1202</v>
      </c>
      <c r="C11" s="174" t="s">
        <v>471</v>
      </c>
      <c r="D11" s="198">
        <v>1174</v>
      </c>
    </row>
    <row r="12" spans="1:4">
      <c r="A12" s="199">
        <v>536</v>
      </c>
      <c r="B12" s="172">
        <v>464</v>
      </c>
      <c r="C12" s="174" t="s">
        <v>470</v>
      </c>
      <c r="D12" s="198">
        <v>464</v>
      </c>
    </row>
    <row r="13" spans="1:4" ht="17.25" thickBot="1">
      <c r="A13" s="197">
        <v>2</v>
      </c>
      <c r="B13" s="167">
        <v>738</v>
      </c>
      <c r="C13" s="169" t="s">
        <v>1194</v>
      </c>
      <c r="D13" s="196">
        <v>710</v>
      </c>
    </row>
    <row r="14" spans="1:4" ht="21">
      <c r="A14" s="45"/>
      <c r="B14" s="810" t="s">
        <v>282</v>
      </c>
      <c r="C14" s="810"/>
      <c r="D14" s="145"/>
    </row>
    <row r="15" spans="1:4" ht="21">
      <c r="A15" s="45"/>
      <c r="B15" s="810" t="s">
        <v>281</v>
      </c>
      <c r="C15" s="810"/>
      <c r="D15" s="145"/>
    </row>
    <row r="16" spans="1:4" ht="21">
      <c r="A16" s="45"/>
      <c r="B16" s="811" t="s">
        <v>1294</v>
      </c>
      <c r="C16" s="811"/>
      <c r="D16" s="144"/>
    </row>
    <row r="17" spans="1:4" ht="17.25" thickBot="1">
      <c r="A17" s="195"/>
      <c r="B17" s="812" t="s">
        <v>486</v>
      </c>
      <c r="C17" s="812"/>
      <c r="D17" s="188" t="s">
        <v>485</v>
      </c>
    </row>
    <row r="18" spans="1:4">
      <c r="A18" s="798" t="s">
        <v>170</v>
      </c>
      <c r="B18" s="800" t="s">
        <v>167</v>
      </c>
      <c r="C18" s="800" t="s">
        <v>484</v>
      </c>
      <c r="D18" s="805" t="s">
        <v>168</v>
      </c>
    </row>
    <row r="19" spans="1:4" ht="17.25" thickBot="1">
      <c r="A19" s="807"/>
      <c r="B19" s="808"/>
      <c r="C19" s="808"/>
      <c r="D19" s="809"/>
    </row>
    <row r="20" spans="1:4">
      <c r="A20" s="205">
        <v>0</v>
      </c>
      <c r="B20" s="182">
        <v>0</v>
      </c>
      <c r="C20" s="204" t="s">
        <v>461</v>
      </c>
      <c r="D20" s="203">
        <v>0</v>
      </c>
    </row>
    <row r="21" spans="1:4">
      <c r="A21" s="202">
        <v>3160</v>
      </c>
      <c r="B21" s="177">
        <v>3824</v>
      </c>
      <c r="C21" s="201" t="s">
        <v>1293</v>
      </c>
      <c r="D21" s="200">
        <v>1255</v>
      </c>
    </row>
    <row r="22" spans="1:4">
      <c r="A22" s="199">
        <v>3160</v>
      </c>
      <c r="B22" s="172">
        <v>3824</v>
      </c>
      <c r="C22" s="174" t="s">
        <v>2138</v>
      </c>
      <c r="D22" s="198">
        <v>1255</v>
      </c>
    </row>
    <row r="23" spans="1:4">
      <c r="A23" s="199">
        <v>2019</v>
      </c>
      <c r="B23" s="172">
        <v>2520</v>
      </c>
      <c r="C23" s="174" t="s">
        <v>513</v>
      </c>
      <c r="D23" s="198">
        <v>875</v>
      </c>
    </row>
    <row r="24" spans="1:4">
      <c r="A24" s="199">
        <v>75</v>
      </c>
      <c r="B24" s="172">
        <v>402</v>
      </c>
      <c r="C24" s="174" t="s">
        <v>521</v>
      </c>
      <c r="D24" s="198">
        <v>0</v>
      </c>
    </row>
    <row r="25" spans="1:4">
      <c r="A25" s="199">
        <v>1945</v>
      </c>
      <c r="B25" s="172">
        <v>2118</v>
      </c>
      <c r="C25" s="174" t="s">
        <v>512</v>
      </c>
      <c r="D25" s="198">
        <v>875</v>
      </c>
    </row>
    <row r="26" spans="1:4">
      <c r="A26" s="199">
        <v>625</v>
      </c>
      <c r="B26" s="172">
        <v>756</v>
      </c>
      <c r="C26" s="174" t="s">
        <v>481</v>
      </c>
      <c r="D26" s="198">
        <v>15</v>
      </c>
    </row>
    <row r="27" spans="1:4">
      <c r="A27" s="199">
        <v>1</v>
      </c>
      <c r="B27" s="172">
        <v>0</v>
      </c>
      <c r="C27" s="174" t="s">
        <v>502</v>
      </c>
      <c r="D27" s="198">
        <v>0</v>
      </c>
    </row>
    <row r="28" spans="1:4">
      <c r="A28" s="199">
        <v>11</v>
      </c>
      <c r="B28" s="172">
        <v>146</v>
      </c>
      <c r="C28" s="174" t="s">
        <v>498</v>
      </c>
      <c r="D28" s="198">
        <v>15</v>
      </c>
    </row>
    <row r="29" spans="1:4">
      <c r="A29" s="199">
        <v>519</v>
      </c>
      <c r="B29" s="172">
        <v>400</v>
      </c>
      <c r="C29" s="174" t="s">
        <v>496</v>
      </c>
      <c r="D29" s="198">
        <v>0</v>
      </c>
    </row>
    <row r="30" spans="1:4">
      <c r="A30" s="199">
        <v>94</v>
      </c>
      <c r="B30" s="172">
        <v>210</v>
      </c>
      <c r="C30" s="174" t="s">
        <v>479</v>
      </c>
      <c r="D30" s="198">
        <v>0</v>
      </c>
    </row>
    <row r="31" spans="1:4">
      <c r="A31" s="199">
        <v>284</v>
      </c>
      <c r="B31" s="172">
        <v>444</v>
      </c>
      <c r="C31" s="174" t="s">
        <v>478</v>
      </c>
      <c r="D31" s="198">
        <v>346</v>
      </c>
    </row>
    <row r="32" spans="1:4">
      <c r="A32" s="199">
        <v>58</v>
      </c>
      <c r="B32" s="172">
        <v>0</v>
      </c>
      <c r="C32" s="174" t="s">
        <v>494</v>
      </c>
      <c r="D32" s="198">
        <v>0</v>
      </c>
    </row>
    <row r="33" spans="1:4">
      <c r="A33" s="199">
        <v>226</v>
      </c>
      <c r="B33" s="172">
        <v>444</v>
      </c>
      <c r="C33" s="174" t="s">
        <v>477</v>
      </c>
      <c r="D33" s="198">
        <v>346</v>
      </c>
    </row>
    <row r="34" spans="1:4">
      <c r="A34" s="199">
        <v>64</v>
      </c>
      <c r="B34" s="172">
        <v>24</v>
      </c>
      <c r="C34" s="174" t="s">
        <v>493</v>
      </c>
      <c r="D34" s="198">
        <v>19</v>
      </c>
    </row>
    <row r="35" spans="1:4">
      <c r="A35" s="199">
        <v>64</v>
      </c>
      <c r="B35" s="172">
        <v>24</v>
      </c>
      <c r="C35" s="174" t="s">
        <v>492</v>
      </c>
      <c r="D35" s="198">
        <v>0</v>
      </c>
    </row>
    <row r="36" spans="1:4">
      <c r="A36" s="199">
        <v>0</v>
      </c>
      <c r="B36" s="172">
        <v>0</v>
      </c>
      <c r="C36" s="174" t="s">
        <v>505</v>
      </c>
      <c r="D36" s="198">
        <v>19</v>
      </c>
    </row>
    <row r="37" spans="1:4" ht="33">
      <c r="A37" s="199">
        <v>168</v>
      </c>
      <c r="B37" s="172">
        <v>80</v>
      </c>
      <c r="C37" s="174" t="s">
        <v>471</v>
      </c>
      <c r="D37" s="198">
        <v>0</v>
      </c>
    </row>
    <row r="38" spans="1:4">
      <c r="A38" s="199">
        <v>134</v>
      </c>
      <c r="B38" s="172">
        <v>80</v>
      </c>
      <c r="C38" s="174" t="s">
        <v>470</v>
      </c>
      <c r="D38" s="198">
        <v>0</v>
      </c>
    </row>
    <row r="39" spans="1:4" ht="33.75" thickBot="1">
      <c r="A39" s="197">
        <v>34</v>
      </c>
      <c r="B39" s="167">
        <v>0</v>
      </c>
      <c r="C39" s="169" t="s">
        <v>518</v>
      </c>
      <c r="D39" s="196">
        <v>0</v>
      </c>
    </row>
  </sheetData>
  <mergeCells count="16">
    <mergeCell ref="A18:A19"/>
    <mergeCell ref="B18:B19"/>
    <mergeCell ref="C18:C19"/>
    <mergeCell ref="D18:D19"/>
    <mergeCell ref="B1:C1"/>
    <mergeCell ref="B2:C2"/>
    <mergeCell ref="B3:C3"/>
    <mergeCell ref="B4:C4"/>
    <mergeCell ref="A5:A6"/>
    <mergeCell ref="B5:B6"/>
    <mergeCell ref="C5:C6"/>
    <mergeCell ref="D5:D6"/>
    <mergeCell ref="B14:C14"/>
    <mergeCell ref="B15:C15"/>
    <mergeCell ref="B16:C16"/>
    <mergeCell ref="B17:C17"/>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3" max="16383" man="1"/>
  </rowBreaks>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2185F-4720-418B-A99A-E87FF4888ADF}">
  <dimension ref="A1:B31"/>
  <sheetViews>
    <sheetView topLeftCell="A10" workbookViewId="0">
      <selection activeCell="B11" sqref="B11"/>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1323</v>
      </c>
      <c r="B3" s="811"/>
    </row>
    <row r="4" spans="1:2" ht="17.25" thickBot="1">
      <c r="A4" s="812" t="s">
        <v>172</v>
      </c>
      <c r="B4" s="812"/>
    </row>
    <row r="5" spans="1:2" ht="17.25" thickBot="1">
      <c r="A5" s="813" t="s">
        <v>549</v>
      </c>
      <c r="B5" s="814"/>
    </row>
    <row r="6" spans="1:2" ht="33">
      <c r="A6" s="185" t="s">
        <v>2139</v>
      </c>
      <c r="B6" s="211"/>
    </row>
    <row r="7" spans="1:2" ht="33">
      <c r="A7" s="180" t="s">
        <v>1327</v>
      </c>
      <c r="B7" s="210"/>
    </row>
    <row r="8" spans="1:2">
      <c r="A8" s="180" t="s">
        <v>2140</v>
      </c>
      <c r="B8" s="210"/>
    </row>
    <row r="9" spans="1:2" ht="66">
      <c r="A9" s="208" t="s">
        <v>1326</v>
      </c>
      <c r="B9" s="209"/>
    </row>
    <row r="10" spans="1:2" ht="82.5">
      <c r="A10" s="208" t="s">
        <v>1325</v>
      </c>
      <c r="B10" s="171" t="s">
        <v>2166</v>
      </c>
    </row>
    <row r="11" spans="1:2" ht="99">
      <c r="A11" s="208" t="s">
        <v>2167</v>
      </c>
      <c r="B11" s="171" t="s">
        <v>2938</v>
      </c>
    </row>
    <row r="12" spans="1:2" ht="17.25" thickBot="1">
      <c r="A12" s="207"/>
      <c r="B12" s="206"/>
    </row>
    <row r="13" spans="1:2">
      <c r="A13" s="797"/>
      <c r="B13" s="797"/>
    </row>
    <row r="14" spans="1:2" ht="21">
      <c r="A14" s="810" t="s">
        <v>282</v>
      </c>
      <c r="B14" s="810"/>
    </row>
    <row r="15" spans="1:2" ht="21">
      <c r="A15" s="810" t="s">
        <v>281</v>
      </c>
      <c r="B15" s="810"/>
    </row>
    <row r="16" spans="1:2" ht="21">
      <c r="A16" s="811" t="s">
        <v>1323</v>
      </c>
      <c r="B16" s="811"/>
    </row>
    <row r="17" spans="1:2" ht="17.25" thickBot="1">
      <c r="A17" s="812" t="s">
        <v>486</v>
      </c>
      <c r="B17" s="812"/>
    </row>
    <row r="18" spans="1:2" ht="17.25" thickBot="1">
      <c r="A18" s="813" t="s">
        <v>549</v>
      </c>
      <c r="B18" s="814"/>
    </row>
    <row r="19" spans="1:2" ht="33">
      <c r="A19" s="185" t="s">
        <v>2139</v>
      </c>
      <c r="B19" s="211"/>
    </row>
    <row r="20" spans="1:2" ht="33">
      <c r="A20" s="180" t="s">
        <v>1322</v>
      </c>
      <c r="B20" s="210"/>
    </row>
    <row r="21" spans="1:2">
      <c r="A21" s="180" t="s">
        <v>2140</v>
      </c>
      <c r="B21" s="210"/>
    </row>
    <row r="22" spans="1:2" ht="33">
      <c r="A22" s="208" t="s">
        <v>1321</v>
      </c>
      <c r="B22" s="209"/>
    </row>
    <row r="23" spans="1:2" ht="49.5">
      <c r="A23" s="208" t="s">
        <v>1320</v>
      </c>
      <c r="B23" s="171" t="s">
        <v>2168</v>
      </c>
    </row>
    <row r="24" spans="1:2" ht="33">
      <c r="A24" s="208" t="s">
        <v>1316</v>
      </c>
      <c r="B24" s="209"/>
    </row>
    <row r="25" spans="1:2" ht="33">
      <c r="A25" s="208" t="s">
        <v>1311</v>
      </c>
      <c r="B25" s="171" t="s">
        <v>2169</v>
      </c>
    </row>
    <row r="26" spans="1:2" ht="33">
      <c r="A26" s="208" t="s">
        <v>1307</v>
      </c>
      <c r="B26" s="209"/>
    </row>
    <row r="27" spans="1:2" ht="82.5">
      <c r="A27" s="208" t="s">
        <v>1306</v>
      </c>
      <c r="B27" s="171" t="s">
        <v>2170</v>
      </c>
    </row>
    <row r="28" spans="1:2" ht="33">
      <c r="A28" s="208" t="s">
        <v>1304</v>
      </c>
      <c r="B28" s="209"/>
    </row>
    <row r="29" spans="1:2" ht="49.5">
      <c r="A29" s="208" t="s">
        <v>2171</v>
      </c>
      <c r="B29" s="171" t="s">
        <v>2172</v>
      </c>
    </row>
    <row r="30" spans="1:2" ht="17.25" thickBot="1">
      <c r="A30" s="207"/>
      <c r="B30" s="206"/>
    </row>
    <row r="31" spans="1:2">
      <c r="A31" s="797"/>
      <c r="B31" s="797"/>
    </row>
  </sheetData>
  <mergeCells count="12">
    <mergeCell ref="A31:B31"/>
    <mergeCell ref="A1:B1"/>
    <mergeCell ref="A2:B2"/>
    <mergeCell ref="A3:B3"/>
    <mergeCell ref="A4:B4"/>
    <mergeCell ref="A5:B5"/>
    <mergeCell ref="A13:B13"/>
    <mergeCell ref="A14:B14"/>
    <mergeCell ref="A15:B15"/>
    <mergeCell ref="A16:B16"/>
    <mergeCell ref="A17:B17"/>
    <mergeCell ref="A18:B18"/>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4" max="16383" man="1"/>
  </rowBreaks>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0A66E-A653-4C7A-B34D-6B56A97C118C}">
  <dimension ref="A1:D40"/>
  <sheetViews>
    <sheetView topLeftCell="A7"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1330</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0</v>
      </c>
      <c r="B7" s="182">
        <v>0</v>
      </c>
      <c r="C7" s="204" t="s">
        <v>461</v>
      </c>
      <c r="D7" s="203">
        <v>0</v>
      </c>
    </row>
    <row r="8" spans="1:4">
      <c r="A8" s="202">
        <v>27188</v>
      </c>
      <c r="B8" s="177">
        <v>37976</v>
      </c>
      <c r="C8" s="201" t="s">
        <v>1329</v>
      </c>
      <c r="D8" s="200">
        <v>31976</v>
      </c>
    </row>
    <row r="9" spans="1:4">
      <c r="A9" s="202">
        <v>27188</v>
      </c>
      <c r="B9" s="177">
        <v>37976</v>
      </c>
      <c r="C9" s="201" t="s">
        <v>1328</v>
      </c>
      <c r="D9" s="200">
        <v>31976</v>
      </c>
    </row>
    <row r="10" spans="1:4">
      <c r="A10" s="199">
        <v>27188</v>
      </c>
      <c r="B10" s="172">
        <v>37976</v>
      </c>
      <c r="C10" s="174" t="s">
        <v>2138</v>
      </c>
      <c r="D10" s="198">
        <v>31976</v>
      </c>
    </row>
    <row r="11" spans="1:4">
      <c r="A11" s="199">
        <v>14422</v>
      </c>
      <c r="B11" s="172">
        <v>16092</v>
      </c>
      <c r="C11" s="174" t="s">
        <v>513</v>
      </c>
      <c r="D11" s="198">
        <v>16787</v>
      </c>
    </row>
    <row r="12" spans="1:4">
      <c r="A12" s="199">
        <v>9543</v>
      </c>
      <c r="B12" s="172">
        <v>10444</v>
      </c>
      <c r="C12" s="174" t="s">
        <v>521</v>
      </c>
      <c r="D12" s="198">
        <v>10834</v>
      </c>
    </row>
    <row r="13" spans="1:4">
      <c r="A13" s="199">
        <v>46</v>
      </c>
      <c r="B13" s="172">
        <v>0</v>
      </c>
      <c r="C13" s="174" t="s">
        <v>512</v>
      </c>
      <c r="D13" s="198">
        <v>0</v>
      </c>
    </row>
    <row r="14" spans="1:4">
      <c r="A14" s="199">
        <v>497</v>
      </c>
      <c r="B14" s="172">
        <v>710</v>
      </c>
      <c r="C14" s="174" t="s">
        <v>511</v>
      </c>
      <c r="D14" s="198">
        <v>739</v>
      </c>
    </row>
    <row r="15" spans="1:4">
      <c r="A15" s="199">
        <v>2167</v>
      </c>
      <c r="B15" s="172">
        <v>2381</v>
      </c>
      <c r="C15" s="174" t="s">
        <v>510</v>
      </c>
      <c r="D15" s="198">
        <v>2483</v>
      </c>
    </row>
    <row r="16" spans="1:4">
      <c r="A16" s="199">
        <v>897</v>
      </c>
      <c r="B16" s="172">
        <v>1080</v>
      </c>
      <c r="C16" s="174" t="s">
        <v>509</v>
      </c>
      <c r="D16" s="198">
        <v>1109</v>
      </c>
    </row>
    <row r="17" spans="1:4">
      <c r="A17" s="199">
        <v>1273</v>
      </c>
      <c r="B17" s="172">
        <v>1477</v>
      </c>
      <c r="C17" s="174" t="s">
        <v>508</v>
      </c>
      <c r="D17" s="198">
        <v>1622</v>
      </c>
    </row>
    <row r="18" spans="1:4">
      <c r="A18" s="199">
        <v>6258</v>
      </c>
      <c r="B18" s="172">
        <v>9743</v>
      </c>
      <c r="C18" s="174" t="s">
        <v>481</v>
      </c>
      <c r="D18" s="198">
        <v>8876</v>
      </c>
    </row>
    <row r="19" spans="1:4">
      <c r="A19" s="199">
        <v>398</v>
      </c>
      <c r="B19" s="172">
        <v>331</v>
      </c>
      <c r="C19" s="174" t="s">
        <v>500</v>
      </c>
      <c r="D19" s="198">
        <v>342</v>
      </c>
    </row>
    <row r="20" spans="1:4">
      <c r="A20" s="199">
        <v>51</v>
      </c>
      <c r="B20" s="172">
        <v>26</v>
      </c>
      <c r="C20" s="174" t="s">
        <v>499</v>
      </c>
      <c r="D20" s="198">
        <v>34</v>
      </c>
    </row>
    <row r="21" spans="1:4">
      <c r="A21" s="199">
        <v>29</v>
      </c>
      <c r="B21" s="172">
        <v>83</v>
      </c>
      <c r="C21" s="174" t="s">
        <v>480</v>
      </c>
      <c r="D21" s="198">
        <v>61</v>
      </c>
    </row>
    <row r="22" spans="1:4">
      <c r="A22" s="199">
        <v>116</v>
      </c>
      <c r="B22" s="172">
        <v>265</v>
      </c>
      <c r="C22" s="174" t="s">
        <v>502</v>
      </c>
      <c r="D22" s="198">
        <v>265</v>
      </c>
    </row>
    <row r="23" spans="1:4">
      <c r="A23" s="199">
        <v>1179</v>
      </c>
      <c r="B23" s="172">
        <v>1260</v>
      </c>
      <c r="C23" s="174" t="s">
        <v>498</v>
      </c>
      <c r="D23" s="198">
        <v>1011</v>
      </c>
    </row>
    <row r="24" spans="1:4">
      <c r="A24" s="199">
        <v>11</v>
      </c>
      <c r="B24" s="172">
        <v>53</v>
      </c>
      <c r="C24" s="174" t="s">
        <v>497</v>
      </c>
      <c r="D24" s="198">
        <v>87</v>
      </c>
    </row>
    <row r="25" spans="1:4">
      <c r="A25" s="199">
        <v>3763</v>
      </c>
      <c r="B25" s="172">
        <v>6218</v>
      </c>
      <c r="C25" s="174" t="s">
        <v>496</v>
      </c>
      <c r="D25" s="198">
        <v>6163</v>
      </c>
    </row>
    <row r="26" spans="1:4">
      <c r="A26" s="199">
        <v>640</v>
      </c>
      <c r="B26" s="172">
        <v>1435</v>
      </c>
      <c r="C26" s="174" t="s">
        <v>479</v>
      </c>
      <c r="D26" s="198">
        <v>841</v>
      </c>
    </row>
    <row r="27" spans="1:4">
      <c r="A27" s="199">
        <v>72</v>
      </c>
      <c r="B27" s="172">
        <v>72</v>
      </c>
      <c r="C27" s="174" t="s">
        <v>495</v>
      </c>
      <c r="D27" s="198">
        <v>72</v>
      </c>
    </row>
    <row r="28" spans="1:4">
      <c r="A28" s="199">
        <v>1762</v>
      </c>
      <c r="B28" s="172">
        <v>1058</v>
      </c>
      <c r="C28" s="174" t="s">
        <v>478</v>
      </c>
      <c r="D28" s="198">
        <v>926</v>
      </c>
    </row>
    <row r="29" spans="1:4">
      <c r="A29" s="199">
        <v>71</v>
      </c>
      <c r="B29" s="172">
        <v>0</v>
      </c>
      <c r="C29" s="174" t="s">
        <v>494</v>
      </c>
      <c r="D29" s="198">
        <v>37</v>
      </c>
    </row>
    <row r="30" spans="1:4">
      <c r="A30" s="199">
        <v>1691</v>
      </c>
      <c r="B30" s="172">
        <v>1058</v>
      </c>
      <c r="C30" s="174" t="s">
        <v>477</v>
      </c>
      <c r="D30" s="198">
        <v>889</v>
      </c>
    </row>
    <row r="31" spans="1:4">
      <c r="A31" s="199">
        <v>43</v>
      </c>
      <c r="B31" s="172">
        <v>65</v>
      </c>
      <c r="C31" s="174" t="s">
        <v>493</v>
      </c>
      <c r="D31" s="198">
        <v>80</v>
      </c>
    </row>
    <row r="32" spans="1:4">
      <c r="A32" s="199">
        <v>8</v>
      </c>
      <c r="B32" s="172">
        <v>28</v>
      </c>
      <c r="C32" s="174" t="s">
        <v>492</v>
      </c>
      <c r="D32" s="198">
        <v>28</v>
      </c>
    </row>
    <row r="33" spans="1:4">
      <c r="A33" s="199">
        <v>35</v>
      </c>
      <c r="B33" s="172">
        <v>37</v>
      </c>
      <c r="C33" s="174" t="s">
        <v>505</v>
      </c>
      <c r="D33" s="198">
        <v>52</v>
      </c>
    </row>
    <row r="34" spans="1:4">
      <c r="A34" s="199">
        <v>4683</v>
      </c>
      <c r="B34" s="172">
        <v>11017</v>
      </c>
      <c r="C34" s="174" t="s">
        <v>476</v>
      </c>
      <c r="D34" s="198">
        <v>5306</v>
      </c>
    </row>
    <row r="35" spans="1:4">
      <c r="A35" s="199">
        <v>4623</v>
      </c>
      <c r="B35" s="172">
        <v>10935</v>
      </c>
      <c r="C35" s="174" t="s">
        <v>475</v>
      </c>
      <c r="D35" s="198">
        <v>5245</v>
      </c>
    </row>
    <row r="36" spans="1:4">
      <c r="A36" s="199">
        <v>60</v>
      </c>
      <c r="B36" s="172">
        <v>82</v>
      </c>
      <c r="C36" s="174" t="s">
        <v>474</v>
      </c>
      <c r="D36" s="198">
        <v>61</v>
      </c>
    </row>
    <row r="37" spans="1:4">
      <c r="A37" s="199">
        <v>2</v>
      </c>
      <c r="B37" s="172">
        <v>1</v>
      </c>
      <c r="C37" s="174" t="s">
        <v>473</v>
      </c>
      <c r="D37" s="198">
        <v>1</v>
      </c>
    </row>
    <row r="38" spans="1:4">
      <c r="A38" s="199">
        <v>2</v>
      </c>
      <c r="B38" s="172">
        <v>1</v>
      </c>
      <c r="C38" s="174" t="s">
        <v>472</v>
      </c>
      <c r="D38" s="198">
        <v>1</v>
      </c>
    </row>
    <row r="39" spans="1:4" ht="33">
      <c r="A39" s="199">
        <v>18</v>
      </c>
      <c r="B39" s="172">
        <v>0</v>
      </c>
      <c r="C39" s="174" t="s">
        <v>471</v>
      </c>
      <c r="D39" s="198">
        <v>0</v>
      </c>
    </row>
    <row r="40" spans="1:4" ht="17.25" thickBot="1">
      <c r="A40" s="197">
        <v>18</v>
      </c>
      <c r="B40" s="167">
        <v>0</v>
      </c>
      <c r="C40" s="169" t="s">
        <v>529</v>
      </c>
      <c r="D40" s="196">
        <v>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A5F42-0EA0-44F5-9771-AFEB7FD18B82}">
  <dimension ref="A1:B37"/>
  <sheetViews>
    <sheetView topLeftCell="A34" workbookViewId="0">
      <selection activeCell="K13" sqref="K1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1360</v>
      </c>
      <c r="B3" s="811"/>
    </row>
    <row r="4" spans="1:2" ht="17.25" thickBot="1">
      <c r="A4" s="812" t="s">
        <v>172</v>
      </c>
      <c r="B4" s="812"/>
    </row>
    <row r="5" spans="1:2" ht="17.25" thickBot="1">
      <c r="A5" s="813" t="s">
        <v>549</v>
      </c>
      <c r="B5" s="814"/>
    </row>
    <row r="6" spans="1:2" ht="33">
      <c r="A6" s="185" t="s">
        <v>2139</v>
      </c>
      <c r="B6" s="211"/>
    </row>
    <row r="7" spans="1:2" ht="33">
      <c r="A7" s="180" t="s">
        <v>1359</v>
      </c>
      <c r="B7" s="210"/>
    </row>
    <row r="8" spans="1:2">
      <c r="A8" s="180" t="s">
        <v>2140</v>
      </c>
      <c r="B8" s="210"/>
    </row>
    <row r="9" spans="1:2" ht="33">
      <c r="A9" s="208" t="s">
        <v>1358</v>
      </c>
      <c r="B9" s="209"/>
    </row>
    <row r="10" spans="1:2" ht="66">
      <c r="A10" s="208" t="s">
        <v>1357</v>
      </c>
      <c r="B10" s="171" t="s">
        <v>2173</v>
      </c>
    </row>
    <row r="11" spans="1:2" ht="49.5">
      <c r="A11" s="208" t="s">
        <v>1356</v>
      </c>
      <c r="B11" s="171" t="s">
        <v>2174</v>
      </c>
    </row>
    <row r="12" spans="1:2" ht="66">
      <c r="A12" s="208" t="s">
        <v>1355</v>
      </c>
      <c r="B12" s="171" t="s">
        <v>2175</v>
      </c>
    </row>
    <row r="13" spans="1:2" ht="66">
      <c r="A13" s="208" t="s">
        <v>1354</v>
      </c>
      <c r="B13" s="171" t="s">
        <v>2176</v>
      </c>
    </row>
    <row r="14" spans="1:2" ht="99">
      <c r="A14" s="208" t="s">
        <v>1353</v>
      </c>
      <c r="B14" s="171" t="s">
        <v>2177</v>
      </c>
    </row>
    <row r="15" spans="1:2" ht="33">
      <c r="A15" s="208" t="s">
        <v>1352</v>
      </c>
      <c r="B15" s="209"/>
    </row>
    <row r="16" spans="1:2" ht="49.5">
      <c r="A16" s="208" t="s">
        <v>1351</v>
      </c>
      <c r="B16" s="171" t="s">
        <v>2178</v>
      </c>
    </row>
    <row r="17" spans="1:2" ht="66">
      <c r="A17" s="208" t="s">
        <v>1350</v>
      </c>
      <c r="B17" s="171" t="s">
        <v>2179</v>
      </c>
    </row>
    <row r="18" spans="1:2" ht="49.5">
      <c r="A18" s="208" t="s">
        <v>1349</v>
      </c>
      <c r="B18" s="171" t="s">
        <v>2180</v>
      </c>
    </row>
    <row r="19" spans="1:2" ht="49.5">
      <c r="A19" s="208" t="s">
        <v>2181</v>
      </c>
      <c r="B19" s="171" t="s">
        <v>2182</v>
      </c>
    </row>
    <row r="20" spans="1:2" ht="115.5">
      <c r="A20" s="208" t="s">
        <v>1347</v>
      </c>
      <c r="B20" s="171" t="s">
        <v>2183</v>
      </c>
    </row>
    <row r="21" spans="1:2" ht="82.5">
      <c r="A21" s="208" t="s">
        <v>1346</v>
      </c>
      <c r="B21" s="171" t="s">
        <v>2184</v>
      </c>
    </row>
    <row r="22" spans="1:2" ht="297">
      <c r="A22" s="208" t="s">
        <v>1345</v>
      </c>
      <c r="B22" s="171" t="s">
        <v>2185</v>
      </c>
    </row>
    <row r="23" spans="1:2" ht="165">
      <c r="A23" s="208" t="s">
        <v>1344</v>
      </c>
      <c r="B23" s="171" t="s">
        <v>2186</v>
      </c>
    </row>
    <row r="24" spans="1:2" ht="66">
      <c r="A24" s="208" t="s">
        <v>1343</v>
      </c>
      <c r="B24" s="171" t="s">
        <v>2187</v>
      </c>
    </row>
    <row r="25" spans="1:2" ht="33">
      <c r="A25" s="208" t="s">
        <v>1342</v>
      </c>
      <c r="B25" s="209"/>
    </row>
    <row r="26" spans="1:2" ht="66">
      <c r="A26" s="208" t="s">
        <v>1341</v>
      </c>
      <c r="B26" s="171" t="s">
        <v>2188</v>
      </c>
    </row>
    <row r="27" spans="1:2" ht="148.5">
      <c r="A27" s="208" t="s">
        <v>1340</v>
      </c>
      <c r="B27" s="171" t="s">
        <v>2189</v>
      </c>
    </row>
    <row r="28" spans="1:2" ht="33">
      <c r="A28" s="208" t="s">
        <v>1339</v>
      </c>
      <c r="B28" s="209"/>
    </row>
    <row r="29" spans="1:2" ht="49.5">
      <c r="A29" s="208" t="s">
        <v>1338</v>
      </c>
      <c r="B29" s="171" t="s">
        <v>2190</v>
      </c>
    </row>
    <row r="30" spans="1:2" ht="49.5">
      <c r="A30" s="208" t="s">
        <v>2191</v>
      </c>
      <c r="B30" s="171" t="s">
        <v>2192</v>
      </c>
    </row>
    <row r="31" spans="1:2" ht="33">
      <c r="A31" s="208" t="s">
        <v>1337</v>
      </c>
      <c r="B31" s="209"/>
    </row>
    <row r="32" spans="1:2" ht="49.5">
      <c r="A32" s="208" t="s">
        <v>1336</v>
      </c>
      <c r="B32" s="171" t="s">
        <v>2193</v>
      </c>
    </row>
    <row r="33" spans="1:2" ht="49.5">
      <c r="A33" s="208" t="s">
        <v>1335</v>
      </c>
      <c r="B33" s="171" t="s">
        <v>2194</v>
      </c>
    </row>
    <row r="34" spans="1:2" ht="33">
      <c r="A34" s="208" t="s">
        <v>1334</v>
      </c>
      <c r="B34" s="209"/>
    </row>
    <row r="35" spans="1:2" ht="49.5">
      <c r="A35" s="208" t="s">
        <v>1333</v>
      </c>
      <c r="B35" s="171" t="s">
        <v>2195</v>
      </c>
    </row>
    <row r="36" spans="1:2" ht="17.25" thickBot="1">
      <c r="A36" s="207"/>
      <c r="B36" s="206"/>
    </row>
    <row r="37" spans="1:2">
      <c r="A37" s="797"/>
      <c r="B37" s="797"/>
    </row>
  </sheetData>
  <mergeCells count="6">
    <mergeCell ref="A37:B37"/>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5E2E0-8773-44F9-A04E-A4107B2004B2}">
  <dimension ref="A1:D10"/>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903</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304340</v>
      </c>
      <c r="B7" s="182">
        <v>387501</v>
      </c>
      <c r="C7" s="204" t="s">
        <v>902</v>
      </c>
      <c r="D7" s="203">
        <v>507127</v>
      </c>
    </row>
    <row r="8" spans="1:4">
      <c r="A8" s="202">
        <v>304340</v>
      </c>
      <c r="B8" s="177">
        <v>387501</v>
      </c>
      <c r="C8" s="201" t="s">
        <v>901</v>
      </c>
      <c r="D8" s="200">
        <v>507127</v>
      </c>
    </row>
    <row r="9" spans="1:4">
      <c r="A9" s="199">
        <v>304340</v>
      </c>
      <c r="B9" s="172">
        <v>387501</v>
      </c>
      <c r="C9" s="174" t="s">
        <v>493</v>
      </c>
      <c r="D9" s="198">
        <v>507127</v>
      </c>
    </row>
    <row r="10" spans="1:4" ht="17.25" thickBot="1">
      <c r="A10" s="197">
        <v>304340</v>
      </c>
      <c r="B10" s="167">
        <v>387501</v>
      </c>
      <c r="C10" s="169" t="s">
        <v>527</v>
      </c>
      <c r="D10" s="196">
        <v>507127</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D70D5-2997-4E65-996F-1EBC06CE842F}">
  <dimension ref="A1:G42"/>
  <sheetViews>
    <sheetView workbookViewId="0">
      <selection sqref="A1:IV65536"/>
    </sheetView>
  </sheetViews>
  <sheetFormatPr defaultRowHeight="16.5"/>
  <cols>
    <col min="1" max="1" width="11.25" customWidth="1"/>
    <col min="2" max="2" width="23" customWidth="1"/>
    <col min="3" max="3" width="8.125" customWidth="1"/>
    <col min="4" max="4" width="14" customWidth="1"/>
    <col min="5" max="6" width="9.25" customWidth="1"/>
    <col min="7" max="7" width="10.25" customWidth="1"/>
    <col min="257" max="257" width="11.25" customWidth="1"/>
    <col min="258" max="258" width="23" customWidth="1"/>
    <col min="259" max="259" width="8.125" customWidth="1"/>
    <col min="260" max="260" width="14" customWidth="1"/>
    <col min="261" max="262" width="9.25" customWidth="1"/>
    <col min="263" max="263" width="10.25" customWidth="1"/>
    <col min="513" max="513" width="11.25" customWidth="1"/>
    <col min="514" max="514" width="23" customWidth="1"/>
    <col min="515" max="515" width="8.125" customWidth="1"/>
    <col min="516" max="516" width="14" customWidth="1"/>
    <col min="517" max="518" width="9.25" customWidth="1"/>
    <col min="519" max="519" width="10.25" customWidth="1"/>
    <col min="769" max="769" width="11.25" customWidth="1"/>
    <col min="770" max="770" width="23" customWidth="1"/>
    <col min="771" max="771" width="8.125" customWidth="1"/>
    <col min="772" max="772" width="14" customWidth="1"/>
    <col min="773" max="774" width="9.25" customWidth="1"/>
    <col min="775" max="775" width="10.25" customWidth="1"/>
    <col min="1025" max="1025" width="11.25" customWidth="1"/>
    <col min="1026" max="1026" width="23" customWidth="1"/>
    <col min="1027" max="1027" width="8.125" customWidth="1"/>
    <col min="1028" max="1028" width="14" customWidth="1"/>
    <col min="1029" max="1030" width="9.25" customWidth="1"/>
    <col min="1031" max="1031" width="10.25" customWidth="1"/>
    <col min="1281" max="1281" width="11.25" customWidth="1"/>
    <col min="1282" max="1282" width="23" customWidth="1"/>
    <col min="1283" max="1283" width="8.125" customWidth="1"/>
    <col min="1284" max="1284" width="14" customWidth="1"/>
    <col min="1285" max="1286" width="9.25" customWidth="1"/>
    <col min="1287" max="1287" width="10.25" customWidth="1"/>
    <col min="1537" max="1537" width="11.25" customWidth="1"/>
    <col min="1538" max="1538" width="23" customWidth="1"/>
    <col min="1539" max="1539" width="8.125" customWidth="1"/>
    <col min="1540" max="1540" width="14" customWidth="1"/>
    <col min="1541" max="1542" width="9.25" customWidth="1"/>
    <col min="1543" max="1543" width="10.25" customWidth="1"/>
    <col min="1793" max="1793" width="11.25" customWidth="1"/>
    <col min="1794" max="1794" width="23" customWidth="1"/>
    <col min="1795" max="1795" width="8.125" customWidth="1"/>
    <col min="1796" max="1796" width="14" customWidth="1"/>
    <col min="1797" max="1798" width="9.25" customWidth="1"/>
    <col min="1799" max="1799" width="10.25" customWidth="1"/>
    <col min="2049" max="2049" width="11.25" customWidth="1"/>
    <col min="2050" max="2050" width="23" customWidth="1"/>
    <col min="2051" max="2051" width="8.125" customWidth="1"/>
    <col min="2052" max="2052" width="14" customWidth="1"/>
    <col min="2053" max="2054" width="9.25" customWidth="1"/>
    <col min="2055" max="2055" width="10.25" customWidth="1"/>
    <col min="2305" max="2305" width="11.25" customWidth="1"/>
    <col min="2306" max="2306" width="23" customWidth="1"/>
    <col min="2307" max="2307" width="8.125" customWidth="1"/>
    <col min="2308" max="2308" width="14" customWidth="1"/>
    <col min="2309" max="2310" width="9.25" customWidth="1"/>
    <col min="2311" max="2311" width="10.25" customWidth="1"/>
    <col min="2561" max="2561" width="11.25" customWidth="1"/>
    <col min="2562" max="2562" width="23" customWidth="1"/>
    <col min="2563" max="2563" width="8.125" customWidth="1"/>
    <col min="2564" max="2564" width="14" customWidth="1"/>
    <col min="2565" max="2566" width="9.25" customWidth="1"/>
    <col min="2567" max="2567" width="10.25" customWidth="1"/>
    <col min="2817" max="2817" width="11.25" customWidth="1"/>
    <col min="2818" max="2818" width="23" customWidth="1"/>
    <col min="2819" max="2819" width="8.125" customWidth="1"/>
    <col min="2820" max="2820" width="14" customWidth="1"/>
    <col min="2821" max="2822" width="9.25" customWidth="1"/>
    <col min="2823" max="2823" width="10.25" customWidth="1"/>
    <col min="3073" max="3073" width="11.25" customWidth="1"/>
    <col min="3074" max="3074" width="23" customWidth="1"/>
    <col min="3075" max="3075" width="8.125" customWidth="1"/>
    <col min="3076" max="3076" width="14" customWidth="1"/>
    <col min="3077" max="3078" width="9.25" customWidth="1"/>
    <col min="3079" max="3079" width="10.25" customWidth="1"/>
    <col min="3329" max="3329" width="11.25" customWidth="1"/>
    <col min="3330" max="3330" width="23" customWidth="1"/>
    <col min="3331" max="3331" width="8.125" customWidth="1"/>
    <col min="3332" max="3332" width="14" customWidth="1"/>
    <col min="3333" max="3334" width="9.25" customWidth="1"/>
    <col min="3335" max="3335" width="10.25" customWidth="1"/>
    <col min="3585" max="3585" width="11.25" customWidth="1"/>
    <col min="3586" max="3586" width="23" customWidth="1"/>
    <col min="3587" max="3587" width="8.125" customWidth="1"/>
    <col min="3588" max="3588" width="14" customWidth="1"/>
    <col min="3589" max="3590" width="9.25" customWidth="1"/>
    <col min="3591" max="3591" width="10.25" customWidth="1"/>
    <col min="3841" max="3841" width="11.25" customWidth="1"/>
    <col min="3842" max="3842" width="23" customWidth="1"/>
    <col min="3843" max="3843" width="8.125" customWidth="1"/>
    <col min="3844" max="3844" width="14" customWidth="1"/>
    <col min="3845" max="3846" width="9.25" customWidth="1"/>
    <col min="3847" max="3847" width="10.25" customWidth="1"/>
    <col min="4097" max="4097" width="11.25" customWidth="1"/>
    <col min="4098" max="4098" width="23" customWidth="1"/>
    <col min="4099" max="4099" width="8.125" customWidth="1"/>
    <col min="4100" max="4100" width="14" customWidth="1"/>
    <col min="4101" max="4102" width="9.25" customWidth="1"/>
    <col min="4103" max="4103" width="10.25" customWidth="1"/>
    <col min="4353" max="4353" width="11.25" customWidth="1"/>
    <col min="4354" max="4354" width="23" customWidth="1"/>
    <col min="4355" max="4355" width="8.125" customWidth="1"/>
    <col min="4356" max="4356" width="14" customWidth="1"/>
    <col min="4357" max="4358" width="9.25" customWidth="1"/>
    <col min="4359" max="4359" width="10.25" customWidth="1"/>
    <col min="4609" max="4609" width="11.25" customWidth="1"/>
    <col min="4610" max="4610" width="23" customWidth="1"/>
    <col min="4611" max="4611" width="8.125" customWidth="1"/>
    <col min="4612" max="4612" width="14" customWidth="1"/>
    <col min="4613" max="4614" width="9.25" customWidth="1"/>
    <col min="4615" max="4615" width="10.25" customWidth="1"/>
    <col min="4865" max="4865" width="11.25" customWidth="1"/>
    <col min="4866" max="4866" width="23" customWidth="1"/>
    <col min="4867" max="4867" width="8.125" customWidth="1"/>
    <col min="4868" max="4868" width="14" customWidth="1"/>
    <col min="4869" max="4870" width="9.25" customWidth="1"/>
    <col min="4871" max="4871" width="10.25" customWidth="1"/>
    <col min="5121" max="5121" width="11.25" customWidth="1"/>
    <col min="5122" max="5122" width="23" customWidth="1"/>
    <col min="5123" max="5123" width="8.125" customWidth="1"/>
    <col min="5124" max="5124" width="14" customWidth="1"/>
    <col min="5125" max="5126" width="9.25" customWidth="1"/>
    <col min="5127" max="5127" width="10.25" customWidth="1"/>
    <col min="5377" max="5377" width="11.25" customWidth="1"/>
    <col min="5378" max="5378" width="23" customWidth="1"/>
    <col min="5379" max="5379" width="8.125" customWidth="1"/>
    <col min="5380" max="5380" width="14" customWidth="1"/>
    <col min="5381" max="5382" width="9.25" customWidth="1"/>
    <col min="5383" max="5383" width="10.25" customWidth="1"/>
    <col min="5633" max="5633" width="11.25" customWidth="1"/>
    <col min="5634" max="5634" width="23" customWidth="1"/>
    <col min="5635" max="5635" width="8.125" customWidth="1"/>
    <col min="5636" max="5636" width="14" customWidth="1"/>
    <col min="5637" max="5638" width="9.25" customWidth="1"/>
    <col min="5639" max="5639" width="10.25" customWidth="1"/>
    <col min="5889" max="5889" width="11.25" customWidth="1"/>
    <col min="5890" max="5890" width="23" customWidth="1"/>
    <col min="5891" max="5891" width="8.125" customWidth="1"/>
    <col min="5892" max="5892" width="14" customWidth="1"/>
    <col min="5893" max="5894" width="9.25" customWidth="1"/>
    <col min="5895" max="5895" width="10.25" customWidth="1"/>
    <col min="6145" max="6145" width="11.25" customWidth="1"/>
    <col min="6146" max="6146" width="23" customWidth="1"/>
    <col min="6147" max="6147" width="8.125" customWidth="1"/>
    <col min="6148" max="6148" width="14" customWidth="1"/>
    <col min="6149" max="6150" width="9.25" customWidth="1"/>
    <col min="6151" max="6151" width="10.25" customWidth="1"/>
    <col min="6401" max="6401" width="11.25" customWidth="1"/>
    <col min="6402" max="6402" width="23" customWidth="1"/>
    <col min="6403" max="6403" width="8.125" customWidth="1"/>
    <col min="6404" max="6404" width="14" customWidth="1"/>
    <col min="6405" max="6406" width="9.25" customWidth="1"/>
    <col min="6407" max="6407" width="10.25" customWidth="1"/>
    <col min="6657" max="6657" width="11.25" customWidth="1"/>
    <col min="6658" max="6658" width="23" customWidth="1"/>
    <col min="6659" max="6659" width="8.125" customWidth="1"/>
    <col min="6660" max="6660" width="14" customWidth="1"/>
    <col min="6661" max="6662" width="9.25" customWidth="1"/>
    <col min="6663" max="6663" width="10.25" customWidth="1"/>
    <col min="6913" max="6913" width="11.25" customWidth="1"/>
    <col min="6914" max="6914" width="23" customWidth="1"/>
    <col min="6915" max="6915" width="8.125" customWidth="1"/>
    <col min="6916" max="6916" width="14" customWidth="1"/>
    <col min="6917" max="6918" width="9.25" customWidth="1"/>
    <col min="6919" max="6919" width="10.25" customWidth="1"/>
    <col min="7169" max="7169" width="11.25" customWidth="1"/>
    <col min="7170" max="7170" width="23" customWidth="1"/>
    <col min="7171" max="7171" width="8.125" customWidth="1"/>
    <col min="7172" max="7172" width="14" customWidth="1"/>
    <col min="7173" max="7174" width="9.25" customWidth="1"/>
    <col min="7175" max="7175" width="10.25" customWidth="1"/>
    <col min="7425" max="7425" width="11.25" customWidth="1"/>
    <col min="7426" max="7426" width="23" customWidth="1"/>
    <col min="7427" max="7427" width="8.125" customWidth="1"/>
    <col min="7428" max="7428" width="14" customWidth="1"/>
    <col min="7429" max="7430" width="9.25" customWidth="1"/>
    <col min="7431" max="7431" width="10.25" customWidth="1"/>
    <col min="7681" max="7681" width="11.25" customWidth="1"/>
    <col min="7682" max="7682" width="23" customWidth="1"/>
    <col min="7683" max="7683" width="8.125" customWidth="1"/>
    <col min="7684" max="7684" width="14" customWidth="1"/>
    <col min="7685" max="7686" width="9.25" customWidth="1"/>
    <col min="7687" max="7687" width="10.25" customWidth="1"/>
    <col min="7937" max="7937" width="11.25" customWidth="1"/>
    <col min="7938" max="7938" width="23" customWidth="1"/>
    <col min="7939" max="7939" width="8.125" customWidth="1"/>
    <col min="7940" max="7940" width="14" customWidth="1"/>
    <col min="7941" max="7942" width="9.25" customWidth="1"/>
    <col min="7943" max="7943" width="10.25" customWidth="1"/>
    <col min="8193" max="8193" width="11.25" customWidth="1"/>
    <col min="8194" max="8194" width="23" customWidth="1"/>
    <col min="8195" max="8195" width="8.125" customWidth="1"/>
    <col min="8196" max="8196" width="14" customWidth="1"/>
    <col min="8197" max="8198" width="9.25" customWidth="1"/>
    <col min="8199" max="8199" width="10.25" customWidth="1"/>
    <col min="8449" max="8449" width="11.25" customWidth="1"/>
    <col min="8450" max="8450" width="23" customWidth="1"/>
    <col min="8451" max="8451" width="8.125" customWidth="1"/>
    <col min="8452" max="8452" width="14" customWidth="1"/>
    <col min="8453" max="8454" width="9.25" customWidth="1"/>
    <col min="8455" max="8455" width="10.25" customWidth="1"/>
    <col min="8705" max="8705" width="11.25" customWidth="1"/>
    <col min="8706" max="8706" width="23" customWidth="1"/>
    <col min="8707" max="8707" width="8.125" customWidth="1"/>
    <col min="8708" max="8708" width="14" customWidth="1"/>
    <col min="8709" max="8710" width="9.25" customWidth="1"/>
    <col min="8711" max="8711" width="10.25" customWidth="1"/>
    <col min="8961" max="8961" width="11.25" customWidth="1"/>
    <col min="8962" max="8962" width="23" customWidth="1"/>
    <col min="8963" max="8963" width="8.125" customWidth="1"/>
    <col min="8964" max="8964" width="14" customWidth="1"/>
    <col min="8965" max="8966" width="9.25" customWidth="1"/>
    <col min="8967" max="8967" width="10.25" customWidth="1"/>
    <col min="9217" max="9217" width="11.25" customWidth="1"/>
    <col min="9218" max="9218" width="23" customWidth="1"/>
    <col min="9219" max="9219" width="8.125" customWidth="1"/>
    <col min="9220" max="9220" width="14" customWidth="1"/>
    <col min="9221" max="9222" width="9.25" customWidth="1"/>
    <col min="9223" max="9223" width="10.25" customWidth="1"/>
    <col min="9473" max="9473" width="11.25" customWidth="1"/>
    <col min="9474" max="9474" width="23" customWidth="1"/>
    <col min="9475" max="9475" width="8.125" customWidth="1"/>
    <col min="9476" max="9476" width="14" customWidth="1"/>
    <col min="9477" max="9478" width="9.25" customWidth="1"/>
    <col min="9479" max="9479" width="10.25" customWidth="1"/>
    <col min="9729" max="9729" width="11.25" customWidth="1"/>
    <col min="9730" max="9730" width="23" customWidth="1"/>
    <col min="9731" max="9731" width="8.125" customWidth="1"/>
    <col min="9732" max="9732" width="14" customWidth="1"/>
    <col min="9733" max="9734" width="9.25" customWidth="1"/>
    <col min="9735" max="9735" width="10.25" customWidth="1"/>
    <col min="9985" max="9985" width="11.25" customWidth="1"/>
    <col min="9986" max="9986" width="23" customWidth="1"/>
    <col min="9987" max="9987" width="8.125" customWidth="1"/>
    <col min="9988" max="9988" width="14" customWidth="1"/>
    <col min="9989" max="9990" width="9.25" customWidth="1"/>
    <col min="9991" max="9991" width="10.25" customWidth="1"/>
    <col min="10241" max="10241" width="11.25" customWidth="1"/>
    <col min="10242" max="10242" width="23" customWidth="1"/>
    <col min="10243" max="10243" width="8.125" customWidth="1"/>
    <col min="10244" max="10244" width="14" customWidth="1"/>
    <col min="10245" max="10246" width="9.25" customWidth="1"/>
    <col min="10247" max="10247" width="10.25" customWidth="1"/>
    <col min="10497" max="10497" width="11.25" customWidth="1"/>
    <col min="10498" max="10498" width="23" customWidth="1"/>
    <col min="10499" max="10499" width="8.125" customWidth="1"/>
    <col min="10500" max="10500" width="14" customWidth="1"/>
    <col min="10501" max="10502" width="9.25" customWidth="1"/>
    <col min="10503" max="10503" width="10.25" customWidth="1"/>
    <col min="10753" max="10753" width="11.25" customWidth="1"/>
    <col min="10754" max="10754" width="23" customWidth="1"/>
    <col min="10755" max="10755" width="8.125" customWidth="1"/>
    <col min="10756" max="10756" width="14" customWidth="1"/>
    <col min="10757" max="10758" width="9.25" customWidth="1"/>
    <col min="10759" max="10759" width="10.25" customWidth="1"/>
    <col min="11009" max="11009" width="11.25" customWidth="1"/>
    <col min="11010" max="11010" width="23" customWidth="1"/>
    <col min="11011" max="11011" width="8.125" customWidth="1"/>
    <col min="11012" max="11012" width="14" customWidth="1"/>
    <col min="11013" max="11014" width="9.25" customWidth="1"/>
    <col min="11015" max="11015" width="10.25" customWidth="1"/>
    <col min="11265" max="11265" width="11.25" customWidth="1"/>
    <col min="11266" max="11266" width="23" customWidth="1"/>
    <col min="11267" max="11267" width="8.125" customWidth="1"/>
    <col min="11268" max="11268" width="14" customWidth="1"/>
    <col min="11269" max="11270" width="9.25" customWidth="1"/>
    <col min="11271" max="11271" width="10.25" customWidth="1"/>
    <col min="11521" max="11521" width="11.25" customWidth="1"/>
    <col min="11522" max="11522" width="23" customWidth="1"/>
    <col min="11523" max="11523" width="8.125" customWidth="1"/>
    <col min="11524" max="11524" width="14" customWidth="1"/>
    <col min="11525" max="11526" width="9.25" customWidth="1"/>
    <col min="11527" max="11527" width="10.25" customWidth="1"/>
    <col min="11777" max="11777" width="11.25" customWidth="1"/>
    <col min="11778" max="11778" width="23" customWidth="1"/>
    <col min="11779" max="11779" width="8.125" customWidth="1"/>
    <col min="11780" max="11780" width="14" customWidth="1"/>
    <col min="11781" max="11782" width="9.25" customWidth="1"/>
    <col min="11783" max="11783" width="10.25" customWidth="1"/>
    <col min="12033" max="12033" width="11.25" customWidth="1"/>
    <col min="12034" max="12034" width="23" customWidth="1"/>
    <col min="12035" max="12035" width="8.125" customWidth="1"/>
    <col min="12036" max="12036" width="14" customWidth="1"/>
    <col min="12037" max="12038" width="9.25" customWidth="1"/>
    <col min="12039" max="12039" width="10.25" customWidth="1"/>
    <col min="12289" max="12289" width="11.25" customWidth="1"/>
    <col min="12290" max="12290" width="23" customWidth="1"/>
    <col min="12291" max="12291" width="8.125" customWidth="1"/>
    <col min="12292" max="12292" width="14" customWidth="1"/>
    <col min="12293" max="12294" width="9.25" customWidth="1"/>
    <col min="12295" max="12295" width="10.25" customWidth="1"/>
    <col min="12545" max="12545" width="11.25" customWidth="1"/>
    <col min="12546" max="12546" width="23" customWidth="1"/>
    <col min="12547" max="12547" width="8.125" customWidth="1"/>
    <col min="12548" max="12548" width="14" customWidth="1"/>
    <col min="12549" max="12550" width="9.25" customWidth="1"/>
    <col min="12551" max="12551" width="10.25" customWidth="1"/>
    <col min="12801" max="12801" width="11.25" customWidth="1"/>
    <col min="12802" max="12802" width="23" customWidth="1"/>
    <col min="12803" max="12803" width="8.125" customWidth="1"/>
    <col min="12804" max="12804" width="14" customWidth="1"/>
    <col min="12805" max="12806" width="9.25" customWidth="1"/>
    <col min="12807" max="12807" width="10.25" customWidth="1"/>
    <col min="13057" max="13057" width="11.25" customWidth="1"/>
    <col min="13058" max="13058" width="23" customWidth="1"/>
    <col min="13059" max="13059" width="8.125" customWidth="1"/>
    <col min="13060" max="13060" width="14" customWidth="1"/>
    <col min="13061" max="13062" width="9.25" customWidth="1"/>
    <col min="13063" max="13063" width="10.25" customWidth="1"/>
    <col min="13313" max="13313" width="11.25" customWidth="1"/>
    <col min="13314" max="13314" width="23" customWidth="1"/>
    <col min="13315" max="13315" width="8.125" customWidth="1"/>
    <col min="13316" max="13316" width="14" customWidth="1"/>
    <col min="13317" max="13318" width="9.25" customWidth="1"/>
    <col min="13319" max="13319" width="10.25" customWidth="1"/>
    <col min="13569" max="13569" width="11.25" customWidth="1"/>
    <col min="13570" max="13570" width="23" customWidth="1"/>
    <col min="13571" max="13571" width="8.125" customWidth="1"/>
    <col min="13572" max="13572" width="14" customWidth="1"/>
    <col min="13573" max="13574" width="9.25" customWidth="1"/>
    <col min="13575" max="13575" width="10.25" customWidth="1"/>
    <col min="13825" max="13825" width="11.25" customWidth="1"/>
    <col min="13826" max="13826" width="23" customWidth="1"/>
    <col min="13827" max="13827" width="8.125" customWidth="1"/>
    <col min="13828" max="13828" width="14" customWidth="1"/>
    <col min="13829" max="13830" width="9.25" customWidth="1"/>
    <col min="13831" max="13831" width="10.25" customWidth="1"/>
    <col min="14081" max="14081" width="11.25" customWidth="1"/>
    <col min="14082" max="14082" width="23" customWidth="1"/>
    <col min="14083" max="14083" width="8.125" customWidth="1"/>
    <col min="14084" max="14084" width="14" customWidth="1"/>
    <col min="14085" max="14086" width="9.25" customWidth="1"/>
    <col min="14087" max="14087" width="10.25" customWidth="1"/>
    <col min="14337" max="14337" width="11.25" customWidth="1"/>
    <col min="14338" max="14338" width="23" customWidth="1"/>
    <col min="14339" max="14339" width="8.125" customWidth="1"/>
    <col min="14340" max="14340" width="14" customWidth="1"/>
    <col min="14341" max="14342" width="9.25" customWidth="1"/>
    <col min="14343" max="14343" width="10.25" customWidth="1"/>
    <col min="14593" max="14593" width="11.25" customWidth="1"/>
    <col min="14594" max="14594" width="23" customWidth="1"/>
    <col min="14595" max="14595" width="8.125" customWidth="1"/>
    <col min="14596" max="14596" width="14" customWidth="1"/>
    <col min="14597" max="14598" width="9.25" customWidth="1"/>
    <col min="14599" max="14599" width="10.25" customWidth="1"/>
    <col min="14849" max="14849" width="11.25" customWidth="1"/>
    <col min="14850" max="14850" width="23" customWidth="1"/>
    <col min="14851" max="14851" width="8.125" customWidth="1"/>
    <col min="14852" max="14852" width="14" customWidth="1"/>
    <col min="14853" max="14854" width="9.25" customWidth="1"/>
    <col min="14855" max="14855" width="10.25" customWidth="1"/>
    <col min="15105" max="15105" width="11.25" customWidth="1"/>
    <col min="15106" max="15106" width="23" customWidth="1"/>
    <col min="15107" max="15107" width="8.125" customWidth="1"/>
    <col min="15108" max="15108" width="14" customWidth="1"/>
    <col min="15109" max="15110" width="9.25" customWidth="1"/>
    <col min="15111" max="15111" width="10.25" customWidth="1"/>
    <col min="15361" max="15361" width="11.25" customWidth="1"/>
    <col min="15362" max="15362" width="23" customWidth="1"/>
    <col min="15363" max="15363" width="8.125" customWidth="1"/>
    <col min="15364" max="15364" width="14" customWidth="1"/>
    <col min="15365" max="15366" width="9.25" customWidth="1"/>
    <col min="15367" max="15367" width="10.25" customWidth="1"/>
    <col min="15617" max="15617" width="11.25" customWidth="1"/>
    <col min="15618" max="15618" width="23" customWidth="1"/>
    <col min="15619" max="15619" width="8.125" customWidth="1"/>
    <col min="15620" max="15620" width="14" customWidth="1"/>
    <col min="15621" max="15622" width="9.25" customWidth="1"/>
    <col min="15623" max="15623" width="10.25" customWidth="1"/>
    <col min="15873" max="15873" width="11.25" customWidth="1"/>
    <col min="15874" max="15874" width="23" customWidth="1"/>
    <col min="15875" max="15875" width="8.125" customWidth="1"/>
    <col min="15876" max="15876" width="14" customWidth="1"/>
    <col min="15877" max="15878" width="9.25" customWidth="1"/>
    <col min="15879" max="15879" width="10.25" customWidth="1"/>
    <col min="16129" max="16129" width="11.25" customWidth="1"/>
    <col min="16130" max="16130" width="23" customWidth="1"/>
    <col min="16131" max="16131" width="8.125" customWidth="1"/>
    <col min="16132" max="16132" width="14" customWidth="1"/>
    <col min="16133" max="16134" width="9.25" customWidth="1"/>
    <col min="16135" max="16135" width="10.25" customWidth="1"/>
  </cols>
  <sheetData>
    <row r="1" spans="1:7" ht="21">
      <c r="A1" s="810" t="s">
        <v>282</v>
      </c>
      <c r="B1" s="824"/>
      <c r="C1" s="824"/>
      <c r="D1" s="824"/>
      <c r="E1" s="824"/>
      <c r="F1" s="824"/>
      <c r="G1" s="824"/>
    </row>
    <row r="2" spans="1:7" ht="21">
      <c r="A2" s="810" t="s">
        <v>281</v>
      </c>
      <c r="B2" s="824"/>
      <c r="C2" s="824"/>
      <c r="D2" s="824"/>
      <c r="E2" s="824"/>
      <c r="F2" s="824"/>
      <c r="G2" s="824"/>
    </row>
    <row r="3" spans="1:7" ht="21">
      <c r="A3" s="825" t="s">
        <v>904</v>
      </c>
      <c r="B3" s="825"/>
      <c r="C3" s="825"/>
      <c r="D3" s="825"/>
      <c r="E3" s="825"/>
      <c r="F3" s="825"/>
      <c r="G3" s="825"/>
    </row>
    <row r="4" spans="1:7" ht="24.75" customHeight="1">
      <c r="A4" s="826" t="s">
        <v>2196</v>
      </c>
      <c r="B4" s="826"/>
      <c r="C4" s="826"/>
      <c r="D4" s="826"/>
      <c r="E4" s="826"/>
      <c r="F4" s="826"/>
      <c r="G4" s="826"/>
    </row>
    <row r="5" spans="1:7" ht="33">
      <c r="A5" s="214" t="s">
        <v>907</v>
      </c>
      <c r="B5" s="214" t="s">
        <v>908</v>
      </c>
      <c r="C5" s="214" t="s">
        <v>909</v>
      </c>
      <c r="D5" s="214" t="s">
        <v>911</v>
      </c>
      <c r="E5" s="215" t="s">
        <v>912</v>
      </c>
      <c r="F5" s="216" t="s">
        <v>913</v>
      </c>
      <c r="G5" s="214" t="s">
        <v>914</v>
      </c>
    </row>
    <row r="6" spans="1:7">
      <c r="A6" s="217" t="s">
        <v>915</v>
      </c>
      <c r="B6" s="218" t="s">
        <v>2197</v>
      </c>
      <c r="C6" s="219"/>
      <c r="D6" s="220">
        <v>40250727</v>
      </c>
      <c r="E6" s="296">
        <v>5.7999999999999996E-3</v>
      </c>
      <c r="F6" s="221" t="s">
        <v>2198</v>
      </c>
      <c r="G6" s="220">
        <v>233454</v>
      </c>
    </row>
    <row r="7" spans="1:7">
      <c r="A7" s="225" t="s">
        <v>915</v>
      </c>
      <c r="B7" s="297" t="s">
        <v>2199</v>
      </c>
      <c r="C7" s="219"/>
      <c r="D7" s="220">
        <v>19192592</v>
      </c>
      <c r="E7" s="296">
        <v>5.7999999999999996E-3</v>
      </c>
      <c r="F7" s="225" t="s">
        <v>2198</v>
      </c>
      <c r="G7" s="220">
        <v>111317</v>
      </c>
    </row>
    <row r="8" spans="1:7">
      <c r="A8" s="229" t="s">
        <v>915</v>
      </c>
      <c r="B8" s="298" t="s">
        <v>2200</v>
      </c>
      <c r="C8" s="227"/>
      <c r="D8" s="223">
        <v>1184898.3999999999</v>
      </c>
      <c r="E8" s="299">
        <v>5.7999999999999996E-3</v>
      </c>
      <c r="F8" s="229" t="s">
        <v>2198</v>
      </c>
      <c r="G8" s="223">
        <v>6872</v>
      </c>
    </row>
    <row r="9" spans="1:7">
      <c r="A9" s="229" t="s">
        <v>915</v>
      </c>
      <c r="B9" s="298" t="s">
        <v>2201</v>
      </c>
      <c r="C9" s="227"/>
      <c r="D9" s="223">
        <v>1233261.6000000001</v>
      </c>
      <c r="E9" s="299">
        <v>5.7999999999999996E-3</v>
      </c>
      <c r="F9" s="229" t="s">
        <v>2198</v>
      </c>
      <c r="G9" s="223">
        <v>7153</v>
      </c>
    </row>
    <row r="10" spans="1:7">
      <c r="A10" s="229" t="s">
        <v>915</v>
      </c>
      <c r="B10" s="300" t="s">
        <v>2202</v>
      </c>
      <c r="C10" s="230"/>
      <c r="D10" s="223">
        <v>5044468.8</v>
      </c>
      <c r="E10" s="299">
        <v>5.7999999999999996E-3</v>
      </c>
      <c r="F10" s="229" t="s">
        <v>2198</v>
      </c>
      <c r="G10" s="223">
        <v>29258</v>
      </c>
    </row>
    <row r="11" spans="1:7">
      <c r="A11" s="229" t="s">
        <v>915</v>
      </c>
      <c r="B11" s="300" t="s">
        <v>2203</v>
      </c>
      <c r="C11" s="230"/>
      <c r="D11" s="223">
        <v>6966171.2000000002</v>
      </c>
      <c r="E11" s="299">
        <v>5.7999999999999996E-3</v>
      </c>
      <c r="F11" s="229" t="s">
        <v>2198</v>
      </c>
      <c r="G11" s="223">
        <v>40404</v>
      </c>
    </row>
    <row r="12" spans="1:7">
      <c r="A12" s="229" t="s">
        <v>915</v>
      </c>
      <c r="B12" s="300" t="s">
        <v>2204</v>
      </c>
      <c r="C12" s="230"/>
      <c r="D12" s="223">
        <v>6678530.4000000004</v>
      </c>
      <c r="E12" s="299">
        <v>5.7999999999999996E-3</v>
      </c>
      <c r="F12" s="229" t="s">
        <v>2198</v>
      </c>
      <c r="G12" s="223">
        <v>38735</v>
      </c>
    </row>
    <row r="13" spans="1:7">
      <c r="A13" s="229" t="s">
        <v>915</v>
      </c>
      <c r="B13" s="300" t="s">
        <v>2205</v>
      </c>
      <c r="C13" s="230"/>
      <c r="D13" s="223">
        <v>5048896.5999999996</v>
      </c>
      <c r="E13" s="299">
        <v>5.7999999999999996E-3</v>
      </c>
      <c r="F13" s="229" t="s">
        <v>2198</v>
      </c>
      <c r="G13" s="223">
        <v>29284</v>
      </c>
    </row>
    <row r="14" spans="1:7">
      <c r="A14" s="229" t="s">
        <v>915</v>
      </c>
      <c r="B14" s="300" t="s">
        <v>2206</v>
      </c>
      <c r="C14" s="230"/>
      <c r="D14" s="223">
        <v>1206408</v>
      </c>
      <c r="E14" s="299">
        <v>5.7999999999999996E-3</v>
      </c>
      <c r="F14" s="229" t="s">
        <v>2198</v>
      </c>
      <c r="G14" s="223">
        <v>6997</v>
      </c>
    </row>
    <row r="15" spans="1:7">
      <c r="A15" s="229" t="s">
        <v>915</v>
      </c>
      <c r="B15" s="300" t="s">
        <v>2207</v>
      </c>
      <c r="C15" s="230"/>
      <c r="D15" s="223">
        <v>629792</v>
      </c>
      <c r="E15" s="299">
        <v>5.7999999999999996E-3</v>
      </c>
      <c r="F15" s="229" t="s">
        <v>2198</v>
      </c>
      <c r="G15" s="223">
        <v>3653</v>
      </c>
    </row>
    <row r="16" spans="1:7">
      <c r="A16" s="227"/>
      <c r="B16" s="230"/>
      <c r="C16" s="230"/>
      <c r="D16" s="223"/>
      <c r="E16" s="224"/>
      <c r="F16" s="229"/>
      <c r="G16" s="226"/>
    </row>
    <row r="17" spans="1:7">
      <c r="A17" s="227"/>
      <c r="B17" s="230"/>
      <c r="C17" s="230"/>
      <c r="D17" s="223"/>
      <c r="E17" s="224"/>
      <c r="F17" s="229"/>
      <c r="G17" s="226"/>
    </row>
    <row r="18" spans="1:7">
      <c r="A18" s="227"/>
      <c r="B18" s="230"/>
      <c r="C18" s="230"/>
      <c r="D18" s="223"/>
      <c r="E18" s="224"/>
      <c r="F18" s="229"/>
      <c r="G18" s="226"/>
    </row>
    <row r="19" spans="1:7">
      <c r="A19" s="227"/>
      <c r="B19" s="230"/>
      <c r="C19" s="230"/>
      <c r="D19" s="223"/>
      <c r="E19" s="224"/>
      <c r="F19" s="229"/>
      <c r="G19" s="226"/>
    </row>
    <row r="20" spans="1:7">
      <c r="A20" s="227"/>
      <c r="B20" s="230"/>
      <c r="C20" s="230"/>
      <c r="D20" s="223"/>
      <c r="E20" s="224"/>
      <c r="F20" s="229"/>
      <c r="G20" s="226"/>
    </row>
    <row r="21" spans="1:7">
      <c r="A21" s="227"/>
      <c r="B21" s="230"/>
      <c r="C21" s="230"/>
      <c r="D21" s="223"/>
      <c r="E21" s="224"/>
      <c r="F21" s="229"/>
      <c r="G21" s="226"/>
    </row>
    <row r="22" spans="1:7">
      <c r="A22" s="227"/>
      <c r="B22" s="230"/>
      <c r="C22" s="230"/>
      <c r="D22" s="223"/>
      <c r="E22" s="224"/>
      <c r="F22" s="229"/>
      <c r="G22" s="226"/>
    </row>
    <row r="23" spans="1:7">
      <c r="A23" s="227"/>
      <c r="B23" s="231"/>
      <c r="C23" s="231"/>
      <c r="D23" s="223"/>
      <c r="E23" s="224"/>
      <c r="F23" s="229"/>
      <c r="G23" s="226"/>
    </row>
    <row r="24" spans="1:7">
      <c r="A24" s="227"/>
      <c r="B24" s="230"/>
      <c r="C24" s="230"/>
      <c r="D24" s="223"/>
      <c r="E24" s="224"/>
      <c r="F24" s="229"/>
      <c r="G24" s="226"/>
    </row>
    <row r="25" spans="1:7">
      <c r="A25" s="219"/>
      <c r="B25" s="232"/>
      <c r="C25" s="232"/>
      <c r="D25" s="233"/>
      <c r="E25" s="224"/>
      <c r="F25" s="225"/>
      <c r="G25" s="226"/>
    </row>
    <row r="26" spans="1:7">
      <c r="A26" s="219"/>
      <c r="B26" s="232"/>
      <c r="C26" s="232"/>
      <c r="D26" s="233"/>
      <c r="E26" s="224"/>
      <c r="F26" s="225"/>
      <c r="G26" s="226"/>
    </row>
    <row r="27" spans="1:7">
      <c r="A27" s="219"/>
      <c r="B27" s="234"/>
      <c r="C27" s="234"/>
      <c r="D27" s="223"/>
      <c r="E27" s="224"/>
      <c r="F27" s="225"/>
      <c r="G27" s="226"/>
    </row>
    <row r="28" spans="1:7">
      <c r="A28" s="219"/>
      <c r="B28" s="235"/>
      <c r="C28" s="235"/>
      <c r="D28" s="223"/>
      <c r="E28" s="224"/>
      <c r="F28" s="225"/>
      <c r="G28" s="226"/>
    </row>
    <row r="29" spans="1:7">
      <c r="A29" s="227"/>
      <c r="B29" s="236"/>
      <c r="C29" s="236"/>
      <c r="D29" s="223"/>
      <c r="E29" s="224"/>
      <c r="F29" s="229"/>
      <c r="G29" s="226"/>
    </row>
    <row r="30" spans="1:7">
      <c r="A30" s="227"/>
      <c r="B30" s="236"/>
      <c r="C30" s="236"/>
      <c r="D30" s="223"/>
      <c r="E30" s="224"/>
      <c r="F30" s="229"/>
      <c r="G30" s="226"/>
    </row>
    <row r="31" spans="1:7">
      <c r="A31" s="219"/>
      <c r="B31" s="235"/>
      <c r="C31" s="235"/>
      <c r="D31" s="223"/>
      <c r="E31" s="224"/>
      <c r="F31" s="225"/>
      <c r="G31" s="237"/>
    </row>
    <row r="32" spans="1:7">
      <c r="A32" s="238"/>
      <c r="B32" s="239"/>
      <c r="C32" s="239"/>
      <c r="D32" s="240"/>
      <c r="E32" s="241"/>
      <c r="F32" s="242"/>
      <c r="G32" s="243"/>
    </row>
    <row r="33" spans="1:7">
      <c r="A33" s="238"/>
      <c r="B33" s="239"/>
      <c r="C33" s="239"/>
      <c r="D33" s="240"/>
      <c r="E33" s="241"/>
      <c r="F33" s="242"/>
      <c r="G33" s="243"/>
    </row>
    <row r="34" spans="1:7">
      <c r="A34" s="238"/>
      <c r="B34" s="239"/>
      <c r="C34" s="239"/>
      <c r="D34" s="240"/>
      <c r="E34" s="241"/>
      <c r="F34" s="242"/>
      <c r="G34" s="243"/>
    </row>
    <row r="35" spans="1:7">
      <c r="A35" s="238"/>
      <c r="B35" s="239"/>
      <c r="C35" s="239"/>
      <c r="D35" s="240"/>
      <c r="E35" s="241"/>
      <c r="F35" s="242"/>
      <c r="G35" s="243"/>
    </row>
    <row r="36" spans="1:7">
      <c r="A36" s="238"/>
      <c r="B36" s="239"/>
      <c r="C36" s="239"/>
      <c r="D36" s="240"/>
      <c r="E36" s="241"/>
      <c r="F36" s="242"/>
      <c r="G36" s="243"/>
    </row>
    <row r="37" spans="1:7">
      <c r="A37" s="219"/>
      <c r="B37" s="235"/>
      <c r="C37" s="235"/>
      <c r="D37" s="244"/>
      <c r="E37" s="245"/>
      <c r="F37" s="225"/>
      <c r="G37" s="237"/>
    </row>
    <row r="38" spans="1:7">
      <c r="A38" s="301"/>
      <c r="B38" s="235"/>
      <c r="C38" s="235"/>
      <c r="D38" s="246"/>
      <c r="E38" s="245"/>
      <c r="F38" s="235"/>
      <c r="G38" s="237"/>
    </row>
    <row r="39" spans="1:7">
      <c r="A39" s="235"/>
      <c r="B39" s="235"/>
      <c r="C39" s="235"/>
      <c r="D39" s="246"/>
      <c r="E39" s="245"/>
      <c r="F39" s="235"/>
      <c r="G39" s="237"/>
    </row>
    <row r="40" spans="1:7">
      <c r="A40" s="235"/>
      <c r="B40" s="235"/>
      <c r="C40" s="235"/>
      <c r="D40" s="246"/>
      <c r="E40" s="245"/>
      <c r="F40" s="235"/>
      <c r="G40" s="237"/>
    </row>
    <row r="41" spans="1:7">
      <c r="A41" s="235"/>
      <c r="B41" s="235"/>
      <c r="C41" s="235"/>
      <c r="D41" s="246"/>
      <c r="E41" s="245"/>
      <c r="F41" s="235"/>
      <c r="G41" s="237"/>
    </row>
    <row r="42" spans="1:7">
      <c r="A42" s="248"/>
      <c r="B42" s="249" t="s">
        <v>918</v>
      </c>
      <c r="C42" s="250"/>
      <c r="D42" s="254">
        <f>SUM(D6:D41)</f>
        <v>87435746</v>
      </c>
      <c r="E42" s="252"/>
      <c r="F42" s="253"/>
      <c r="G42" s="254">
        <f>SUM(G6:G41)</f>
        <v>507127</v>
      </c>
    </row>
  </sheetData>
  <mergeCells count="4">
    <mergeCell ref="A1:G1"/>
    <mergeCell ref="A2:G2"/>
    <mergeCell ref="A3:G3"/>
    <mergeCell ref="A4:G4"/>
  </mergeCells>
  <phoneticPr fontId="3" type="noConversion"/>
  <pageMargins left="0.75" right="0.75" top="1" bottom="0.7" header="0.5" footer="0.5"/>
  <pageSetup paperSize="9" firstPageNumber="144" orientation="portrait" r:id="rId1"/>
  <headerFooter alignWithMargins="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F42E8-E566-44BF-B4EA-61CF462267D1}">
  <dimension ref="A1:D32"/>
  <sheetViews>
    <sheetView workbookViewId="0">
      <selection sqref="A1:IV6553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5"/>
      <c r="B1" s="810" t="s">
        <v>282</v>
      </c>
      <c r="C1" s="810"/>
      <c r="D1" s="145"/>
    </row>
    <row r="2" spans="1:4" ht="21">
      <c r="A2" s="45"/>
      <c r="B2" s="810" t="s">
        <v>281</v>
      </c>
      <c r="C2" s="810"/>
      <c r="D2" s="145"/>
    </row>
    <row r="3" spans="1:4" ht="21">
      <c r="A3" s="45"/>
      <c r="B3" s="811" t="s">
        <v>1363</v>
      </c>
      <c r="C3" s="811"/>
      <c r="D3" s="144"/>
    </row>
    <row r="4" spans="1:4" ht="17.25" thickBot="1">
      <c r="A4" s="195"/>
      <c r="B4" s="812" t="s">
        <v>172</v>
      </c>
      <c r="C4" s="812"/>
      <c r="D4" s="188" t="s">
        <v>171</v>
      </c>
    </row>
    <row r="5" spans="1:4">
      <c r="A5" s="798" t="s">
        <v>170</v>
      </c>
      <c r="B5" s="800" t="s">
        <v>167</v>
      </c>
      <c r="C5" s="800" t="s">
        <v>484</v>
      </c>
      <c r="D5" s="805" t="s">
        <v>168</v>
      </c>
    </row>
    <row r="6" spans="1:4" ht="17.25" thickBot="1">
      <c r="A6" s="807"/>
      <c r="B6" s="808"/>
      <c r="C6" s="808"/>
      <c r="D6" s="809"/>
    </row>
    <row r="7" spans="1:4">
      <c r="A7" s="205">
        <v>75153</v>
      </c>
      <c r="B7" s="182">
        <v>6902</v>
      </c>
      <c r="C7" s="204" t="s">
        <v>1362</v>
      </c>
      <c r="D7" s="203">
        <v>4731</v>
      </c>
    </row>
    <row r="8" spans="1:4">
      <c r="A8" s="202">
        <v>75153</v>
      </c>
      <c r="B8" s="177">
        <v>6902</v>
      </c>
      <c r="C8" s="201" t="s">
        <v>1361</v>
      </c>
      <c r="D8" s="200">
        <v>4731</v>
      </c>
    </row>
    <row r="9" spans="1:4">
      <c r="A9" s="199">
        <v>2175</v>
      </c>
      <c r="B9" s="172">
        <v>4526</v>
      </c>
      <c r="C9" s="174" t="s">
        <v>481</v>
      </c>
      <c r="D9" s="198">
        <v>438</v>
      </c>
    </row>
    <row r="10" spans="1:4">
      <c r="A10" s="199">
        <v>56</v>
      </c>
      <c r="B10" s="172">
        <v>72</v>
      </c>
      <c r="C10" s="174" t="s">
        <v>500</v>
      </c>
      <c r="D10" s="198">
        <v>0</v>
      </c>
    </row>
    <row r="11" spans="1:4">
      <c r="A11" s="199">
        <v>0</v>
      </c>
      <c r="B11" s="172">
        <v>0</v>
      </c>
      <c r="C11" s="174" t="s">
        <v>499</v>
      </c>
      <c r="D11" s="198">
        <v>1</v>
      </c>
    </row>
    <row r="12" spans="1:4">
      <c r="A12" s="199">
        <v>5</v>
      </c>
      <c r="B12" s="172">
        <v>0</v>
      </c>
      <c r="C12" s="174" t="s">
        <v>502</v>
      </c>
      <c r="D12" s="198">
        <v>0</v>
      </c>
    </row>
    <row r="13" spans="1:4">
      <c r="A13" s="199">
        <v>87</v>
      </c>
      <c r="B13" s="172">
        <v>270</v>
      </c>
      <c r="C13" s="174" t="s">
        <v>498</v>
      </c>
      <c r="D13" s="198">
        <v>437</v>
      </c>
    </row>
    <row r="14" spans="1:4">
      <c r="A14" s="199">
        <v>1</v>
      </c>
      <c r="B14" s="172">
        <v>0</v>
      </c>
      <c r="C14" s="174" t="s">
        <v>497</v>
      </c>
      <c r="D14" s="198">
        <v>0</v>
      </c>
    </row>
    <row r="15" spans="1:4">
      <c r="A15" s="199">
        <v>2017</v>
      </c>
      <c r="B15" s="172">
        <v>4184</v>
      </c>
      <c r="C15" s="174" t="s">
        <v>496</v>
      </c>
      <c r="D15" s="198">
        <v>0</v>
      </c>
    </row>
    <row r="16" spans="1:4">
      <c r="A16" s="199">
        <v>9</v>
      </c>
      <c r="B16" s="172">
        <v>0</v>
      </c>
      <c r="C16" s="174" t="s">
        <v>479</v>
      </c>
      <c r="D16" s="198">
        <v>0</v>
      </c>
    </row>
    <row r="17" spans="1:4">
      <c r="A17" s="199">
        <v>21</v>
      </c>
      <c r="B17" s="172">
        <v>210</v>
      </c>
      <c r="C17" s="174" t="s">
        <v>478</v>
      </c>
      <c r="D17" s="198">
        <v>260</v>
      </c>
    </row>
    <row r="18" spans="1:4">
      <c r="A18" s="199">
        <v>0</v>
      </c>
      <c r="B18" s="172">
        <v>210</v>
      </c>
      <c r="C18" s="174" t="s">
        <v>494</v>
      </c>
      <c r="D18" s="198">
        <v>260</v>
      </c>
    </row>
    <row r="19" spans="1:4">
      <c r="A19" s="199">
        <v>21</v>
      </c>
      <c r="B19" s="172">
        <v>0</v>
      </c>
      <c r="C19" s="174" t="s">
        <v>477</v>
      </c>
      <c r="D19" s="198">
        <v>0</v>
      </c>
    </row>
    <row r="20" spans="1:4">
      <c r="A20" s="199">
        <v>0</v>
      </c>
      <c r="B20" s="172">
        <v>0</v>
      </c>
      <c r="C20" s="174" t="s">
        <v>493</v>
      </c>
      <c r="D20" s="198">
        <v>5</v>
      </c>
    </row>
    <row r="21" spans="1:4">
      <c r="A21" s="199">
        <v>0</v>
      </c>
      <c r="B21" s="172">
        <v>0</v>
      </c>
      <c r="C21" s="174" t="s">
        <v>492</v>
      </c>
      <c r="D21" s="198">
        <v>5</v>
      </c>
    </row>
    <row r="22" spans="1:4">
      <c r="A22" s="199">
        <v>1866</v>
      </c>
      <c r="B22" s="172">
        <v>1866</v>
      </c>
      <c r="C22" s="174" t="s">
        <v>476</v>
      </c>
      <c r="D22" s="198">
        <v>3644</v>
      </c>
    </row>
    <row r="23" spans="1:4">
      <c r="A23" s="199">
        <v>1866</v>
      </c>
      <c r="B23" s="172">
        <v>1866</v>
      </c>
      <c r="C23" s="174" t="s">
        <v>475</v>
      </c>
      <c r="D23" s="198">
        <v>3644</v>
      </c>
    </row>
    <row r="24" spans="1:4">
      <c r="A24" s="199">
        <v>111</v>
      </c>
      <c r="B24" s="172">
        <v>300</v>
      </c>
      <c r="C24" s="174" t="s">
        <v>473</v>
      </c>
      <c r="D24" s="198">
        <v>334</v>
      </c>
    </row>
    <row r="25" spans="1:4">
      <c r="A25" s="199">
        <v>101</v>
      </c>
      <c r="B25" s="172">
        <v>300</v>
      </c>
      <c r="C25" s="174" t="s">
        <v>523</v>
      </c>
      <c r="D25" s="198">
        <v>300</v>
      </c>
    </row>
    <row r="26" spans="1:4">
      <c r="A26" s="199">
        <v>10</v>
      </c>
      <c r="B26" s="172">
        <v>0</v>
      </c>
      <c r="C26" s="174" t="s">
        <v>504</v>
      </c>
      <c r="D26" s="198">
        <v>34</v>
      </c>
    </row>
    <row r="27" spans="1:4" ht="33">
      <c r="A27" s="199">
        <v>183</v>
      </c>
      <c r="B27" s="172">
        <v>0</v>
      </c>
      <c r="C27" s="174" t="s">
        <v>471</v>
      </c>
      <c r="D27" s="198">
        <v>50</v>
      </c>
    </row>
    <row r="28" spans="1:4">
      <c r="A28" s="199">
        <v>183</v>
      </c>
      <c r="B28" s="172">
        <v>0</v>
      </c>
      <c r="C28" s="174" t="s">
        <v>470</v>
      </c>
      <c r="D28" s="198">
        <v>50</v>
      </c>
    </row>
    <row r="29" spans="1:4">
      <c r="A29" s="199">
        <v>233</v>
      </c>
      <c r="B29" s="172">
        <v>0</v>
      </c>
      <c r="C29" s="174" t="s">
        <v>489</v>
      </c>
      <c r="D29" s="198">
        <v>0</v>
      </c>
    </row>
    <row r="30" spans="1:4">
      <c r="A30" s="199">
        <v>233</v>
      </c>
      <c r="B30" s="172">
        <v>0</v>
      </c>
      <c r="C30" s="174" t="s">
        <v>488</v>
      </c>
      <c r="D30" s="198">
        <v>0</v>
      </c>
    </row>
    <row r="31" spans="1:4">
      <c r="A31" s="199">
        <v>70565</v>
      </c>
      <c r="B31" s="172">
        <v>0</v>
      </c>
      <c r="C31" s="174" t="s">
        <v>350</v>
      </c>
      <c r="D31" s="198">
        <v>0</v>
      </c>
    </row>
    <row r="32" spans="1:4" ht="17.25" thickBot="1">
      <c r="A32" s="197">
        <v>70565</v>
      </c>
      <c r="B32" s="167">
        <v>0</v>
      </c>
      <c r="C32" s="169" t="s">
        <v>515</v>
      </c>
      <c r="D32" s="196">
        <v>0</v>
      </c>
    </row>
  </sheetData>
  <mergeCells count="8">
    <mergeCell ref="A5:A6"/>
    <mergeCell ref="B5:B6"/>
    <mergeCell ref="C5:C6"/>
    <mergeCell ref="D5:D6"/>
    <mergeCell ref="B1:C1"/>
    <mergeCell ref="B2:C2"/>
    <mergeCell ref="B3:C3"/>
    <mergeCell ref="B4:C4"/>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14659-0FB7-451E-96ED-FC5E6BAEE546}">
  <dimension ref="A1:B17"/>
  <sheetViews>
    <sheetView workbookViewId="0">
      <selection activeCell="I13" sqref="I1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810" t="s">
        <v>282</v>
      </c>
      <c r="B1" s="810"/>
    </row>
    <row r="2" spans="1:2" ht="21">
      <c r="A2" s="810" t="s">
        <v>281</v>
      </c>
      <c r="B2" s="810"/>
    </row>
    <row r="3" spans="1:2" ht="21">
      <c r="A3" s="811" t="s">
        <v>1388</v>
      </c>
      <c r="B3" s="811"/>
    </row>
    <row r="4" spans="1:2" ht="17.25" thickBot="1">
      <c r="A4" s="812" t="s">
        <v>172</v>
      </c>
      <c r="B4" s="812"/>
    </row>
    <row r="5" spans="1:2" ht="17.25" thickBot="1">
      <c r="A5" s="813" t="s">
        <v>549</v>
      </c>
      <c r="B5" s="814"/>
    </row>
    <row r="6" spans="1:2" ht="33">
      <c r="A6" s="185" t="s">
        <v>1802</v>
      </c>
      <c r="B6" s="211"/>
    </row>
    <row r="7" spans="1:2">
      <c r="A7" s="180" t="s">
        <v>1387</v>
      </c>
      <c r="B7" s="210"/>
    </row>
    <row r="8" spans="1:2" ht="33">
      <c r="A8" s="208" t="s">
        <v>1386</v>
      </c>
      <c r="B8" s="209"/>
    </row>
    <row r="9" spans="1:2" ht="33">
      <c r="A9" s="208" t="s">
        <v>1381</v>
      </c>
      <c r="B9" s="171" t="s">
        <v>2208</v>
      </c>
    </row>
    <row r="10" spans="1:2" ht="33">
      <c r="A10" s="208" t="s">
        <v>1373</v>
      </c>
      <c r="B10" s="209"/>
    </row>
    <row r="11" spans="1:2" ht="49.5">
      <c r="A11" s="208" t="s">
        <v>1408</v>
      </c>
      <c r="B11" s="171" t="s">
        <v>2209</v>
      </c>
    </row>
    <row r="12" spans="1:2" ht="33">
      <c r="A12" s="208" t="s">
        <v>1370</v>
      </c>
      <c r="B12" s="209"/>
    </row>
    <row r="13" spans="1:2" ht="49.5">
      <c r="A13" s="208" t="s">
        <v>1369</v>
      </c>
      <c r="B13" s="171" t="s">
        <v>2210</v>
      </c>
    </row>
    <row r="14" spans="1:2" ht="33">
      <c r="A14" s="208" t="s">
        <v>1368</v>
      </c>
      <c r="B14" s="209"/>
    </row>
    <row r="15" spans="1:2" ht="33">
      <c r="A15" s="208" t="s">
        <v>1365</v>
      </c>
      <c r="B15" s="171" t="s">
        <v>2211</v>
      </c>
    </row>
    <row r="16" spans="1:2" ht="17.25" thickBot="1">
      <c r="A16" s="207"/>
      <c r="B16" s="206"/>
    </row>
    <row r="17" spans="1:2">
      <c r="A17" s="797"/>
      <c r="B17" s="797"/>
    </row>
  </sheetData>
  <mergeCells count="6">
    <mergeCell ref="A17:B17"/>
    <mergeCell ref="A1:B1"/>
    <mergeCell ref="A2:B2"/>
    <mergeCell ref="A3:B3"/>
    <mergeCell ref="A4:B4"/>
    <mergeCell ref="A5:B5"/>
  </mergeCells>
  <phoneticPr fontId="3"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C7ADC-B297-43FC-A4D2-B2CB1918D9D5}">
  <dimension ref="A1:B20"/>
  <sheetViews>
    <sheetView workbookViewId="0">
      <selection activeCell="I14" sqref="I14"/>
    </sheetView>
  </sheetViews>
  <sheetFormatPr defaultRowHeight="16.5"/>
  <cols>
    <col min="1" max="1" width="20.375" customWidth="1"/>
    <col min="2" max="2" width="60.5" customWidth="1"/>
  </cols>
  <sheetData>
    <row r="1" spans="1:2" ht="21">
      <c r="A1" s="810" t="s">
        <v>282</v>
      </c>
      <c r="B1" s="810"/>
    </row>
    <row r="2" spans="1:2" ht="21">
      <c r="A2" s="810" t="s">
        <v>281</v>
      </c>
      <c r="B2" s="810"/>
    </row>
    <row r="3" spans="1:2" ht="21">
      <c r="A3" s="811" t="s">
        <v>1388</v>
      </c>
      <c r="B3" s="811"/>
    </row>
    <row r="4" spans="1:2" ht="17.25" thickBot="1">
      <c r="A4" s="812" t="s">
        <v>172</v>
      </c>
      <c r="B4" s="812"/>
    </row>
    <row r="5" spans="1:2" ht="17.25" thickBot="1">
      <c r="A5" s="813" t="s">
        <v>549</v>
      </c>
      <c r="B5" s="814"/>
    </row>
    <row r="6" spans="1:2" ht="33">
      <c r="A6" s="185" t="s">
        <v>2139</v>
      </c>
      <c r="B6" s="211"/>
    </row>
    <row r="7" spans="1:2">
      <c r="A7" s="180" t="s">
        <v>1387</v>
      </c>
      <c r="B7" s="210"/>
    </row>
    <row r="8" spans="1:2" ht="33">
      <c r="A8" s="208" t="s">
        <v>1386</v>
      </c>
      <c r="B8" s="209"/>
    </row>
    <row r="9" spans="1:2" ht="49.5">
      <c r="A9" s="208" t="s">
        <v>1385</v>
      </c>
      <c r="B9" s="171" t="s">
        <v>2217</v>
      </c>
    </row>
    <row r="10" spans="1:2" ht="82.5">
      <c r="A10" s="208" t="s">
        <v>1381</v>
      </c>
      <c r="B10" s="171" t="s">
        <v>2216</v>
      </c>
    </row>
    <row r="11" spans="1:2" ht="33">
      <c r="A11" s="208" t="s">
        <v>1373</v>
      </c>
      <c r="B11" s="209"/>
    </row>
    <row r="12" spans="1:2" ht="49.5">
      <c r="A12" s="208" t="s">
        <v>1408</v>
      </c>
      <c r="B12" s="171" t="s">
        <v>2215</v>
      </c>
    </row>
    <row r="13" spans="1:2" ht="33">
      <c r="A13" s="208" t="s">
        <v>1405</v>
      </c>
      <c r="B13" s="209"/>
    </row>
    <row r="14" spans="1:2" ht="49.5">
      <c r="A14" s="208" t="s">
        <v>1402</v>
      </c>
      <c r="B14" s="171" t="s">
        <v>2214</v>
      </c>
    </row>
    <row r="15" spans="1:2" ht="33">
      <c r="A15" s="208" t="s">
        <v>1368</v>
      </c>
      <c r="B15" s="209"/>
    </row>
    <row r="16" spans="1:2" ht="49.5">
      <c r="A16" s="208" t="s">
        <v>1397</v>
      </c>
      <c r="B16" s="171" t="s">
        <v>2213</v>
      </c>
    </row>
    <row r="17" spans="1:2" ht="66">
      <c r="A17" s="208" t="s">
        <v>1395</v>
      </c>
      <c r="B17" s="209"/>
    </row>
    <row r="18" spans="1:2" ht="49.5">
      <c r="A18" s="208" t="s">
        <v>1394</v>
      </c>
      <c r="B18" s="171" t="s">
        <v>2212</v>
      </c>
    </row>
    <row r="19" spans="1:2" ht="17.25" thickBot="1">
      <c r="A19" s="207"/>
      <c r="B19" s="206"/>
    </row>
    <row r="20" spans="1:2">
      <c r="A20" s="797"/>
      <c r="B20" s="797"/>
    </row>
  </sheetData>
  <mergeCells count="6">
    <mergeCell ref="A20:B20"/>
    <mergeCell ref="A1:B1"/>
    <mergeCell ref="A2:B2"/>
    <mergeCell ref="A3:B3"/>
    <mergeCell ref="A4:B4"/>
    <mergeCell ref="A5:B5"/>
  </mergeCells>
  <phoneticPr fontId="3" type="noConversion"/>
  <pageMargins left="0.7" right="0.7" top="0.75" bottom="0.75" header="0.3" footer="0.3"/>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01092-039F-4A00-A680-BBF42E35EA21}">
  <dimension ref="A1:O24"/>
  <sheetViews>
    <sheetView topLeftCell="A10" zoomScale="75" zoomScaleNormal="75" workbookViewId="0">
      <selection activeCell="R29" sqref="R29"/>
    </sheetView>
  </sheetViews>
  <sheetFormatPr defaultRowHeight="16.5"/>
  <cols>
    <col min="1" max="1" width="33.75" style="302" customWidth="1"/>
    <col min="2" max="14" width="12.625" style="302" customWidth="1"/>
    <col min="15" max="15" width="47.25" style="302" customWidth="1"/>
    <col min="16" max="16384" width="9" style="302"/>
  </cols>
  <sheetData>
    <row r="1" spans="1:15" ht="21">
      <c r="A1" s="324"/>
      <c r="B1" s="324"/>
      <c r="C1" s="330"/>
      <c r="D1" s="324"/>
      <c r="E1" s="324"/>
      <c r="F1" s="324"/>
      <c r="G1" s="329" t="s">
        <v>2266</v>
      </c>
      <c r="H1" s="328" t="s">
        <v>2265</v>
      </c>
      <c r="I1" s="324"/>
      <c r="J1" s="324"/>
      <c r="K1" s="324"/>
      <c r="L1" s="324"/>
      <c r="M1" s="324"/>
      <c r="N1" s="324"/>
      <c r="O1" s="324"/>
    </row>
    <row r="2" spans="1:15" ht="21">
      <c r="A2" s="324"/>
      <c r="B2" s="324"/>
      <c r="C2" s="330"/>
      <c r="D2" s="324"/>
      <c r="E2" s="324"/>
      <c r="F2" s="324"/>
      <c r="G2" s="329" t="s">
        <v>2264</v>
      </c>
      <c r="H2" s="328" t="s">
        <v>2263</v>
      </c>
      <c r="I2" s="324"/>
      <c r="J2" s="324"/>
      <c r="K2" s="324"/>
      <c r="L2" s="324"/>
      <c r="M2" s="324"/>
      <c r="N2" s="324"/>
      <c r="O2" s="324"/>
    </row>
    <row r="3" spans="1:15" ht="21">
      <c r="A3" s="324"/>
      <c r="B3" s="324"/>
      <c r="C3" s="327"/>
      <c r="D3" s="324"/>
      <c r="E3" s="324"/>
      <c r="F3" s="324"/>
      <c r="G3" s="326" t="s">
        <v>2262</v>
      </c>
      <c r="H3" s="325" t="s">
        <v>2261</v>
      </c>
      <c r="I3" s="324"/>
      <c r="J3" s="324"/>
      <c r="K3" s="324"/>
      <c r="L3" s="324"/>
      <c r="M3" s="324"/>
      <c r="N3" s="324"/>
      <c r="O3" s="324"/>
    </row>
    <row r="4" spans="1:15" ht="17.25" thickBot="1">
      <c r="A4" s="320"/>
      <c r="B4" s="320"/>
      <c r="C4" s="323"/>
      <c r="D4" s="320"/>
      <c r="E4" s="320"/>
      <c r="F4" s="320"/>
      <c r="G4" s="322" t="s">
        <v>2260</v>
      </c>
      <c r="H4" s="321" t="s">
        <v>2259</v>
      </c>
      <c r="I4" s="320"/>
      <c r="J4" s="320"/>
      <c r="K4" s="320"/>
      <c r="L4" s="319"/>
      <c r="M4" s="319"/>
      <c r="N4" s="319"/>
      <c r="O4" s="319" t="s">
        <v>485</v>
      </c>
    </row>
    <row r="5" spans="1:15">
      <c r="A5" s="834" t="s">
        <v>2258</v>
      </c>
      <c r="B5" s="837" t="s">
        <v>2257</v>
      </c>
      <c r="C5" s="838"/>
      <c r="D5" s="838"/>
      <c r="E5" s="838"/>
      <c r="F5" s="838"/>
      <c r="G5" s="838"/>
      <c r="H5" s="838"/>
      <c r="I5" s="838"/>
      <c r="J5" s="838"/>
      <c r="K5" s="838"/>
      <c r="L5" s="839"/>
      <c r="M5" s="840" t="s">
        <v>2256</v>
      </c>
      <c r="N5" s="831" t="s">
        <v>2255</v>
      </c>
      <c r="O5" s="831" t="s">
        <v>2254</v>
      </c>
    </row>
    <row r="6" spans="1:15" ht="16.149999999999999" customHeight="1">
      <c r="A6" s="835"/>
      <c r="B6" s="827" t="s">
        <v>2253</v>
      </c>
      <c r="C6" s="827" t="s">
        <v>2252</v>
      </c>
      <c r="D6" s="827" t="s">
        <v>2251</v>
      </c>
      <c r="E6" s="827" t="s">
        <v>2250</v>
      </c>
      <c r="F6" s="827" t="s">
        <v>2249</v>
      </c>
      <c r="G6" s="827" t="s">
        <v>2248</v>
      </c>
      <c r="H6" s="827" t="s">
        <v>2247</v>
      </c>
      <c r="I6" s="827" t="s">
        <v>2246</v>
      </c>
      <c r="J6" s="827" t="s">
        <v>2245</v>
      </c>
      <c r="K6" s="827" t="s">
        <v>2244</v>
      </c>
      <c r="L6" s="827" t="s">
        <v>2243</v>
      </c>
      <c r="M6" s="832"/>
      <c r="N6" s="832"/>
      <c r="O6" s="832"/>
    </row>
    <row r="7" spans="1:15" ht="17.25" thickBot="1">
      <c r="A7" s="836"/>
      <c r="B7" s="828"/>
      <c r="C7" s="828"/>
      <c r="D7" s="828"/>
      <c r="E7" s="828"/>
      <c r="F7" s="828"/>
      <c r="G7" s="828"/>
      <c r="H7" s="828"/>
      <c r="I7" s="828"/>
      <c r="J7" s="829"/>
      <c r="K7" s="828"/>
      <c r="L7" s="828"/>
      <c r="M7" s="833"/>
      <c r="N7" s="833"/>
      <c r="O7" s="833"/>
    </row>
    <row r="8" spans="1:15">
      <c r="A8" s="318" t="s">
        <v>2242</v>
      </c>
      <c r="B8" s="317">
        <v>25603942</v>
      </c>
      <c r="C8" s="317">
        <v>5540470</v>
      </c>
      <c r="D8" s="317">
        <v>5412528</v>
      </c>
      <c r="E8" s="317">
        <v>1156590</v>
      </c>
      <c r="F8" s="317">
        <v>8455</v>
      </c>
      <c r="G8" s="317">
        <v>23365</v>
      </c>
      <c r="H8" s="317">
        <v>0</v>
      </c>
      <c r="I8" s="317">
        <v>0</v>
      </c>
      <c r="J8" s="317">
        <v>0</v>
      </c>
      <c r="K8" s="317">
        <v>0</v>
      </c>
      <c r="L8" s="317">
        <v>37745350</v>
      </c>
      <c r="M8" s="316">
        <v>0</v>
      </c>
      <c r="N8" s="316">
        <v>37745350</v>
      </c>
      <c r="O8" s="315"/>
    </row>
    <row r="9" spans="1:15">
      <c r="A9" s="314" t="s">
        <v>2241</v>
      </c>
      <c r="B9" s="313">
        <v>25603942</v>
      </c>
      <c r="C9" s="313">
        <v>5540470</v>
      </c>
      <c r="D9" s="313">
        <v>5412528</v>
      </c>
      <c r="E9" s="313">
        <v>1156590</v>
      </c>
      <c r="F9" s="313">
        <v>8455</v>
      </c>
      <c r="G9" s="313">
        <v>23365</v>
      </c>
      <c r="H9" s="313">
        <v>0</v>
      </c>
      <c r="I9" s="313">
        <v>0</v>
      </c>
      <c r="J9" s="313">
        <v>0</v>
      </c>
      <c r="K9" s="313">
        <v>0</v>
      </c>
      <c r="L9" s="313">
        <v>37745350</v>
      </c>
      <c r="M9" s="312">
        <v>0</v>
      </c>
      <c r="N9" s="312">
        <v>37745350</v>
      </c>
      <c r="O9" s="311"/>
    </row>
    <row r="10" spans="1:15" ht="78.75">
      <c r="A10" s="310" t="s">
        <v>2240</v>
      </c>
      <c r="B10" s="309">
        <v>0</v>
      </c>
      <c r="C10" s="309">
        <v>3350000</v>
      </c>
      <c r="D10" s="309">
        <v>3250000</v>
      </c>
      <c r="E10" s="309">
        <v>250060</v>
      </c>
      <c r="F10" s="309">
        <v>8155</v>
      </c>
      <c r="G10" s="309">
        <v>20520</v>
      </c>
      <c r="H10" s="309">
        <v>0</v>
      </c>
      <c r="I10" s="309">
        <v>0</v>
      </c>
      <c r="J10" s="309">
        <v>0</v>
      </c>
      <c r="K10" s="309">
        <v>0</v>
      </c>
      <c r="L10" s="309">
        <v>6878735</v>
      </c>
      <c r="M10" s="308">
        <v>0</v>
      </c>
      <c r="N10" s="308">
        <v>6878735</v>
      </c>
      <c r="O10" s="307" t="s">
        <v>2239</v>
      </c>
    </row>
    <row r="11" spans="1:15" ht="33">
      <c r="A11" s="310" t="s">
        <v>2238</v>
      </c>
      <c r="B11" s="309">
        <v>0</v>
      </c>
      <c r="C11" s="309">
        <v>0</v>
      </c>
      <c r="D11" s="309">
        <v>347328</v>
      </c>
      <c r="E11" s="309">
        <v>0</v>
      </c>
      <c r="F11" s="309">
        <v>0</v>
      </c>
      <c r="G11" s="309">
        <v>0</v>
      </c>
      <c r="H11" s="309">
        <v>0</v>
      </c>
      <c r="I11" s="309">
        <v>0</v>
      </c>
      <c r="J11" s="309">
        <v>0</v>
      </c>
      <c r="K11" s="309">
        <v>0</v>
      </c>
      <c r="L11" s="309">
        <v>347328</v>
      </c>
      <c r="M11" s="308">
        <v>0</v>
      </c>
      <c r="N11" s="308">
        <v>347328</v>
      </c>
      <c r="O11" s="307" t="s">
        <v>2237</v>
      </c>
    </row>
    <row r="12" spans="1:15" ht="90">
      <c r="A12" s="310" t="s">
        <v>2236</v>
      </c>
      <c r="B12" s="309">
        <v>1903942</v>
      </c>
      <c r="C12" s="309">
        <v>1037750</v>
      </c>
      <c r="D12" s="309">
        <v>1143230</v>
      </c>
      <c r="E12" s="309">
        <v>898410</v>
      </c>
      <c r="F12" s="309">
        <v>0</v>
      </c>
      <c r="G12" s="309">
        <v>0</v>
      </c>
      <c r="H12" s="309">
        <v>0</v>
      </c>
      <c r="I12" s="309">
        <v>0</v>
      </c>
      <c r="J12" s="309">
        <v>0</v>
      </c>
      <c r="K12" s="309">
        <v>0</v>
      </c>
      <c r="L12" s="309">
        <v>4983332</v>
      </c>
      <c r="M12" s="308">
        <v>0</v>
      </c>
      <c r="N12" s="308">
        <v>4983332</v>
      </c>
      <c r="O12" s="307" t="s">
        <v>2235</v>
      </c>
    </row>
    <row r="13" spans="1:15" ht="67.5">
      <c r="A13" s="310" t="s">
        <v>2234</v>
      </c>
      <c r="B13" s="309">
        <v>0</v>
      </c>
      <c r="C13" s="309">
        <v>0</v>
      </c>
      <c r="D13" s="309">
        <v>309640</v>
      </c>
      <c r="E13" s="309">
        <v>0</v>
      </c>
      <c r="F13" s="309">
        <v>0</v>
      </c>
      <c r="G13" s="309">
        <v>0</v>
      </c>
      <c r="H13" s="309">
        <v>0</v>
      </c>
      <c r="I13" s="309">
        <v>0</v>
      </c>
      <c r="J13" s="309">
        <v>0</v>
      </c>
      <c r="K13" s="309">
        <v>0</v>
      </c>
      <c r="L13" s="309">
        <v>309640</v>
      </c>
      <c r="M13" s="308">
        <v>0</v>
      </c>
      <c r="N13" s="308">
        <v>309640</v>
      </c>
      <c r="O13" s="307" t="s">
        <v>2233</v>
      </c>
    </row>
    <row r="14" spans="1:15" ht="90">
      <c r="A14" s="310" t="s">
        <v>2232</v>
      </c>
      <c r="B14" s="309">
        <v>23700000</v>
      </c>
      <c r="C14" s="309">
        <v>1152720</v>
      </c>
      <c r="D14" s="309">
        <v>212330</v>
      </c>
      <c r="E14" s="309">
        <v>8120</v>
      </c>
      <c r="F14" s="309">
        <v>300</v>
      </c>
      <c r="G14" s="309">
        <v>2845</v>
      </c>
      <c r="H14" s="309">
        <v>0</v>
      </c>
      <c r="I14" s="309">
        <v>0</v>
      </c>
      <c r="J14" s="309">
        <v>0</v>
      </c>
      <c r="K14" s="309">
        <v>0</v>
      </c>
      <c r="L14" s="309">
        <v>25076315</v>
      </c>
      <c r="M14" s="308">
        <v>0</v>
      </c>
      <c r="N14" s="308">
        <v>25076315</v>
      </c>
      <c r="O14" s="307" t="s">
        <v>2231</v>
      </c>
    </row>
    <row r="15" spans="1:15" ht="33">
      <c r="A15" s="310" t="s">
        <v>2230</v>
      </c>
      <c r="B15" s="309">
        <v>0</v>
      </c>
      <c r="C15" s="309">
        <v>0</v>
      </c>
      <c r="D15" s="309">
        <v>150000</v>
      </c>
      <c r="E15" s="309">
        <v>0</v>
      </c>
      <c r="F15" s="309">
        <v>0</v>
      </c>
      <c r="G15" s="309">
        <v>0</v>
      </c>
      <c r="H15" s="309">
        <v>0</v>
      </c>
      <c r="I15" s="309">
        <v>0</v>
      </c>
      <c r="J15" s="309">
        <v>0</v>
      </c>
      <c r="K15" s="309">
        <v>0</v>
      </c>
      <c r="L15" s="309">
        <v>150000</v>
      </c>
      <c r="M15" s="308">
        <v>0</v>
      </c>
      <c r="N15" s="308">
        <v>150000</v>
      </c>
      <c r="O15" s="307" t="s">
        <v>2229</v>
      </c>
    </row>
    <row r="16" spans="1:15">
      <c r="A16" s="314" t="s">
        <v>2228</v>
      </c>
      <c r="B16" s="313">
        <v>1030</v>
      </c>
      <c r="C16" s="313">
        <v>246600</v>
      </c>
      <c r="D16" s="313">
        <v>1288500</v>
      </c>
      <c r="E16" s="313">
        <v>678638</v>
      </c>
      <c r="F16" s="313">
        <v>21045</v>
      </c>
      <c r="G16" s="313">
        <v>38805</v>
      </c>
      <c r="H16" s="313">
        <v>0</v>
      </c>
      <c r="I16" s="313">
        <v>0</v>
      </c>
      <c r="J16" s="313">
        <v>0</v>
      </c>
      <c r="K16" s="313">
        <v>0</v>
      </c>
      <c r="L16" s="313">
        <v>2274618</v>
      </c>
      <c r="M16" s="312">
        <v>0</v>
      </c>
      <c r="N16" s="312">
        <v>2274618</v>
      </c>
      <c r="O16" s="311"/>
    </row>
    <row r="17" spans="1:15">
      <c r="A17" s="314" t="s">
        <v>2227</v>
      </c>
      <c r="B17" s="313">
        <v>0</v>
      </c>
      <c r="C17" s="313">
        <v>0</v>
      </c>
      <c r="D17" s="313">
        <v>1100000</v>
      </c>
      <c r="E17" s="313">
        <v>0</v>
      </c>
      <c r="F17" s="313">
        <v>0</v>
      </c>
      <c r="G17" s="313">
        <v>0</v>
      </c>
      <c r="H17" s="313">
        <v>0</v>
      </c>
      <c r="I17" s="313">
        <v>0</v>
      </c>
      <c r="J17" s="313">
        <v>0</v>
      </c>
      <c r="K17" s="313">
        <v>0</v>
      </c>
      <c r="L17" s="313">
        <v>1100000</v>
      </c>
      <c r="M17" s="312">
        <v>0</v>
      </c>
      <c r="N17" s="312">
        <v>1100000</v>
      </c>
      <c r="O17" s="311"/>
    </row>
    <row r="18" spans="1:15" ht="33.75">
      <c r="A18" s="310" t="s">
        <v>2224</v>
      </c>
      <c r="B18" s="309">
        <v>0</v>
      </c>
      <c r="C18" s="309">
        <v>0</v>
      </c>
      <c r="D18" s="309">
        <v>1100000</v>
      </c>
      <c r="E18" s="309">
        <v>0</v>
      </c>
      <c r="F18" s="309">
        <v>0</v>
      </c>
      <c r="G18" s="309">
        <v>0</v>
      </c>
      <c r="H18" s="309">
        <v>0</v>
      </c>
      <c r="I18" s="309">
        <v>0</v>
      </c>
      <c r="J18" s="309">
        <v>0</v>
      </c>
      <c r="K18" s="309">
        <v>0</v>
      </c>
      <c r="L18" s="309">
        <v>1100000</v>
      </c>
      <c r="M18" s="308">
        <v>0</v>
      </c>
      <c r="N18" s="308">
        <v>1100000</v>
      </c>
      <c r="O18" s="307" t="s">
        <v>2226</v>
      </c>
    </row>
    <row r="19" spans="1:15">
      <c r="A19" s="314" t="s">
        <v>2225</v>
      </c>
      <c r="B19" s="313">
        <v>1030</v>
      </c>
      <c r="C19" s="313">
        <v>246600</v>
      </c>
      <c r="D19" s="313">
        <v>188500</v>
      </c>
      <c r="E19" s="313">
        <v>678638</v>
      </c>
      <c r="F19" s="313">
        <v>21045</v>
      </c>
      <c r="G19" s="313">
        <v>38805</v>
      </c>
      <c r="H19" s="313">
        <v>0</v>
      </c>
      <c r="I19" s="313">
        <v>0</v>
      </c>
      <c r="J19" s="313">
        <v>0</v>
      </c>
      <c r="K19" s="313">
        <v>0</v>
      </c>
      <c r="L19" s="313">
        <v>1174618</v>
      </c>
      <c r="M19" s="312">
        <v>0</v>
      </c>
      <c r="N19" s="312">
        <v>1174618</v>
      </c>
      <c r="O19" s="311"/>
    </row>
    <row r="20" spans="1:15" ht="33.75">
      <c r="A20" s="310" t="s">
        <v>2224</v>
      </c>
      <c r="B20" s="309">
        <v>0</v>
      </c>
      <c r="C20" s="309">
        <v>103000</v>
      </c>
      <c r="D20" s="309">
        <v>93000</v>
      </c>
      <c r="E20" s="309">
        <v>448120</v>
      </c>
      <c r="F20" s="309">
        <v>3675</v>
      </c>
      <c r="G20" s="309">
        <v>8184</v>
      </c>
      <c r="H20" s="309">
        <v>0</v>
      </c>
      <c r="I20" s="309">
        <v>0</v>
      </c>
      <c r="J20" s="309">
        <v>0</v>
      </c>
      <c r="K20" s="309">
        <v>0</v>
      </c>
      <c r="L20" s="309">
        <v>655979</v>
      </c>
      <c r="M20" s="308">
        <v>0</v>
      </c>
      <c r="N20" s="308">
        <v>655979</v>
      </c>
      <c r="O20" s="307" t="s">
        <v>2223</v>
      </c>
    </row>
    <row r="21" spans="1:15" ht="22.5">
      <c r="A21" s="310" t="s">
        <v>2222</v>
      </c>
      <c r="B21" s="309">
        <v>0</v>
      </c>
      <c r="C21" s="309">
        <v>107200</v>
      </c>
      <c r="D21" s="309">
        <v>95500</v>
      </c>
      <c r="E21" s="309">
        <v>145244</v>
      </c>
      <c r="F21" s="309">
        <v>14920</v>
      </c>
      <c r="G21" s="309">
        <v>14322</v>
      </c>
      <c r="H21" s="309">
        <v>0</v>
      </c>
      <c r="I21" s="309">
        <v>0</v>
      </c>
      <c r="J21" s="309">
        <v>0</v>
      </c>
      <c r="K21" s="309">
        <v>0</v>
      </c>
      <c r="L21" s="309">
        <v>377186</v>
      </c>
      <c r="M21" s="308">
        <v>0</v>
      </c>
      <c r="N21" s="308">
        <v>377186</v>
      </c>
      <c r="O21" s="307" t="s">
        <v>2221</v>
      </c>
    </row>
    <row r="22" spans="1:15" ht="22.5">
      <c r="A22" s="310" t="s">
        <v>2220</v>
      </c>
      <c r="B22" s="309">
        <v>1030</v>
      </c>
      <c r="C22" s="309">
        <v>36400</v>
      </c>
      <c r="D22" s="309">
        <v>0</v>
      </c>
      <c r="E22" s="309">
        <v>85274</v>
      </c>
      <c r="F22" s="309">
        <v>2450</v>
      </c>
      <c r="G22" s="309">
        <v>16299</v>
      </c>
      <c r="H22" s="309">
        <v>0</v>
      </c>
      <c r="I22" s="309">
        <v>0</v>
      </c>
      <c r="J22" s="309">
        <v>0</v>
      </c>
      <c r="K22" s="309">
        <v>0</v>
      </c>
      <c r="L22" s="309">
        <v>141453</v>
      </c>
      <c r="M22" s="308">
        <v>0</v>
      </c>
      <c r="N22" s="308">
        <v>141453</v>
      </c>
      <c r="O22" s="307" t="s">
        <v>2219</v>
      </c>
    </row>
    <row r="23" spans="1:15" ht="17.25" thickBot="1">
      <c r="A23" s="306" t="s">
        <v>2218</v>
      </c>
      <c r="B23" s="305">
        <v>25604972</v>
      </c>
      <c r="C23" s="305">
        <v>5787070</v>
      </c>
      <c r="D23" s="305">
        <v>6701028</v>
      </c>
      <c r="E23" s="305">
        <v>1835228</v>
      </c>
      <c r="F23" s="305">
        <v>29500</v>
      </c>
      <c r="G23" s="305">
        <v>62170</v>
      </c>
      <c r="H23" s="305">
        <v>0</v>
      </c>
      <c r="I23" s="305">
        <v>0</v>
      </c>
      <c r="J23" s="305">
        <v>0</v>
      </c>
      <c r="K23" s="305">
        <v>0</v>
      </c>
      <c r="L23" s="305">
        <v>40019968</v>
      </c>
      <c r="M23" s="304">
        <v>0</v>
      </c>
      <c r="N23" s="304">
        <v>40019968</v>
      </c>
      <c r="O23" s="303"/>
    </row>
    <row r="24" spans="1:15">
      <c r="A24" s="830"/>
      <c r="B24" s="830"/>
      <c r="C24" s="830"/>
      <c r="D24" s="830"/>
      <c r="E24" s="830"/>
      <c r="F24" s="830"/>
      <c r="G24" s="830"/>
      <c r="H24" s="830"/>
      <c r="I24" s="830"/>
      <c r="J24" s="830"/>
      <c r="K24" s="830"/>
      <c r="L24" s="830"/>
      <c r="M24" s="830"/>
      <c r="N24" s="830"/>
      <c r="O24" s="830"/>
    </row>
  </sheetData>
  <mergeCells count="17">
    <mergeCell ref="A24:O24"/>
    <mergeCell ref="B6:B7"/>
    <mergeCell ref="O5:O7"/>
    <mergeCell ref="A5:A7"/>
    <mergeCell ref="N5:N7"/>
    <mergeCell ref="B5:L5"/>
    <mergeCell ref="M5:M7"/>
    <mergeCell ref="I6:I7"/>
    <mergeCell ref="K6:K7"/>
    <mergeCell ref="L6:L7"/>
    <mergeCell ref="H6:H7"/>
    <mergeCell ref="G6:G7"/>
    <mergeCell ref="F6:F7"/>
    <mergeCell ref="J6:J7"/>
    <mergeCell ref="E6:E7"/>
    <mergeCell ref="D6:D7"/>
    <mergeCell ref="C6:C7"/>
  </mergeCells>
  <phoneticPr fontId="3" type="noConversion"/>
  <pageMargins left="0.62992125984251968" right="0.62992125984251968" top="0.78740157480314965" bottom="0.78740157480314965" header="0.59055118110236227" footer="0.59055118110236227"/>
  <pageSetup paperSize="9" scale="80" orientation="portrait" horizontalDpi="180" verticalDpi="180" r:id="rId1"/>
  <headerFooter alignWithMargins="0"/>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5AC4E-CC58-4D62-910A-0422C407441E}">
  <dimension ref="A1:IL556"/>
  <sheetViews>
    <sheetView view="pageBreakPreview" topLeftCell="A424" zoomScale="172" zoomScaleNormal="100" zoomScaleSheetLayoutView="172" workbookViewId="0">
      <selection activeCell="F142" sqref="F142"/>
    </sheetView>
  </sheetViews>
  <sheetFormatPr defaultColWidth="13.875" defaultRowHeight="16.5"/>
  <cols>
    <col min="1" max="1" width="22.5" style="67" customWidth="1"/>
    <col min="2" max="3" width="5" style="343" customWidth="1"/>
    <col min="4" max="4" width="11.625" style="343" customWidth="1"/>
    <col min="5" max="5" width="17" style="446" customWidth="1"/>
    <col min="6" max="6" width="43.125" style="447" customWidth="1"/>
    <col min="7" max="7" width="10.5" style="343" customWidth="1"/>
    <col min="8" max="8" width="26.5" style="343" customWidth="1"/>
    <col min="9" max="9" width="20.25" style="343" customWidth="1"/>
    <col min="10" max="10" width="11.75" style="343" customWidth="1"/>
    <col min="11" max="11" width="24.25" style="343" customWidth="1"/>
    <col min="12" max="12" width="6.5" style="343" customWidth="1"/>
    <col min="13" max="13" width="13" style="343" customWidth="1"/>
    <col min="14" max="14" width="13.125" style="343" bestFit="1" customWidth="1"/>
    <col min="15" max="15" width="11.625" style="343" customWidth="1"/>
    <col min="16" max="16" width="22.625" style="343" customWidth="1"/>
    <col min="17" max="16384" width="13.875" style="343"/>
  </cols>
  <sheetData>
    <row r="1" spans="1:6" s="331" customFormat="1" ht="27.75">
      <c r="A1" s="857" t="s">
        <v>282</v>
      </c>
      <c r="B1" s="858"/>
      <c r="C1" s="858"/>
      <c r="D1" s="858"/>
      <c r="E1" s="858"/>
      <c r="F1" s="858"/>
    </row>
    <row r="2" spans="1:6" s="331" customFormat="1" ht="27.75">
      <c r="A2" s="332" t="s">
        <v>281</v>
      </c>
      <c r="B2" s="333"/>
      <c r="C2" s="333"/>
      <c r="D2" s="334"/>
      <c r="E2" s="335"/>
      <c r="F2" s="336"/>
    </row>
    <row r="3" spans="1:6" s="342" customFormat="1" ht="25.5">
      <c r="A3" s="337" t="s">
        <v>2267</v>
      </c>
      <c r="B3" s="338"/>
      <c r="C3" s="338"/>
      <c r="D3" s="339"/>
      <c r="E3" s="340"/>
      <c r="F3" s="341"/>
    </row>
    <row r="4" spans="1:6" s="331" customFormat="1" ht="19.5">
      <c r="A4" s="859" t="s">
        <v>2268</v>
      </c>
      <c r="B4" s="859"/>
      <c r="C4" s="859"/>
      <c r="D4" s="859"/>
      <c r="E4" s="859"/>
      <c r="F4" s="859"/>
    </row>
    <row r="5" spans="1:6">
      <c r="A5" s="860" t="s">
        <v>2269</v>
      </c>
      <c r="B5" s="862" t="s">
        <v>168</v>
      </c>
      <c r="C5" s="863"/>
      <c r="D5" s="863"/>
      <c r="E5" s="864"/>
      <c r="F5" s="860" t="s">
        <v>255</v>
      </c>
    </row>
    <row r="6" spans="1:6" ht="16.5" customHeight="1">
      <c r="A6" s="861"/>
      <c r="B6" s="344" t="s">
        <v>277</v>
      </c>
      <c r="C6" s="344" t="s">
        <v>275</v>
      </c>
      <c r="D6" s="344" t="s">
        <v>2270</v>
      </c>
      <c r="E6" s="345" t="s">
        <v>273</v>
      </c>
      <c r="F6" s="861"/>
    </row>
    <row r="7" spans="1:6" s="350" customFormat="1" ht="20.100000000000001" customHeight="1">
      <c r="A7" s="346" t="s">
        <v>2271</v>
      </c>
      <c r="B7" s="347"/>
      <c r="C7" s="347"/>
      <c r="D7" s="347"/>
      <c r="E7" s="348">
        <f>E8+E117</f>
        <v>7226063</v>
      </c>
      <c r="F7" s="349"/>
    </row>
    <row r="8" spans="1:6" s="350" customFormat="1" ht="20.100000000000001" customHeight="1">
      <c r="A8" s="843" t="s">
        <v>2272</v>
      </c>
      <c r="B8" s="351"/>
      <c r="C8" s="351"/>
      <c r="D8" s="351"/>
      <c r="E8" s="352">
        <f>E10+E43+E50+E78+E94</f>
        <v>6878735</v>
      </c>
      <c r="F8" s="353"/>
    </row>
    <row r="9" spans="1:6" s="350" customFormat="1" ht="20.100000000000001" customHeight="1">
      <c r="A9" s="843"/>
      <c r="B9" s="354"/>
      <c r="C9" s="354"/>
      <c r="D9" s="354"/>
      <c r="E9" s="352"/>
      <c r="F9" s="355"/>
    </row>
    <row r="10" spans="1:6" s="350" customFormat="1" ht="20.100000000000001" customHeight="1">
      <c r="A10" s="356"/>
      <c r="B10" s="354"/>
      <c r="C10" s="354"/>
      <c r="D10" s="354"/>
      <c r="E10" s="352">
        <f>E12+E22+E32</f>
        <v>5200000</v>
      </c>
      <c r="F10" s="357" t="s">
        <v>2273</v>
      </c>
    </row>
    <row r="11" spans="1:6" s="350" customFormat="1" ht="20.100000000000001" customHeight="1">
      <c r="A11" s="356"/>
      <c r="B11" s="354"/>
      <c r="C11" s="354"/>
      <c r="D11" s="354"/>
      <c r="E11" s="352"/>
      <c r="F11" s="358"/>
    </row>
    <row r="12" spans="1:6" s="350" customFormat="1" ht="19.5" customHeight="1">
      <c r="A12" s="356"/>
      <c r="B12" s="354"/>
      <c r="C12" s="354"/>
      <c r="D12" s="354"/>
      <c r="E12" s="352">
        <v>350000</v>
      </c>
      <c r="F12" s="359" t="s">
        <v>2274</v>
      </c>
    </row>
    <row r="13" spans="1:6" s="350" customFormat="1" ht="20.100000000000001" customHeight="1">
      <c r="A13" s="356"/>
      <c r="B13" s="354"/>
      <c r="C13" s="354"/>
      <c r="D13" s="360"/>
      <c r="E13" s="352"/>
      <c r="F13" s="854" t="s">
        <v>2275</v>
      </c>
    </row>
    <row r="14" spans="1:6" s="350" customFormat="1" ht="20.100000000000001" customHeight="1">
      <c r="A14" s="356"/>
      <c r="B14" s="354"/>
      <c r="C14" s="354"/>
      <c r="D14" s="354"/>
      <c r="E14" s="352"/>
      <c r="F14" s="854"/>
    </row>
    <row r="15" spans="1:6" s="350" customFormat="1" ht="20.100000000000001" customHeight="1">
      <c r="A15" s="356"/>
      <c r="B15" s="354"/>
      <c r="C15" s="354"/>
      <c r="D15" s="354"/>
      <c r="E15" s="352"/>
      <c r="F15" s="854"/>
    </row>
    <row r="16" spans="1:6" s="350" customFormat="1" ht="19.5" customHeight="1">
      <c r="A16" s="356"/>
      <c r="B16" s="354"/>
      <c r="C16" s="354"/>
      <c r="D16" s="354"/>
      <c r="E16" s="352"/>
      <c r="F16" s="854"/>
    </row>
    <row r="17" spans="1:6" s="350" customFormat="1" ht="19.5" customHeight="1">
      <c r="A17" s="356"/>
      <c r="B17" s="354"/>
      <c r="C17" s="354"/>
      <c r="D17" s="354"/>
      <c r="E17" s="352"/>
      <c r="F17" s="854"/>
    </row>
    <row r="18" spans="1:6" s="350" customFormat="1" ht="19.5" customHeight="1">
      <c r="A18" s="356"/>
      <c r="B18" s="354"/>
      <c r="C18" s="354"/>
      <c r="D18" s="354"/>
      <c r="E18" s="352"/>
      <c r="F18" s="854"/>
    </row>
    <row r="19" spans="1:6" s="350" customFormat="1" ht="19.5" customHeight="1">
      <c r="A19" s="356"/>
      <c r="B19" s="354"/>
      <c r="C19" s="354"/>
      <c r="D19" s="354"/>
      <c r="E19" s="352"/>
      <c r="F19" s="854"/>
    </row>
    <row r="20" spans="1:6" s="350" customFormat="1" ht="19.5" customHeight="1">
      <c r="A20" s="356"/>
      <c r="B20" s="354"/>
      <c r="C20" s="354"/>
      <c r="D20" s="354"/>
      <c r="E20" s="352"/>
      <c r="F20" s="353"/>
    </row>
    <row r="21" spans="1:6" s="350" customFormat="1" ht="20.100000000000001" customHeight="1">
      <c r="A21" s="356"/>
      <c r="B21" s="354"/>
      <c r="C21" s="354"/>
      <c r="D21" s="354"/>
      <c r="E21" s="352"/>
      <c r="F21" s="361"/>
    </row>
    <row r="22" spans="1:6" s="350" customFormat="1" ht="20.25" customHeight="1">
      <c r="A22" s="356"/>
      <c r="B22" s="354"/>
      <c r="C22" s="354"/>
      <c r="D22" s="354"/>
      <c r="E22" s="362">
        <v>2500000</v>
      </c>
      <c r="F22" s="363" t="s">
        <v>2276</v>
      </c>
    </row>
    <row r="23" spans="1:6" s="350" customFormat="1" ht="20.100000000000001" customHeight="1">
      <c r="A23" s="356"/>
      <c r="B23" s="354"/>
      <c r="C23" s="354"/>
      <c r="D23" s="354"/>
      <c r="E23" s="352"/>
      <c r="F23" s="854" t="s">
        <v>2277</v>
      </c>
    </row>
    <row r="24" spans="1:6" s="350" customFormat="1" ht="20.100000000000001" customHeight="1">
      <c r="A24" s="364"/>
      <c r="B24" s="365"/>
      <c r="C24" s="365"/>
      <c r="D24" s="365"/>
      <c r="E24" s="355"/>
      <c r="F24" s="854"/>
    </row>
    <row r="25" spans="1:6" s="350" customFormat="1" ht="20.100000000000001" customHeight="1">
      <c r="A25" s="364"/>
      <c r="B25" s="365"/>
      <c r="C25" s="365"/>
      <c r="D25" s="365"/>
      <c r="E25" s="355"/>
      <c r="F25" s="854"/>
    </row>
    <row r="26" spans="1:6" s="350" customFormat="1" ht="20.100000000000001" customHeight="1">
      <c r="A26" s="364"/>
      <c r="B26" s="365"/>
      <c r="C26" s="365"/>
      <c r="D26" s="365"/>
      <c r="E26" s="355"/>
      <c r="F26" s="854"/>
    </row>
    <row r="27" spans="1:6" s="350" customFormat="1" ht="20.100000000000001" customHeight="1">
      <c r="A27" s="364"/>
      <c r="B27" s="365"/>
      <c r="C27" s="365"/>
      <c r="D27" s="365"/>
      <c r="E27" s="355"/>
      <c r="F27" s="854"/>
    </row>
    <row r="28" spans="1:6" s="350" customFormat="1" ht="20.100000000000001" customHeight="1">
      <c r="A28" s="364"/>
      <c r="B28" s="365"/>
      <c r="C28" s="365"/>
      <c r="D28" s="365"/>
      <c r="E28" s="355"/>
      <c r="F28" s="854"/>
    </row>
    <row r="29" spans="1:6" s="350" customFormat="1" ht="20.100000000000001" customHeight="1">
      <c r="A29" s="364"/>
      <c r="B29" s="365"/>
      <c r="C29" s="365"/>
      <c r="D29" s="365"/>
      <c r="E29" s="355"/>
      <c r="F29" s="854"/>
    </row>
    <row r="30" spans="1:6" s="350" customFormat="1" ht="20.100000000000001" customHeight="1">
      <c r="A30" s="364"/>
      <c r="B30" s="365"/>
      <c r="C30" s="365"/>
      <c r="D30" s="365"/>
      <c r="E30" s="355"/>
      <c r="F30" s="366"/>
    </row>
    <row r="31" spans="1:6" s="350" customFormat="1" ht="20.100000000000001" customHeight="1">
      <c r="A31" s="364"/>
      <c r="B31" s="365"/>
      <c r="C31" s="365"/>
      <c r="D31" s="365"/>
      <c r="E31" s="355"/>
      <c r="F31" s="367"/>
    </row>
    <row r="32" spans="1:6" s="350" customFormat="1" ht="20.100000000000001" customHeight="1">
      <c r="A32" s="364"/>
      <c r="B32" s="365"/>
      <c r="C32" s="365"/>
      <c r="D32" s="365"/>
      <c r="E32" s="368">
        <v>2350000</v>
      </c>
      <c r="F32" s="855" t="s">
        <v>2278</v>
      </c>
    </row>
    <row r="33" spans="1:6" s="350" customFormat="1" ht="19.5" customHeight="1">
      <c r="A33" s="364"/>
      <c r="B33" s="365"/>
      <c r="C33" s="365"/>
      <c r="D33" s="365"/>
      <c r="E33" s="368"/>
      <c r="F33" s="855"/>
    </row>
    <row r="34" spans="1:6" s="350" customFormat="1" ht="20.100000000000001" customHeight="1">
      <c r="A34" s="364"/>
      <c r="B34" s="365"/>
      <c r="C34" s="365"/>
      <c r="D34" s="365"/>
      <c r="E34" s="355"/>
      <c r="F34" s="841" t="s">
        <v>2279</v>
      </c>
    </row>
    <row r="35" spans="1:6" s="350" customFormat="1" ht="20.100000000000001" customHeight="1">
      <c r="A35" s="364"/>
      <c r="B35" s="365"/>
      <c r="C35" s="365"/>
      <c r="D35" s="365"/>
      <c r="E35" s="355"/>
      <c r="F35" s="841"/>
    </row>
    <row r="36" spans="1:6" s="350" customFormat="1" ht="20.100000000000001" customHeight="1">
      <c r="A36" s="364"/>
      <c r="B36" s="365"/>
      <c r="C36" s="365"/>
      <c r="D36" s="365"/>
      <c r="E36" s="355"/>
      <c r="F36" s="841"/>
    </row>
    <row r="37" spans="1:6" s="350" customFormat="1" ht="20.100000000000001" customHeight="1">
      <c r="A37" s="364"/>
      <c r="B37" s="365"/>
      <c r="C37" s="365"/>
      <c r="D37" s="365"/>
      <c r="E37" s="355"/>
      <c r="F37" s="841"/>
    </row>
    <row r="38" spans="1:6" s="350" customFormat="1" ht="20.100000000000001" customHeight="1">
      <c r="A38" s="364"/>
      <c r="B38" s="365"/>
      <c r="C38" s="365"/>
      <c r="D38" s="365"/>
      <c r="E38" s="355"/>
      <c r="F38" s="841"/>
    </row>
    <row r="39" spans="1:6" s="350" customFormat="1" ht="20.100000000000001" customHeight="1">
      <c r="A39" s="364"/>
      <c r="B39" s="365"/>
      <c r="C39" s="365"/>
      <c r="D39" s="365"/>
      <c r="E39" s="355"/>
      <c r="F39" s="841"/>
    </row>
    <row r="40" spans="1:6" s="350" customFormat="1" ht="20.100000000000001" customHeight="1">
      <c r="A40" s="364"/>
      <c r="B40" s="365"/>
      <c r="C40" s="365"/>
      <c r="D40" s="365"/>
      <c r="E40" s="355"/>
      <c r="F40" s="841"/>
    </row>
    <row r="41" spans="1:6" s="350" customFormat="1" ht="20.100000000000001" customHeight="1">
      <c r="A41" s="364"/>
      <c r="B41" s="365"/>
      <c r="C41" s="365"/>
      <c r="D41" s="365"/>
      <c r="E41" s="355"/>
      <c r="F41" s="841"/>
    </row>
    <row r="42" spans="1:6" s="350" customFormat="1" ht="21.75" customHeight="1">
      <c r="A42" s="369"/>
      <c r="B42" s="370"/>
      <c r="C42" s="370"/>
      <c r="D42" s="370"/>
      <c r="E42" s="371"/>
      <c r="F42" s="372"/>
    </row>
    <row r="43" spans="1:6" s="350" customFormat="1" ht="19.5" customHeight="1">
      <c r="A43" s="364"/>
      <c r="B43" s="365"/>
      <c r="C43" s="365"/>
      <c r="D43" s="365"/>
      <c r="E43" s="352">
        <f>E45</f>
        <v>8175</v>
      </c>
      <c r="F43" s="357" t="s">
        <v>2280</v>
      </c>
    </row>
    <row r="44" spans="1:6" s="350" customFormat="1" ht="19.5" customHeight="1">
      <c r="A44" s="364"/>
      <c r="B44" s="365"/>
      <c r="C44" s="365"/>
      <c r="D44" s="365"/>
      <c r="E44" s="352"/>
      <c r="F44" s="357"/>
    </row>
    <row r="45" spans="1:6" s="350" customFormat="1" ht="19.5" customHeight="1">
      <c r="A45" s="364"/>
      <c r="B45" s="365"/>
      <c r="C45" s="365"/>
      <c r="D45" s="365"/>
      <c r="E45" s="352">
        <v>8175</v>
      </c>
      <c r="F45" s="373" t="s">
        <v>2281</v>
      </c>
    </row>
    <row r="46" spans="1:6" s="350" customFormat="1" ht="19.5" customHeight="1">
      <c r="A46" s="364"/>
      <c r="B46" s="365"/>
      <c r="C46" s="365"/>
      <c r="D46" s="365"/>
      <c r="E46" s="352"/>
      <c r="F46" s="374" t="s">
        <v>2282</v>
      </c>
    </row>
    <row r="47" spans="1:6" s="350" customFormat="1" ht="20.100000000000001" customHeight="1">
      <c r="A47" s="364"/>
      <c r="B47" s="365"/>
      <c r="C47" s="365"/>
      <c r="D47" s="365"/>
      <c r="E47" s="355"/>
      <c r="F47" s="355"/>
    </row>
    <row r="48" spans="1:6" s="350" customFormat="1" ht="20.100000000000001" customHeight="1">
      <c r="A48" s="364"/>
      <c r="B48" s="365"/>
      <c r="C48" s="365"/>
      <c r="D48" s="365"/>
      <c r="E48" s="355"/>
      <c r="F48" s="355"/>
    </row>
    <row r="49" spans="1:6" s="350" customFormat="1" ht="27" customHeight="1">
      <c r="A49" s="364"/>
      <c r="B49" s="365"/>
      <c r="C49" s="365"/>
      <c r="D49" s="365"/>
      <c r="E49" s="355"/>
      <c r="F49" s="355"/>
    </row>
    <row r="50" spans="1:6" s="350" customFormat="1" ht="20.100000000000001" customHeight="1">
      <c r="A50" s="364"/>
      <c r="B50" s="365"/>
      <c r="C50" s="365"/>
      <c r="D50" s="365"/>
      <c r="E50" s="352">
        <f>E64+E52</f>
        <v>270500</v>
      </c>
      <c r="F50" s="357" t="s">
        <v>2283</v>
      </c>
    </row>
    <row r="51" spans="1:6" s="350" customFormat="1" ht="20.100000000000001" customHeight="1">
      <c r="A51" s="364"/>
      <c r="B51" s="365"/>
      <c r="C51" s="365"/>
      <c r="D51" s="365"/>
      <c r="E51" s="352"/>
      <c r="F51" s="357"/>
    </row>
    <row r="52" spans="1:6" s="350" customFormat="1" ht="20.100000000000001" customHeight="1">
      <c r="A52" s="364"/>
      <c r="B52" s="365"/>
      <c r="C52" s="365"/>
      <c r="D52" s="365"/>
      <c r="E52" s="352">
        <v>250000</v>
      </c>
      <c r="F52" s="856" t="s">
        <v>2284</v>
      </c>
    </row>
    <row r="53" spans="1:6" s="350" customFormat="1" ht="20.100000000000001" customHeight="1">
      <c r="A53" s="364"/>
      <c r="B53" s="365"/>
      <c r="C53" s="365"/>
      <c r="D53" s="365"/>
      <c r="E53" s="352"/>
      <c r="F53" s="856"/>
    </row>
    <row r="54" spans="1:6" s="350" customFormat="1" ht="20.100000000000001" customHeight="1">
      <c r="A54" s="364"/>
      <c r="B54" s="365"/>
      <c r="C54" s="365"/>
      <c r="D54" s="365"/>
      <c r="E54" s="352"/>
      <c r="F54" s="841" t="s">
        <v>2285</v>
      </c>
    </row>
    <row r="55" spans="1:6" s="350" customFormat="1" ht="20.100000000000001" customHeight="1">
      <c r="A55" s="364"/>
      <c r="B55" s="365"/>
      <c r="C55" s="365"/>
      <c r="D55" s="365"/>
      <c r="E55" s="352"/>
      <c r="F55" s="841"/>
    </row>
    <row r="56" spans="1:6" s="350" customFormat="1" ht="20.100000000000001" customHeight="1">
      <c r="A56" s="364"/>
      <c r="B56" s="365"/>
      <c r="C56" s="365"/>
      <c r="D56" s="365"/>
      <c r="E56" s="352"/>
      <c r="F56" s="841"/>
    </row>
    <row r="57" spans="1:6" s="350" customFormat="1" ht="20.100000000000001" customHeight="1">
      <c r="A57" s="364"/>
      <c r="B57" s="365"/>
      <c r="C57" s="365"/>
      <c r="D57" s="365"/>
      <c r="E57" s="352"/>
      <c r="F57" s="841"/>
    </row>
    <row r="58" spans="1:6" s="350" customFormat="1" ht="20.100000000000001" customHeight="1">
      <c r="A58" s="364"/>
      <c r="B58" s="365"/>
      <c r="C58" s="365"/>
      <c r="D58" s="365"/>
      <c r="E58" s="352"/>
      <c r="F58" s="841"/>
    </row>
    <row r="59" spans="1:6" s="350" customFormat="1" ht="20.100000000000001" customHeight="1">
      <c r="A59" s="364"/>
      <c r="B59" s="365"/>
      <c r="C59" s="365"/>
      <c r="D59" s="365"/>
      <c r="E59" s="352"/>
      <c r="F59" s="361"/>
    </row>
    <row r="60" spans="1:6" s="350" customFormat="1" ht="20.100000000000001" customHeight="1">
      <c r="A60" s="364"/>
      <c r="B60" s="365"/>
      <c r="C60" s="365"/>
      <c r="D60" s="365"/>
      <c r="E60" s="352"/>
      <c r="F60" s="361"/>
    </row>
    <row r="61" spans="1:6" s="350" customFormat="1" ht="20.100000000000001" customHeight="1">
      <c r="A61" s="364"/>
      <c r="B61" s="365"/>
      <c r="C61" s="365"/>
      <c r="D61" s="365"/>
      <c r="E61" s="352"/>
      <c r="F61" s="361"/>
    </row>
    <row r="62" spans="1:6" s="350" customFormat="1" ht="20.100000000000001" customHeight="1">
      <c r="A62" s="364"/>
      <c r="B62" s="365"/>
      <c r="C62" s="365"/>
      <c r="D62" s="365"/>
      <c r="E62" s="352"/>
      <c r="F62" s="361"/>
    </row>
    <row r="63" spans="1:6" s="350" customFormat="1" ht="36" customHeight="1">
      <c r="A63" s="364"/>
      <c r="B63" s="365"/>
      <c r="C63" s="365"/>
      <c r="D63" s="365"/>
      <c r="E63" s="352"/>
      <c r="F63" s="353"/>
    </row>
    <row r="64" spans="1:6" s="350" customFormat="1" ht="20.100000000000001" customHeight="1">
      <c r="A64" s="364"/>
      <c r="B64" s="365"/>
      <c r="C64" s="365"/>
      <c r="D64" s="365"/>
      <c r="E64" s="352">
        <v>20500</v>
      </c>
      <c r="F64" s="375" t="s">
        <v>2286</v>
      </c>
    </row>
    <row r="65" spans="1:6" s="350" customFormat="1" ht="20.100000000000001" customHeight="1">
      <c r="A65" s="364"/>
      <c r="B65" s="365"/>
      <c r="C65" s="365"/>
      <c r="D65" s="365"/>
      <c r="E65" s="352"/>
      <c r="F65" s="841" t="s">
        <v>2287</v>
      </c>
    </row>
    <row r="66" spans="1:6" s="350" customFormat="1" ht="20.100000000000001" customHeight="1">
      <c r="A66" s="364"/>
      <c r="B66" s="365"/>
      <c r="C66" s="365"/>
      <c r="D66" s="365"/>
      <c r="E66" s="352"/>
      <c r="F66" s="841"/>
    </row>
    <row r="67" spans="1:6" s="350" customFormat="1" ht="20.100000000000001" customHeight="1">
      <c r="A67" s="356"/>
      <c r="B67" s="365"/>
      <c r="C67" s="365"/>
      <c r="D67" s="365"/>
      <c r="E67" s="352"/>
      <c r="F67" s="841"/>
    </row>
    <row r="68" spans="1:6" s="350" customFormat="1" ht="20.100000000000001" customHeight="1">
      <c r="A68" s="376"/>
      <c r="B68" s="365"/>
      <c r="C68" s="365"/>
      <c r="D68" s="365"/>
      <c r="E68" s="352"/>
      <c r="F68" s="841"/>
    </row>
    <row r="69" spans="1:6" s="350" customFormat="1" ht="20.100000000000001" customHeight="1">
      <c r="A69" s="376"/>
      <c r="B69" s="365"/>
      <c r="C69" s="365"/>
      <c r="D69" s="365"/>
      <c r="E69" s="352"/>
      <c r="F69" s="841"/>
    </row>
    <row r="70" spans="1:6" s="350" customFormat="1" ht="20.100000000000001" customHeight="1">
      <c r="A70" s="376"/>
      <c r="B70" s="365"/>
      <c r="C70" s="365"/>
      <c r="D70" s="365"/>
      <c r="E70" s="352"/>
      <c r="F70" s="841"/>
    </row>
    <row r="71" spans="1:6" s="350" customFormat="1" ht="20.100000000000001" customHeight="1">
      <c r="A71" s="376"/>
      <c r="B71" s="365"/>
      <c r="C71" s="365"/>
      <c r="D71" s="365"/>
      <c r="E71" s="352"/>
      <c r="F71" s="841"/>
    </row>
    <row r="72" spans="1:6" s="350" customFormat="1" ht="20.100000000000001" customHeight="1">
      <c r="A72" s="376"/>
      <c r="B72" s="365"/>
      <c r="C72" s="365"/>
      <c r="D72" s="365"/>
      <c r="E72" s="352"/>
      <c r="F72" s="841"/>
    </row>
    <row r="73" spans="1:6" s="350" customFormat="1" ht="20.100000000000001" customHeight="1">
      <c r="A73" s="376"/>
      <c r="B73" s="365"/>
      <c r="C73" s="365"/>
      <c r="D73" s="365"/>
      <c r="E73" s="352"/>
      <c r="F73" s="841"/>
    </row>
    <row r="74" spans="1:6" s="350" customFormat="1" ht="20.100000000000001" customHeight="1">
      <c r="A74" s="376"/>
      <c r="B74" s="365"/>
      <c r="C74" s="365"/>
      <c r="D74" s="365"/>
      <c r="E74" s="352"/>
      <c r="F74" s="353"/>
    </row>
    <row r="75" spans="1:6" s="350" customFormat="1" ht="20.100000000000001" customHeight="1">
      <c r="A75" s="376"/>
      <c r="B75" s="365"/>
      <c r="C75" s="365"/>
      <c r="D75" s="365"/>
      <c r="E75" s="352"/>
      <c r="F75" s="353"/>
    </row>
    <row r="76" spans="1:6" s="350" customFormat="1" ht="20.100000000000001" customHeight="1">
      <c r="A76" s="376"/>
      <c r="B76" s="365"/>
      <c r="C76" s="365"/>
      <c r="D76" s="365"/>
      <c r="E76" s="352"/>
      <c r="F76" s="353"/>
    </row>
    <row r="77" spans="1:6" s="350" customFormat="1" ht="22.5" customHeight="1">
      <c r="A77" s="377"/>
      <c r="B77" s="370"/>
      <c r="C77" s="370"/>
      <c r="D77" s="370"/>
      <c r="E77" s="371"/>
      <c r="F77" s="378"/>
    </row>
    <row r="78" spans="1:6" s="350" customFormat="1" ht="20.100000000000001" customHeight="1">
      <c r="A78" s="376"/>
      <c r="B78" s="365"/>
      <c r="C78" s="365"/>
      <c r="D78" s="365"/>
      <c r="E78" s="352">
        <f>E80</f>
        <v>500000</v>
      </c>
      <c r="F78" s="357" t="s">
        <v>2288</v>
      </c>
    </row>
    <row r="79" spans="1:6" s="350" customFormat="1" ht="20.100000000000001" customHeight="1">
      <c r="A79" s="376"/>
      <c r="B79" s="365"/>
      <c r="C79" s="365"/>
      <c r="D79" s="365"/>
      <c r="E79" s="352"/>
      <c r="F79" s="358"/>
    </row>
    <row r="80" spans="1:6" s="350" customFormat="1" ht="20.100000000000001" customHeight="1">
      <c r="A80" s="376"/>
      <c r="B80" s="365"/>
      <c r="C80" s="365"/>
      <c r="D80" s="365"/>
      <c r="E80" s="352">
        <v>500000</v>
      </c>
      <c r="F80" s="379" t="s">
        <v>2289</v>
      </c>
    </row>
    <row r="81" spans="1:6" s="350" customFormat="1" ht="20.100000000000001" customHeight="1">
      <c r="A81" s="376"/>
      <c r="B81" s="365"/>
      <c r="C81" s="365"/>
      <c r="D81" s="365"/>
      <c r="E81" s="352"/>
      <c r="F81" s="841" t="s">
        <v>2290</v>
      </c>
    </row>
    <row r="82" spans="1:6" s="350" customFormat="1" ht="20.100000000000001" customHeight="1">
      <c r="A82" s="376"/>
      <c r="B82" s="365"/>
      <c r="C82" s="365"/>
      <c r="D82" s="365"/>
      <c r="E82" s="355"/>
      <c r="F82" s="841"/>
    </row>
    <row r="83" spans="1:6" s="350" customFormat="1" ht="20.100000000000001" customHeight="1">
      <c r="A83" s="376"/>
      <c r="B83" s="365"/>
      <c r="C83" s="365"/>
      <c r="D83" s="365"/>
      <c r="E83" s="352"/>
      <c r="F83" s="841"/>
    </row>
    <row r="84" spans="1:6" s="350" customFormat="1" ht="20.100000000000001" customHeight="1">
      <c r="A84" s="376"/>
      <c r="B84" s="365"/>
      <c r="C84" s="365"/>
      <c r="D84" s="365"/>
      <c r="E84" s="352"/>
      <c r="F84" s="841"/>
    </row>
    <row r="85" spans="1:6" s="350" customFormat="1" ht="10.5" customHeight="1">
      <c r="A85" s="376"/>
      <c r="B85" s="365"/>
      <c r="C85" s="365"/>
      <c r="D85" s="365"/>
      <c r="E85" s="352"/>
      <c r="F85" s="841"/>
    </row>
    <row r="86" spans="1:6" s="350" customFormat="1" ht="10.5" customHeight="1">
      <c r="A86" s="376"/>
      <c r="B86" s="365"/>
      <c r="C86" s="365"/>
      <c r="D86" s="365"/>
      <c r="E86" s="352"/>
      <c r="F86" s="841"/>
    </row>
    <row r="87" spans="1:6" s="350" customFormat="1" ht="10.5" customHeight="1">
      <c r="A87" s="376"/>
      <c r="B87" s="365"/>
      <c r="C87" s="365"/>
      <c r="D87" s="365"/>
      <c r="E87" s="352"/>
      <c r="F87" s="841"/>
    </row>
    <row r="88" spans="1:6" s="350" customFormat="1" ht="10.5" customHeight="1">
      <c r="A88" s="376"/>
      <c r="B88" s="365"/>
      <c r="C88" s="365"/>
      <c r="D88" s="365"/>
      <c r="E88" s="352"/>
      <c r="F88" s="353"/>
    </row>
    <row r="89" spans="1:6" s="350" customFormat="1" ht="10.5" customHeight="1">
      <c r="A89" s="376"/>
      <c r="B89" s="365"/>
      <c r="C89" s="365"/>
      <c r="D89" s="365"/>
      <c r="E89" s="352"/>
      <c r="F89" s="353"/>
    </row>
    <row r="90" spans="1:6" s="350" customFormat="1" ht="10.5" customHeight="1">
      <c r="A90" s="376"/>
      <c r="B90" s="365"/>
      <c r="C90" s="365"/>
      <c r="D90" s="365"/>
      <c r="E90" s="352"/>
      <c r="F90" s="353"/>
    </row>
    <row r="91" spans="1:6" s="350" customFormat="1" ht="10.5" customHeight="1">
      <c r="A91" s="376"/>
      <c r="B91" s="365"/>
      <c r="C91" s="365"/>
      <c r="D91" s="365"/>
      <c r="E91" s="352"/>
      <c r="F91" s="353"/>
    </row>
    <row r="92" spans="1:6" s="350" customFormat="1" ht="10.5" customHeight="1">
      <c r="A92" s="376"/>
      <c r="B92" s="365"/>
      <c r="C92" s="365"/>
      <c r="D92" s="365"/>
      <c r="E92" s="352"/>
      <c r="F92" s="353"/>
    </row>
    <row r="93" spans="1:6" s="350" customFormat="1" ht="36.75" customHeight="1">
      <c r="A93" s="376"/>
      <c r="B93" s="365"/>
      <c r="C93" s="365"/>
      <c r="D93" s="365"/>
      <c r="E93" s="352"/>
      <c r="F93" s="353"/>
    </row>
    <row r="94" spans="1:6" s="350" customFormat="1" ht="20.100000000000001" customHeight="1">
      <c r="A94" s="364"/>
      <c r="B94" s="365"/>
      <c r="C94" s="365"/>
      <c r="D94" s="365"/>
      <c r="E94" s="352">
        <f>E96+E107</f>
        <v>900060</v>
      </c>
      <c r="F94" s="357" t="s">
        <v>2291</v>
      </c>
    </row>
    <row r="95" spans="1:6" s="350" customFormat="1" ht="20.100000000000001" customHeight="1">
      <c r="A95" s="364"/>
      <c r="B95" s="365"/>
      <c r="C95" s="365"/>
      <c r="D95" s="365"/>
      <c r="E95" s="352"/>
      <c r="F95" s="357"/>
    </row>
    <row r="96" spans="1:6" s="350" customFormat="1" ht="20.100000000000001" customHeight="1">
      <c r="A96" s="364"/>
      <c r="B96" s="365"/>
      <c r="C96" s="365"/>
      <c r="D96" s="365"/>
      <c r="E96" s="352">
        <v>900000</v>
      </c>
      <c r="F96" s="379" t="s">
        <v>2292</v>
      </c>
    </row>
    <row r="97" spans="1:6" s="350" customFormat="1" ht="20.100000000000001" customHeight="1">
      <c r="A97" s="364"/>
      <c r="B97" s="365"/>
      <c r="C97" s="365"/>
      <c r="D97" s="365"/>
      <c r="E97" s="352"/>
      <c r="F97" s="841" t="s">
        <v>2293</v>
      </c>
    </row>
    <row r="98" spans="1:6" s="350" customFormat="1" ht="20.100000000000001" customHeight="1">
      <c r="A98" s="364"/>
      <c r="B98" s="365"/>
      <c r="C98" s="365"/>
      <c r="D98" s="365"/>
      <c r="E98" s="352"/>
      <c r="F98" s="841"/>
    </row>
    <row r="99" spans="1:6" s="350" customFormat="1" ht="20.100000000000001" customHeight="1">
      <c r="A99" s="364"/>
      <c r="B99" s="365"/>
      <c r="C99" s="365"/>
      <c r="D99" s="365"/>
      <c r="E99" s="352"/>
      <c r="F99" s="841"/>
    </row>
    <row r="100" spans="1:6" s="350" customFormat="1" ht="20.100000000000001" customHeight="1">
      <c r="A100" s="364"/>
      <c r="B100" s="365"/>
      <c r="C100" s="365"/>
      <c r="D100" s="365"/>
      <c r="E100" s="352"/>
      <c r="F100" s="841"/>
    </row>
    <row r="101" spans="1:6" s="350" customFormat="1" ht="20.100000000000001" customHeight="1">
      <c r="A101" s="364"/>
      <c r="B101" s="365"/>
      <c r="C101" s="365"/>
      <c r="D101" s="365"/>
      <c r="E101" s="352"/>
      <c r="F101" s="841"/>
    </row>
    <row r="102" spans="1:6" s="350" customFormat="1" ht="20.100000000000001" customHeight="1">
      <c r="A102" s="364"/>
      <c r="B102" s="365"/>
      <c r="C102" s="365"/>
      <c r="D102" s="365"/>
      <c r="E102" s="352"/>
      <c r="F102" s="841"/>
    </row>
    <row r="103" spans="1:6" s="350" customFormat="1" ht="20.100000000000001" customHeight="1">
      <c r="A103" s="364"/>
      <c r="B103" s="365"/>
      <c r="C103" s="365"/>
      <c r="D103" s="365"/>
      <c r="E103" s="352"/>
      <c r="F103" s="841"/>
    </row>
    <row r="104" spans="1:6" s="350" customFormat="1" ht="20.100000000000001" customHeight="1">
      <c r="A104" s="364"/>
      <c r="B104" s="365"/>
      <c r="C104" s="365"/>
      <c r="D104" s="365"/>
      <c r="E104" s="352"/>
      <c r="F104" s="841"/>
    </row>
    <row r="105" spans="1:6" s="350" customFormat="1" ht="20.100000000000001" customHeight="1">
      <c r="A105" s="364"/>
      <c r="B105" s="365"/>
      <c r="C105" s="365"/>
      <c r="D105" s="365"/>
      <c r="E105" s="352"/>
      <c r="F105" s="841"/>
    </row>
    <row r="106" spans="1:6" s="350" customFormat="1" ht="20.100000000000001" customHeight="1">
      <c r="A106" s="364"/>
      <c r="B106" s="365"/>
      <c r="C106" s="365"/>
      <c r="D106" s="365"/>
      <c r="E106" s="352"/>
      <c r="F106" s="380"/>
    </row>
    <row r="107" spans="1:6" s="350" customFormat="1" ht="20.100000000000001" customHeight="1">
      <c r="A107" s="364"/>
      <c r="B107" s="365"/>
      <c r="C107" s="365"/>
      <c r="D107" s="365"/>
      <c r="E107" s="352">
        <v>60</v>
      </c>
      <c r="F107" s="373" t="s">
        <v>2294</v>
      </c>
    </row>
    <row r="108" spans="1:6" s="350" customFormat="1" ht="20.100000000000001" customHeight="1">
      <c r="A108" s="364"/>
      <c r="B108" s="365"/>
      <c r="C108" s="365"/>
      <c r="D108" s="365"/>
      <c r="E108" s="352"/>
      <c r="F108" s="381" t="s">
        <v>2295</v>
      </c>
    </row>
    <row r="109" spans="1:6" s="350" customFormat="1" ht="20.100000000000001" customHeight="1">
      <c r="A109" s="364"/>
      <c r="B109" s="365"/>
      <c r="C109" s="365"/>
      <c r="D109" s="365"/>
      <c r="E109" s="352"/>
      <c r="F109" s="381"/>
    </row>
    <row r="110" spans="1:6" s="350" customFormat="1" ht="20.100000000000001" customHeight="1">
      <c r="A110" s="364"/>
      <c r="B110" s="365"/>
      <c r="C110" s="365"/>
      <c r="D110" s="365"/>
      <c r="E110" s="352"/>
      <c r="F110" s="381"/>
    </row>
    <row r="111" spans="1:6" s="350" customFormat="1" ht="20.100000000000001" customHeight="1">
      <c r="A111" s="364"/>
      <c r="B111" s="365"/>
      <c r="C111" s="365"/>
      <c r="D111" s="365"/>
      <c r="E111" s="352"/>
      <c r="F111" s="381"/>
    </row>
    <row r="112" spans="1:6" s="350" customFormat="1" ht="20.100000000000001" customHeight="1">
      <c r="A112" s="364"/>
      <c r="B112" s="365"/>
      <c r="C112" s="365"/>
      <c r="D112" s="365"/>
      <c r="E112" s="352"/>
      <c r="F112" s="381"/>
    </row>
    <row r="113" spans="1:6" s="350" customFormat="1" ht="20.100000000000001" customHeight="1">
      <c r="A113" s="364"/>
      <c r="B113" s="365"/>
      <c r="C113" s="365"/>
      <c r="D113" s="365"/>
      <c r="E113" s="352"/>
      <c r="F113" s="381"/>
    </row>
    <row r="114" spans="1:6" s="350" customFormat="1" ht="20.100000000000001" customHeight="1">
      <c r="A114" s="364"/>
      <c r="B114" s="365"/>
      <c r="C114" s="365"/>
      <c r="D114" s="365"/>
      <c r="E114" s="352"/>
      <c r="F114" s="381"/>
    </row>
    <row r="115" spans="1:6" s="350" customFormat="1" ht="20.100000000000001" customHeight="1">
      <c r="A115" s="364"/>
      <c r="B115" s="365"/>
      <c r="C115" s="365"/>
      <c r="D115" s="365"/>
      <c r="E115" s="352"/>
      <c r="F115" s="381"/>
    </row>
    <row r="116" spans="1:6" s="350" customFormat="1" ht="22.5" customHeight="1">
      <c r="A116" s="369"/>
      <c r="B116" s="370"/>
      <c r="C116" s="370"/>
      <c r="D116" s="370"/>
      <c r="E116" s="371"/>
      <c r="F116" s="378"/>
    </row>
    <row r="117" spans="1:6" s="350" customFormat="1" ht="22.5" customHeight="1">
      <c r="A117" s="853" t="s">
        <v>2296</v>
      </c>
      <c r="B117" s="365"/>
      <c r="C117" s="365"/>
      <c r="D117" s="365"/>
      <c r="E117" s="352">
        <v>347328</v>
      </c>
      <c r="F117" s="373" t="s">
        <v>2297</v>
      </c>
    </row>
    <row r="118" spans="1:6" s="350" customFormat="1" ht="22.5" customHeight="1">
      <c r="A118" s="853"/>
      <c r="B118" s="365"/>
      <c r="C118" s="365"/>
      <c r="D118" s="365"/>
      <c r="E118" s="355"/>
      <c r="F118" s="841" t="s">
        <v>2298</v>
      </c>
    </row>
    <row r="119" spans="1:6" s="350" customFormat="1" ht="22.5" customHeight="1">
      <c r="A119" s="364"/>
      <c r="B119" s="365"/>
      <c r="C119" s="365"/>
      <c r="D119" s="365"/>
      <c r="E119" s="355"/>
      <c r="F119" s="841"/>
    </row>
    <row r="120" spans="1:6" s="350" customFormat="1" ht="22.5" customHeight="1">
      <c r="A120" s="364"/>
      <c r="B120" s="365"/>
      <c r="C120" s="365"/>
      <c r="D120" s="365"/>
      <c r="E120" s="355"/>
      <c r="F120" s="841"/>
    </row>
    <row r="121" spans="1:6" s="350" customFormat="1" ht="22.5" customHeight="1">
      <c r="A121" s="364"/>
      <c r="B121" s="365"/>
      <c r="C121" s="365"/>
      <c r="D121" s="365"/>
      <c r="E121" s="355"/>
      <c r="F121" s="841"/>
    </row>
    <row r="122" spans="1:6" s="350" customFormat="1" ht="22.5" customHeight="1">
      <c r="A122" s="364"/>
      <c r="B122" s="365"/>
      <c r="C122" s="365"/>
      <c r="D122" s="365"/>
      <c r="E122" s="355"/>
      <c r="F122" s="841"/>
    </row>
    <row r="123" spans="1:6" s="350" customFormat="1" ht="22.5" customHeight="1">
      <c r="A123" s="364"/>
      <c r="B123" s="365"/>
      <c r="C123" s="365"/>
      <c r="D123" s="365"/>
      <c r="E123" s="352"/>
      <c r="F123" s="361"/>
    </row>
    <row r="124" spans="1:6" s="350" customFormat="1" ht="22.5" customHeight="1">
      <c r="A124" s="364"/>
      <c r="B124" s="365"/>
      <c r="C124" s="365"/>
      <c r="D124" s="365"/>
      <c r="E124" s="352"/>
      <c r="F124" s="381"/>
    </row>
    <row r="125" spans="1:6" s="350" customFormat="1" ht="22.5" customHeight="1">
      <c r="A125" s="364"/>
      <c r="B125" s="365"/>
      <c r="C125" s="365"/>
      <c r="D125" s="365"/>
      <c r="E125" s="352"/>
      <c r="F125" s="381"/>
    </row>
    <row r="126" spans="1:6" s="350" customFormat="1" ht="22.5" customHeight="1">
      <c r="A126" s="364"/>
      <c r="B126" s="365"/>
      <c r="C126" s="365"/>
      <c r="D126" s="365"/>
      <c r="E126" s="352"/>
      <c r="F126" s="381"/>
    </row>
    <row r="127" spans="1:6" s="350" customFormat="1" ht="22.5" customHeight="1">
      <c r="A127" s="364"/>
      <c r="B127" s="365"/>
      <c r="C127" s="365"/>
      <c r="D127" s="365"/>
      <c r="E127" s="352"/>
      <c r="F127" s="381"/>
    </row>
    <row r="128" spans="1:6" s="350" customFormat="1" ht="22.5" customHeight="1">
      <c r="A128" s="364"/>
      <c r="B128" s="365"/>
      <c r="C128" s="365"/>
      <c r="D128" s="365"/>
      <c r="E128" s="352"/>
      <c r="F128" s="381"/>
    </row>
    <row r="129" spans="1:6" s="350" customFormat="1" ht="22.5" customHeight="1">
      <c r="A129" s="364"/>
      <c r="B129" s="365"/>
      <c r="C129" s="365"/>
      <c r="D129" s="365"/>
      <c r="E129" s="352"/>
      <c r="F129" s="381"/>
    </row>
    <row r="130" spans="1:6" s="350" customFormat="1" ht="22.5" customHeight="1">
      <c r="A130" s="364"/>
      <c r="B130" s="365"/>
      <c r="C130" s="365"/>
      <c r="D130" s="365"/>
      <c r="E130" s="352"/>
      <c r="F130" s="381"/>
    </row>
    <row r="131" spans="1:6" s="350" customFormat="1" ht="22.5" customHeight="1">
      <c r="A131" s="364"/>
      <c r="B131" s="365"/>
      <c r="C131" s="365"/>
      <c r="D131" s="365"/>
      <c r="E131" s="352"/>
      <c r="F131" s="381"/>
    </row>
    <row r="132" spans="1:6" s="350" customFormat="1" ht="22.5" customHeight="1">
      <c r="A132" s="364"/>
      <c r="B132" s="365"/>
      <c r="C132" s="365"/>
      <c r="D132" s="365"/>
      <c r="E132" s="352"/>
      <c r="F132" s="381"/>
    </row>
    <row r="133" spans="1:6" s="350" customFormat="1" ht="22.5" customHeight="1">
      <c r="A133" s="364"/>
      <c r="B133" s="365"/>
      <c r="C133" s="365"/>
      <c r="D133" s="365"/>
      <c r="E133" s="352"/>
      <c r="F133" s="381"/>
    </row>
    <row r="134" spans="1:6" s="350" customFormat="1" ht="22.5" customHeight="1">
      <c r="A134" s="364"/>
      <c r="B134" s="365"/>
      <c r="C134" s="365"/>
      <c r="D134" s="365"/>
      <c r="E134" s="352"/>
      <c r="F134" s="381"/>
    </row>
    <row r="135" spans="1:6" s="350" customFormat="1" ht="22.5" customHeight="1">
      <c r="A135" s="364"/>
      <c r="B135" s="365"/>
      <c r="C135" s="365"/>
      <c r="D135" s="365"/>
      <c r="E135" s="352"/>
      <c r="F135" s="381"/>
    </row>
    <row r="136" spans="1:6" s="350" customFormat="1" ht="22.5" customHeight="1">
      <c r="A136" s="364"/>
      <c r="B136" s="365"/>
      <c r="C136" s="365"/>
      <c r="D136" s="365"/>
      <c r="E136" s="352"/>
      <c r="F136" s="381"/>
    </row>
    <row r="137" spans="1:6" s="350" customFormat="1" ht="22.5" customHeight="1">
      <c r="A137" s="364"/>
      <c r="B137" s="365"/>
      <c r="C137" s="365"/>
      <c r="D137" s="365"/>
      <c r="E137" s="352"/>
      <c r="F137" s="381"/>
    </row>
    <row r="138" spans="1:6" s="350" customFormat="1" ht="22.5" customHeight="1">
      <c r="A138" s="364"/>
      <c r="B138" s="365"/>
      <c r="C138" s="365"/>
      <c r="D138" s="365"/>
      <c r="E138" s="352"/>
      <c r="F138" s="381"/>
    </row>
    <row r="139" spans="1:6" s="350" customFormat="1" ht="22.5" customHeight="1">
      <c r="A139" s="364"/>
      <c r="B139" s="365"/>
      <c r="C139" s="365"/>
      <c r="D139" s="365"/>
      <c r="E139" s="352"/>
      <c r="F139" s="381"/>
    </row>
    <row r="140" spans="1:6" s="350" customFormat="1" ht="22.5" customHeight="1">
      <c r="A140" s="364"/>
      <c r="B140" s="365"/>
      <c r="C140" s="365"/>
      <c r="D140" s="365"/>
      <c r="E140" s="352"/>
      <c r="F140" s="381"/>
    </row>
    <row r="141" spans="1:6" s="350" customFormat="1" ht="22.5" customHeight="1">
      <c r="A141" s="364"/>
      <c r="B141" s="365"/>
      <c r="C141" s="365"/>
      <c r="D141" s="365"/>
      <c r="E141" s="352"/>
      <c r="F141" s="381"/>
    </row>
    <row r="142" spans="1:6" s="350" customFormat="1" ht="22.5" customHeight="1">
      <c r="A142" s="364"/>
      <c r="B142" s="365"/>
      <c r="C142" s="365"/>
      <c r="D142" s="365"/>
      <c r="E142" s="352"/>
      <c r="F142" s="381"/>
    </row>
    <row r="143" spans="1:6" s="350" customFormat="1" ht="22.5" customHeight="1">
      <c r="A143" s="364"/>
      <c r="B143" s="365"/>
      <c r="C143" s="365"/>
      <c r="D143" s="365"/>
      <c r="E143" s="352"/>
      <c r="F143" s="381"/>
    </row>
    <row r="144" spans="1:6" s="350" customFormat="1" ht="22.5" customHeight="1">
      <c r="A144" s="364"/>
      <c r="B144" s="365"/>
      <c r="C144" s="365"/>
      <c r="D144" s="365"/>
      <c r="E144" s="352"/>
      <c r="F144" s="381"/>
    </row>
    <row r="145" spans="1:246" s="350" customFormat="1" ht="22.5" customHeight="1">
      <c r="A145" s="364"/>
      <c r="B145" s="365"/>
      <c r="C145" s="365"/>
      <c r="D145" s="365"/>
      <c r="E145" s="352"/>
      <c r="F145" s="381"/>
    </row>
    <row r="146" spans="1:246" s="350" customFormat="1" ht="22.5" customHeight="1">
      <c r="A146" s="364"/>
      <c r="B146" s="365"/>
      <c r="C146" s="365"/>
      <c r="D146" s="365"/>
      <c r="E146" s="352"/>
      <c r="F146" s="381"/>
    </row>
    <row r="147" spans="1:246" s="350" customFormat="1" ht="22.5" customHeight="1">
      <c r="A147" s="364"/>
      <c r="B147" s="365"/>
      <c r="C147" s="365"/>
      <c r="D147" s="365"/>
      <c r="E147" s="352"/>
      <c r="F147" s="381"/>
    </row>
    <row r="148" spans="1:246" s="350" customFormat="1" ht="22.5" customHeight="1">
      <c r="A148" s="369"/>
      <c r="B148" s="370"/>
      <c r="C148" s="370"/>
      <c r="D148" s="370"/>
      <c r="E148" s="371"/>
      <c r="F148" s="378"/>
    </row>
    <row r="149" spans="1:246" s="350" customFormat="1" ht="20.100000000000001" customHeight="1">
      <c r="A149" s="383" t="s">
        <v>2271</v>
      </c>
      <c r="B149" s="384"/>
      <c r="C149" s="384"/>
      <c r="D149" s="384"/>
      <c r="E149" s="348">
        <f>E150+E429</f>
        <v>5292972</v>
      </c>
      <c r="F149" s="349"/>
      <c r="G149" s="382"/>
      <c r="H149" s="382"/>
      <c r="I149" s="382"/>
      <c r="J149" s="382"/>
      <c r="K149" s="382"/>
      <c r="L149" s="382"/>
      <c r="M149" s="382"/>
      <c r="N149" s="382"/>
      <c r="O149" s="382"/>
      <c r="P149" s="382"/>
      <c r="Q149" s="382"/>
      <c r="R149" s="382"/>
      <c r="S149" s="382"/>
      <c r="T149" s="382"/>
      <c r="U149" s="382"/>
      <c r="V149" s="382"/>
      <c r="W149" s="382"/>
      <c r="X149" s="382"/>
      <c r="Y149" s="382"/>
      <c r="Z149" s="382"/>
      <c r="AA149" s="382"/>
      <c r="AB149" s="382"/>
      <c r="AC149" s="382"/>
      <c r="AD149" s="382"/>
      <c r="AE149" s="382"/>
      <c r="AF149" s="382"/>
      <c r="AG149" s="382"/>
      <c r="AH149" s="382"/>
      <c r="AI149" s="382"/>
      <c r="AJ149" s="382"/>
      <c r="AK149" s="382"/>
      <c r="AL149" s="382"/>
      <c r="AM149" s="382"/>
      <c r="AN149" s="382"/>
      <c r="AO149" s="382"/>
      <c r="AP149" s="382"/>
      <c r="AQ149" s="382"/>
      <c r="AR149" s="382"/>
      <c r="AS149" s="382"/>
      <c r="AT149" s="382"/>
      <c r="AU149" s="382"/>
      <c r="AV149" s="382"/>
      <c r="AW149" s="382"/>
      <c r="AX149" s="382"/>
      <c r="AY149" s="382"/>
      <c r="AZ149" s="382"/>
      <c r="BA149" s="382"/>
      <c r="BB149" s="382"/>
      <c r="BC149" s="382"/>
      <c r="BD149" s="382"/>
      <c r="BE149" s="382"/>
      <c r="BF149" s="382"/>
      <c r="BG149" s="382"/>
      <c r="BH149" s="382"/>
      <c r="BI149" s="382"/>
      <c r="BJ149" s="382"/>
      <c r="BK149" s="382"/>
      <c r="BL149" s="382"/>
      <c r="BM149" s="382"/>
      <c r="BN149" s="382"/>
      <c r="BO149" s="382"/>
      <c r="BP149" s="382"/>
      <c r="BQ149" s="382"/>
      <c r="BR149" s="382"/>
      <c r="BS149" s="382"/>
      <c r="BT149" s="382"/>
      <c r="BU149" s="382"/>
      <c r="BV149" s="382"/>
      <c r="BW149" s="382"/>
      <c r="BX149" s="382"/>
      <c r="BY149" s="382"/>
      <c r="BZ149" s="382"/>
      <c r="CA149" s="382"/>
      <c r="CB149" s="382"/>
      <c r="CC149" s="382"/>
      <c r="CD149" s="382"/>
      <c r="CE149" s="382"/>
      <c r="CF149" s="382"/>
      <c r="CG149" s="382"/>
      <c r="CH149" s="382"/>
      <c r="CI149" s="382"/>
      <c r="CJ149" s="382"/>
      <c r="CK149" s="382"/>
      <c r="CL149" s="382"/>
      <c r="CM149" s="382"/>
      <c r="CN149" s="382"/>
      <c r="CO149" s="382"/>
      <c r="CP149" s="382"/>
      <c r="CQ149" s="382"/>
      <c r="CR149" s="382"/>
      <c r="CS149" s="382"/>
      <c r="CT149" s="382"/>
      <c r="CU149" s="382"/>
      <c r="CV149" s="382"/>
      <c r="CW149" s="382"/>
      <c r="CX149" s="382"/>
      <c r="CY149" s="382"/>
      <c r="CZ149" s="382"/>
      <c r="DA149" s="382"/>
      <c r="DB149" s="382"/>
      <c r="DC149" s="382"/>
      <c r="DD149" s="382"/>
      <c r="DE149" s="382"/>
      <c r="DF149" s="382"/>
      <c r="DG149" s="382"/>
      <c r="DH149" s="382"/>
      <c r="DI149" s="382"/>
      <c r="DJ149" s="382"/>
      <c r="DK149" s="382"/>
      <c r="DL149" s="382"/>
      <c r="DM149" s="382"/>
      <c r="DN149" s="382"/>
      <c r="DO149" s="382"/>
      <c r="DP149" s="382"/>
      <c r="DQ149" s="382"/>
      <c r="DR149" s="382"/>
      <c r="DS149" s="382"/>
      <c r="DT149" s="382"/>
      <c r="DU149" s="382"/>
      <c r="DV149" s="382"/>
      <c r="DW149" s="382"/>
      <c r="DX149" s="382"/>
      <c r="DY149" s="382"/>
      <c r="DZ149" s="382"/>
      <c r="EA149" s="382"/>
      <c r="EB149" s="382"/>
      <c r="EC149" s="382"/>
      <c r="ED149" s="382"/>
      <c r="EE149" s="382"/>
      <c r="EF149" s="382"/>
      <c r="EG149" s="382"/>
      <c r="EH149" s="382"/>
      <c r="EI149" s="382"/>
      <c r="EJ149" s="382"/>
      <c r="EK149" s="382"/>
      <c r="EL149" s="382"/>
      <c r="EM149" s="382"/>
      <c r="EN149" s="382"/>
      <c r="EO149" s="382"/>
      <c r="EP149" s="382"/>
      <c r="EQ149" s="382"/>
      <c r="ER149" s="382"/>
      <c r="ES149" s="382"/>
      <c r="ET149" s="382"/>
      <c r="EU149" s="382"/>
      <c r="EV149" s="382"/>
      <c r="EW149" s="382"/>
      <c r="EX149" s="382"/>
      <c r="EY149" s="382"/>
      <c r="EZ149" s="382"/>
      <c r="FA149" s="382"/>
      <c r="FB149" s="382"/>
      <c r="FC149" s="382"/>
      <c r="FD149" s="382"/>
      <c r="FE149" s="382"/>
      <c r="FF149" s="382"/>
      <c r="FG149" s="382"/>
      <c r="FH149" s="382"/>
      <c r="FI149" s="382"/>
      <c r="FJ149" s="382"/>
      <c r="FK149" s="382"/>
      <c r="FL149" s="382"/>
      <c r="FM149" s="382"/>
      <c r="FN149" s="382"/>
      <c r="FO149" s="382"/>
      <c r="FP149" s="382"/>
      <c r="FQ149" s="382"/>
      <c r="FR149" s="382"/>
      <c r="FS149" s="382"/>
      <c r="FT149" s="382"/>
      <c r="FU149" s="382"/>
      <c r="FV149" s="382"/>
      <c r="FW149" s="382"/>
      <c r="FX149" s="382"/>
      <c r="FY149" s="382"/>
      <c r="FZ149" s="382"/>
      <c r="GA149" s="382"/>
      <c r="GB149" s="382"/>
      <c r="GC149" s="382"/>
      <c r="GD149" s="382"/>
      <c r="GE149" s="382"/>
      <c r="GF149" s="382"/>
      <c r="GG149" s="382"/>
      <c r="GH149" s="382"/>
      <c r="GI149" s="382"/>
      <c r="GJ149" s="382"/>
      <c r="GK149" s="382"/>
      <c r="GL149" s="382"/>
      <c r="GM149" s="382"/>
      <c r="GN149" s="382"/>
      <c r="GO149" s="382"/>
      <c r="GP149" s="382"/>
      <c r="GQ149" s="382"/>
      <c r="GR149" s="382"/>
      <c r="GS149" s="382"/>
      <c r="GT149" s="382"/>
      <c r="GU149" s="382"/>
      <c r="GV149" s="382"/>
      <c r="GW149" s="382"/>
      <c r="GX149" s="382"/>
      <c r="GY149" s="382"/>
      <c r="GZ149" s="382"/>
      <c r="HA149" s="382"/>
      <c r="HB149" s="382"/>
      <c r="HC149" s="382"/>
      <c r="HD149" s="382"/>
      <c r="HE149" s="382"/>
      <c r="HF149" s="382"/>
      <c r="HG149" s="382"/>
      <c r="HH149" s="382"/>
      <c r="HI149" s="382"/>
      <c r="HJ149" s="382"/>
      <c r="HK149" s="382"/>
      <c r="HL149" s="382"/>
      <c r="HM149" s="382"/>
      <c r="HN149" s="382"/>
      <c r="HO149" s="382"/>
      <c r="HP149" s="382"/>
      <c r="HQ149" s="382"/>
      <c r="HR149" s="382"/>
      <c r="HS149" s="382"/>
      <c r="HT149" s="382"/>
      <c r="HU149" s="382"/>
      <c r="HV149" s="382"/>
      <c r="HW149" s="382"/>
      <c r="HX149" s="382"/>
      <c r="HY149" s="382"/>
      <c r="HZ149" s="382"/>
      <c r="IA149" s="382"/>
      <c r="IB149" s="382"/>
      <c r="IC149" s="382"/>
      <c r="ID149" s="382"/>
      <c r="IE149" s="382"/>
      <c r="IF149" s="382"/>
      <c r="IG149" s="382"/>
      <c r="IH149" s="382"/>
      <c r="II149" s="382"/>
      <c r="IJ149" s="382"/>
      <c r="IK149" s="382"/>
      <c r="IL149" s="382"/>
    </row>
    <row r="150" spans="1:246" s="350" customFormat="1" ht="20.100000000000001" customHeight="1">
      <c r="A150" s="852" t="s">
        <v>2299</v>
      </c>
      <c r="B150" s="385"/>
      <c r="C150" s="385"/>
      <c r="D150" s="385"/>
      <c r="E150" s="352">
        <f>E152+E289+E324+E359+E394</f>
        <v>4983332</v>
      </c>
      <c r="F150" s="353"/>
      <c r="G150" s="382" t="s">
        <v>1</v>
      </c>
      <c r="I150" s="382"/>
      <c r="J150" s="382"/>
      <c r="K150" s="382"/>
      <c r="L150" s="382"/>
      <c r="M150" s="382"/>
      <c r="N150" s="382"/>
      <c r="O150" s="382"/>
      <c r="P150" s="382"/>
      <c r="Q150" s="382"/>
      <c r="R150" s="382"/>
      <c r="S150" s="382"/>
      <c r="T150" s="382"/>
      <c r="U150" s="382"/>
      <c r="V150" s="382"/>
      <c r="W150" s="382"/>
      <c r="X150" s="382"/>
      <c r="Y150" s="382"/>
      <c r="Z150" s="382"/>
      <c r="AA150" s="382"/>
      <c r="AB150" s="382"/>
      <c r="AC150" s="382"/>
      <c r="AD150" s="382"/>
      <c r="AE150" s="382"/>
      <c r="AF150" s="382"/>
      <c r="AG150" s="382"/>
      <c r="AH150" s="382"/>
      <c r="AI150" s="382"/>
      <c r="AJ150" s="382"/>
      <c r="AK150" s="382"/>
      <c r="AL150" s="382"/>
      <c r="AM150" s="382"/>
      <c r="AN150" s="382"/>
      <c r="AO150" s="382"/>
      <c r="AP150" s="382"/>
      <c r="AQ150" s="382"/>
      <c r="AR150" s="382"/>
      <c r="AS150" s="382"/>
      <c r="AT150" s="382"/>
      <c r="AU150" s="382"/>
      <c r="AV150" s="382"/>
      <c r="AW150" s="382"/>
      <c r="AX150" s="382"/>
      <c r="AY150" s="382"/>
      <c r="AZ150" s="382"/>
      <c r="BA150" s="382"/>
      <c r="BB150" s="382"/>
      <c r="BC150" s="382"/>
      <c r="BD150" s="382"/>
      <c r="BE150" s="382"/>
      <c r="BF150" s="382"/>
      <c r="BG150" s="382"/>
      <c r="BH150" s="382"/>
      <c r="BI150" s="382"/>
      <c r="BJ150" s="382"/>
      <c r="BK150" s="382"/>
      <c r="BL150" s="382"/>
      <c r="BM150" s="382"/>
      <c r="BN150" s="382"/>
      <c r="BO150" s="382"/>
      <c r="BP150" s="382"/>
      <c r="BQ150" s="382"/>
      <c r="BR150" s="382"/>
      <c r="BS150" s="382"/>
      <c r="BT150" s="382"/>
      <c r="BU150" s="382"/>
      <c r="BV150" s="382"/>
      <c r="BW150" s="382"/>
      <c r="BX150" s="382"/>
      <c r="BY150" s="382"/>
      <c r="BZ150" s="382"/>
      <c r="CA150" s="382"/>
      <c r="CB150" s="382"/>
      <c r="CC150" s="382"/>
      <c r="CD150" s="382"/>
      <c r="CE150" s="382"/>
      <c r="CF150" s="382"/>
      <c r="CG150" s="382"/>
      <c r="CH150" s="382"/>
      <c r="CI150" s="382"/>
      <c r="CJ150" s="382"/>
      <c r="CK150" s="382"/>
      <c r="CL150" s="382"/>
      <c r="CM150" s="382"/>
      <c r="CN150" s="382"/>
      <c r="CO150" s="382"/>
      <c r="CP150" s="382"/>
      <c r="CQ150" s="382"/>
      <c r="CR150" s="382"/>
      <c r="CS150" s="382"/>
      <c r="CT150" s="382"/>
      <c r="CU150" s="382"/>
      <c r="CV150" s="382"/>
      <c r="CW150" s="382"/>
      <c r="CX150" s="382"/>
      <c r="CY150" s="382"/>
      <c r="CZ150" s="382"/>
      <c r="DA150" s="382"/>
      <c r="DB150" s="382"/>
      <c r="DC150" s="382"/>
      <c r="DD150" s="382"/>
      <c r="DE150" s="382"/>
      <c r="DF150" s="382"/>
      <c r="DG150" s="382"/>
      <c r="DH150" s="382"/>
      <c r="DI150" s="382"/>
      <c r="DJ150" s="382"/>
      <c r="DK150" s="382"/>
      <c r="DL150" s="382"/>
      <c r="DM150" s="382"/>
      <c r="DN150" s="382"/>
      <c r="DO150" s="382"/>
      <c r="DP150" s="382"/>
      <c r="DQ150" s="382"/>
      <c r="DR150" s="382"/>
      <c r="DS150" s="382"/>
      <c r="DT150" s="382"/>
      <c r="DU150" s="382"/>
      <c r="DV150" s="382"/>
      <c r="DW150" s="382"/>
      <c r="DX150" s="382"/>
      <c r="DY150" s="382"/>
      <c r="DZ150" s="382"/>
      <c r="EA150" s="382"/>
      <c r="EB150" s="382"/>
      <c r="EC150" s="382"/>
      <c r="ED150" s="382"/>
      <c r="EE150" s="382"/>
      <c r="EF150" s="382"/>
      <c r="EG150" s="382"/>
      <c r="EH150" s="382"/>
      <c r="EI150" s="382"/>
      <c r="EJ150" s="382"/>
      <c r="EK150" s="382"/>
      <c r="EL150" s="382"/>
      <c r="EM150" s="382"/>
      <c r="EN150" s="382"/>
      <c r="EO150" s="382"/>
      <c r="EP150" s="382"/>
      <c r="EQ150" s="382"/>
      <c r="ER150" s="382"/>
      <c r="ES150" s="382"/>
      <c r="ET150" s="382"/>
      <c r="EU150" s="382"/>
      <c r="EV150" s="382"/>
      <c r="EW150" s="382"/>
      <c r="EX150" s="382"/>
      <c r="EY150" s="382"/>
      <c r="EZ150" s="382"/>
      <c r="FA150" s="382"/>
      <c r="FB150" s="382"/>
      <c r="FC150" s="382"/>
      <c r="FD150" s="382"/>
      <c r="FE150" s="382"/>
      <c r="FF150" s="382"/>
      <c r="FG150" s="382"/>
      <c r="FH150" s="382"/>
      <c r="FI150" s="382"/>
      <c r="FJ150" s="382"/>
      <c r="FK150" s="382"/>
      <c r="FL150" s="382"/>
      <c r="FM150" s="382"/>
      <c r="FN150" s="382"/>
      <c r="FO150" s="382"/>
      <c r="FP150" s="382"/>
      <c r="FQ150" s="382"/>
      <c r="FR150" s="382"/>
      <c r="FS150" s="382"/>
      <c r="FT150" s="382"/>
      <c r="FU150" s="382"/>
      <c r="FV150" s="382"/>
      <c r="FW150" s="382"/>
      <c r="FX150" s="382"/>
      <c r="FY150" s="382"/>
      <c r="FZ150" s="382"/>
      <c r="GA150" s="382"/>
      <c r="GB150" s="382"/>
      <c r="GC150" s="382"/>
      <c r="GD150" s="382"/>
      <c r="GE150" s="382"/>
      <c r="GF150" s="382"/>
      <c r="GG150" s="382"/>
      <c r="GH150" s="382"/>
      <c r="GI150" s="382"/>
      <c r="GJ150" s="382"/>
      <c r="GK150" s="382"/>
      <c r="GL150" s="382"/>
      <c r="GM150" s="382"/>
      <c r="GN150" s="382"/>
      <c r="GO150" s="382"/>
      <c r="GP150" s="382"/>
      <c r="GQ150" s="382"/>
      <c r="GR150" s="382"/>
      <c r="GS150" s="382"/>
      <c r="GT150" s="382"/>
      <c r="GU150" s="382"/>
      <c r="GV150" s="382"/>
      <c r="GW150" s="382"/>
      <c r="GX150" s="382"/>
      <c r="GY150" s="382"/>
      <c r="GZ150" s="382"/>
      <c r="HA150" s="382"/>
      <c r="HB150" s="382"/>
      <c r="HC150" s="382"/>
      <c r="HD150" s="382"/>
      <c r="HE150" s="382"/>
      <c r="HF150" s="382"/>
      <c r="HG150" s="382"/>
      <c r="HH150" s="382"/>
      <c r="HI150" s="382"/>
      <c r="HJ150" s="382"/>
      <c r="HK150" s="382"/>
      <c r="HL150" s="382"/>
      <c r="HM150" s="382"/>
      <c r="HN150" s="382"/>
      <c r="HO150" s="382"/>
      <c r="HP150" s="382"/>
      <c r="HQ150" s="382"/>
      <c r="HR150" s="382"/>
      <c r="HS150" s="382"/>
      <c r="HT150" s="382"/>
      <c r="HU150" s="382"/>
      <c r="HV150" s="382"/>
      <c r="HW150" s="382"/>
      <c r="HX150" s="382"/>
      <c r="HY150" s="382"/>
      <c r="HZ150" s="382"/>
      <c r="IA150" s="382"/>
      <c r="IB150" s="382"/>
      <c r="IC150" s="382"/>
      <c r="ID150" s="382"/>
      <c r="IE150" s="382"/>
      <c r="IF150" s="382"/>
      <c r="IG150" s="382"/>
      <c r="IH150" s="382"/>
      <c r="II150" s="382"/>
      <c r="IJ150" s="382"/>
      <c r="IK150" s="382"/>
      <c r="IL150" s="382"/>
    </row>
    <row r="151" spans="1:246" s="350" customFormat="1" ht="20.100000000000001" customHeight="1">
      <c r="A151" s="852"/>
      <c r="B151" s="386"/>
      <c r="C151" s="386"/>
      <c r="D151" s="386"/>
      <c r="E151" s="352"/>
      <c r="F151" s="364"/>
      <c r="G151" s="382"/>
      <c r="I151" s="382"/>
      <c r="J151" s="382"/>
      <c r="K151" s="382"/>
      <c r="L151" s="382"/>
      <c r="M151" s="382"/>
      <c r="N151" s="382"/>
      <c r="O151" s="382"/>
      <c r="P151" s="382"/>
      <c r="Q151" s="382"/>
      <c r="R151" s="382"/>
      <c r="S151" s="382"/>
      <c r="T151" s="382"/>
      <c r="U151" s="382"/>
      <c r="V151" s="382"/>
      <c r="W151" s="382"/>
      <c r="X151" s="382"/>
      <c r="Y151" s="382"/>
      <c r="Z151" s="382"/>
      <c r="AA151" s="382"/>
      <c r="AB151" s="382"/>
      <c r="AC151" s="382"/>
      <c r="AD151" s="382"/>
      <c r="AE151" s="382"/>
      <c r="AF151" s="382"/>
      <c r="AG151" s="382"/>
      <c r="AH151" s="382"/>
      <c r="AI151" s="382"/>
      <c r="AJ151" s="382"/>
      <c r="AK151" s="382"/>
      <c r="AL151" s="382"/>
      <c r="AM151" s="382"/>
      <c r="AN151" s="382"/>
      <c r="AO151" s="382"/>
      <c r="AP151" s="382"/>
      <c r="AQ151" s="382"/>
      <c r="AR151" s="382"/>
      <c r="AS151" s="382"/>
      <c r="AT151" s="382"/>
      <c r="AU151" s="382"/>
      <c r="AV151" s="382"/>
      <c r="AW151" s="382"/>
      <c r="AX151" s="382"/>
      <c r="AY151" s="382"/>
      <c r="AZ151" s="382"/>
      <c r="BA151" s="382"/>
      <c r="BB151" s="382"/>
      <c r="BC151" s="382"/>
      <c r="BD151" s="382"/>
      <c r="BE151" s="382"/>
      <c r="BF151" s="382"/>
      <c r="BG151" s="382"/>
      <c r="BH151" s="382"/>
      <c r="BI151" s="382"/>
      <c r="BJ151" s="382"/>
      <c r="BK151" s="382"/>
      <c r="BL151" s="382"/>
      <c r="BM151" s="382"/>
      <c r="BN151" s="382"/>
      <c r="BO151" s="382"/>
      <c r="BP151" s="382"/>
      <c r="BQ151" s="382"/>
      <c r="BR151" s="382"/>
      <c r="BS151" s="382"/>
      <c r="BT151" s="382"/>
      <c r="BU151" s="382"/>
      <c r="BV151" s="382"/>
      <c r="BW151" s="382"/>
      <c r="BX151" s="382"/>
      <c r="BY151" s="382"/>
      <c r="BZ151" s="382"/>
      <c r="CA151" s="382"/>
      <c r="CB151" s="382"/>
      <c r="CC151" s="382"/>
      <c r="CD151" s="382"/>
      <c r="CE151" s="382"/>
      <c r="CF151" s="382"/>
      <c r="CG151" s="382"/>
      <c r="CH151" s="382"/>
      <c r="CI151" s="382"/>
      <c r="CJ151" s="382"/>
      <c r="CK151" s="382"/>
      <c r="CL151" s="382"/>
      <c r="CM151" s="382"/>
      <c r="CN151" s="382"/>
      <c r="CO151" s="382"/>
      <c r="CP151" s="382"/>
      <c r="CQ151" s="382"/>
      <c r="CR151" s="382"/>
      <c r="CS151" s="382"/>
      <c r="CT151" s="382"/>
      <c r="CU151" s="382"/>
      <c r="CV151" s="382"/>
      <c r="CW151" s="382"/>
      <c r="CX151" s="382"/>
      <c r="CY151" s="382"/>
      <c r="CZ151" s="382"/>
      <c r="DA151" s="382"/>
      <c r="DB151" s="382"/>
      <c r="DC151" s="382"/>
      <c r="DD151" s="382"/>
      <c r="DE151" s="382"/>
      <c r="DF151" s="382"/>
      <c r="DG151" s="382"/>
      <c r="DH151" s="382"/>
      <c r="DI151" s="382"/>
      <c r="DJ151" s="382"/>
      <c r="DK151" s="382"/>
      <c r="DL151" s="382"/>
      <c r="DM151" s="382"/>
      <c r="DN151" s="382"/>
      <c r="DO151" s="382"/>
      <c r="DP151" s="382"/>
      <c r="DQ151" s="382"/>
      <c r="DR151" s="382"/>
      <c r="DS151" s="382"/>
      <c r="DT151" s="382"/>
      <c r="DU151" s="382"/>
      <c r="DV151" s="382"/>
      <c r="DW151" s="382"/>
      <c r="DX151" s="382"/>
      <c r="DY151" s="382"/>
      <c r="DZ151" s="382"/>
      <c r="EA151" s="382"/>
      <c r="EB151" s="382"/>
      <c r="EC151" s="382"/>
      <c r="ED151" s="382"/>
      <c r="EE151" s="382"/>
      <c r="EF151" s="382"/>
      <c r="EG151" s="382"/>
      <c r="EH151" s="382"/>
      <c r="EI151" s="382"/>
      <c r="EJ151" s="382"/>
      <c r="EK151" s="382"/>
      <c r="EL151" s="382"/>
      <c r="EM151" s="382"/>
      <c r="EN151" s="382"/>
      <c r="EO151" s="382"/>
      <c r="EP151" s="382"/>
      <c r="EQ151" s="382"/>
      <c r="ER151" s="382"/>
      <c r="ES151" s="382"/>
      <c r="ET151" s="382"/>
      <c r="EU151" s="382"/>
      <c r="EV151" s="382"/>
      <c r="EW151" s="382"/>
      <c r="EX151" s="382"/>
      <c r="EY151" s="382"/>
      <c r="EZ151" s="382"/>
      <c r="FA151" s="382"/>
      <c r="FB151" s="382"/>
      <c r="FC151" s="382"/>
      <c r="FD151" s="382"/>
      <c r="FE151" s="382"/>
      <c r="FF151" s="382"/>
      <c r="FG151" s="382"/>
      <c r="FH151" s="382"/>
      <c r="FI151" s="382"/>
      <c r="FJ151" s="382"/>
      <c r="FK151" s="382"/>
      <c r="FL151" s="382"/>
      <c r="FM151" s="382"/>
      <c r="FN151" s="382"/>
      <c r="FO151" s="382"/>
      <c r="FP151" s="382"/>
      <c r="FQ151" s="382"/>
      <c r="FR151" s="382"/>
      <c r="FS151" s="382"/>
      <c r="FT151" s="382"/>
      <c r="FU151" s="382"/>
      <c r="FV151" s="382"/>
      <c r="FW151" s="382"/>
      <c r="FX151" s="382"/>
      <c r="FY151" s="382"/>
      <c r="FZ151" s="382"/>
      <c r="GA151" s="382"/>
      <c r="GB151" s="382"/>
      <c r="GC151" s="382"/>
      <c r="GD151" s="382"/>
      <c r="GE151" s="382"/>
      <c r="GF151" s="382"/>
      <c r="GG151" s="382"/>
      <c r="GH151" s="382"/>
      <c r="GI151" s="382"/>
      <c r="GJ151" s="382"/>
      <c r="GK151" s="382"/>
      <c r="GL151" s="382"/>
      <c r="GM151" s="382"/>
      <c r="GN151" s="382"/>
      <c r="GO151" s="382"/>
      <c r="GP151" s="382"/>
      <c r="GQ151" s="382"/>
      <c r="GR151" s="382"/>
      <c r="GS151" s="382"/>
      <c r="GT151" s="382"/>
      <c r="GU151" s="382"/>
      <c r="GV151" s="382"/>
      <c r="GW151" s="382"/>
      <c r="GX151" s="382"/>
      <c r="GY151" s="382"/>
      <c r="GZ151" s="382"/>
      <c r="HA151" s="382"/>
      <c r="HB151" s="382"/>
      <c r="HC151" s="382"/>
      <c r="HD151" s="382"/>
      <c r="HE151" s="382"/>
      <c r="HF151" s="382"/>
      <c r="HG151" s="382"/>
      <c r="HH151" s="382"/>
      <c r="HI151" s="382"/>
      <c r="HJ151" s="382"/>
      <c r="HK151" s="382"/>
      <c r="HL151" s="382"/>
      <c r="HM151" s="382"/>
      <c r="HN151" s="382"/>
      <c r="HO151" s="382"/>
      <c r="HP151" s="382"/>
      <c r="HQ151" s="382"/>
      <c r="HR151" s="382"/>
      <c r="HS151" s="382"/>
      <c r="HT151" s="382"/>
      <c r="HU151" s="382"/>
      <c r="HV151" s="382"/>
      <c r="HW151" s="382"/>
      <c r="HX151" s="382"/>
      <c r="HY151" s="382"/>
      <c r="HZ151" s="382"/>
      <c r="IA151" s="382"/>
      <c r="IB151" s="382"/>
      <c r="IC151" s="382"/>
      <c r="ID151" s="382"/>
      <c r="IE151" s="382"/>
      <c r="IF151" s="382"/>
      <c r="IG151" s="382"/>
      <c r="IH151" s="382"/>
      <c r="II151" s="382"/>
      <c r="IJ151" s="382"/>
      <c r="IK151" s="382"/>
      <c r="IL151" s="382"/>
    </row>
    <row r="152" spans="1:246" s="350" customFormat="1" ht="20.100000000000001" customHeight="1">
      <c r="A152" s="387"/>
      <c r="B152" s="386"/>
      <c r="C152" s="386"/>
      <c r="D152" s="386"/>
      <c r="E152" s="352">
        <f>E154+E158+E167+E174+E184+E192+E199+E205+E209+E219+E225+E230+E235+E241+E246+E254+E265</f>
        <v>1716148</v>
      </c>
      <c r="F152" s="357" t="s">
        <v>2300</v>
      </c>
      <c r="G152" s="382"/>
      <c r="I152" s="382"/>
      <c r="J152" s="382"/>
      <c r="K152" s="382"/>
      <c r="L152" s="382"/>
      <c r="M152" s="382"/>
      <c r="N152" s="382"/>
      <c r="O152" s="382"/>
      <c r="P152" s="382"/>
      <c r="Q152" s="382"/>
      <c r="R152" s="382"/>
      <c r="S152" s="382"/>
      <c r="T152" s="382"/>
      <c r="U152" s="382"/>
      <c r="V152" s="382"/>
      <c r="W152" s="382"/>
      <c r="X152" s="382"/>
      <c r="Y152" s="382"/>
      <c r="Z152" s="382"/>
      <c r="AA152" s="382"/>
      <c r="AB152" s="382"/>
      <c r="AC152" s="382"/>
      <c r="AD152" s="382"/>
      <c r="AE152" s="382"/>
      <c r="AF152" s="382"/>
      <c r="AG152" s="382"/>
      <c r="AH152" s="382"/>
      <c r="AI152" s="382"/>
      <c r="AJ152" s="382"/>
      <c r="AK152" s="382"/>
      <c r="AL152" s="382"/>
      <c r="AM152" s="382"/>
      <c r="AN152" s="382"/>
      <c r="AO152" s="382"/>
      <c r="AP152" s="382"/>
      <c r="AQ152" s="382"/>
      <c r="AR152" s="382"/>
      <c r="AS152" s="382"/>
      <c r="AT152" s="382"/>
      <c r="AU152" s="382"/>
      <c r="AV152" s="382"/>
      <c r="AW152" s="382"/>
      <c r="AX152" s="382"/>
      <c r="AY152" s="382"/>
      <c r="AZ152" s="382"/>
      <c r="BA152" s="382"/>
      <c r="BB152" s="382"/>
      <c r="BC152" s="382"/>
      <c r="BD152" s="382"/>
      <c r="BE152" s="382"/>
      <c r="BF152" s="382"/>
      <c r="BG152" s="382"/>
      <c r="BH152" s="382"/>
      <c r="BI152" s="382"/>
      <c r="BJ152" s="382"/>
      <c r="BK152" s="382"/>
      <c r="BL152" s="382"/>
      <c r="BM152" s="382"/>
      <c r="BN152" s="382"/>
      <c r="BO152" s="382"/>
      <c r="BP152" s="382"/>
      <c r="BQ152" s="382"/>
      <c r="BR152" s="382"/>
      <c r="BS152" s="382"/>
      <c r="BT152" s="382"/>
      <c r="BU152" s="382"/>
      <c r="BV152" s="382"/>
      <c r="BW152" s="382"/>
      <c r="BX152" s="382"/>
      <c r="BY152" s="382"/>
      <c r="BZ152" s="382"/>
      <c r="CA152" s="382"/>
      <c r="CB152" s="382"/>
      <c r="CC152" s="382"/>
      <c r="CD152" s="382"/>
      <c r="CE152" s="382"/>
      <c r="CF152" s="382"/>
      <c r="CG152" s="382"/>
      <c r="CH152" s="382"/>
      <c r="CI152" s="382"/>
      <c r="CJ152" s="382"/>
      <c r="CK152" s="382"/>
      <c r="CL152" s="382"/>
      <c r="CM152" s="382"/>
      <c r="CN152" s="382"/>
      <c r="CO152" s="382"/>
      <c r="CP152" s="382"/>
      <c r="CQ152" s="382"/>
      <c r="CR152" s="382"/>
      <c r="CS152" s="382"/>
      <c r="CT152" s="382"/>
      <c r="CU152" s="382"/>
      <c r="CV152" s="382"/>
      <c r="CW152" s="382"/>
      <c r="CX152" s="382"/>
      <c r="CY152" s="382"/>
      <c r="CZ152" s="382"/>
      <c r="DA152" s="382"/>
      <c r="DB152" s="382"/>
      <c r="DC152" s="382"/>
      <c r="DD152" s="382"/>
      <c r="DE152" s="382"/>
      <c r="DF152" s="382"/>
      <c r="DG152" s="382"/>
      <c r="DH152" s="382"/>
      <c r="DI152" s="382"/>
      <c r="DJ152" s="382"/>
      <c r="DK152" s="382"/>
      <c r="DL152" s="382"/>
      <c r="DM152" s="382"/>
      <c r="DN152" s="382"/>
      <c r="DO152" s="382"/>
      <c r="DP152" s="382"/>
      <c r="DQ152" s="382"/>
      <c r="DR152" s="382"/>
      <c r="DS152" s="382"/>
      <c r="DT152" s="382"/>
      <c r="DU152" s="382"/>
      <c r="DV152" s="382"/>
      <c r="DW152" s="382"/>
      <c r="DX152" s="382"/>
      <c r="DY152" s="382"/>
      <c r="DZ152" s="382"/>
      <c r="EA152" s="382"/>
      <c r="EB152" s="382"/>
      <c r="EC152" s="382"/>
      <c r="ED152" s="382"/>
      <c r="EE152" s="382"/>
      <c r="EF152" s="382"/>
      <c r="EG152" s="382"/>
      <c r="EH152" s="382"/>
      <c r="EI152" s="382"/>
      <c r="EJ152" s="382"/>
      <c r="EK152" s="382"/>
      <c r="EL152" s="382"/>
      <c r="EM152" s="382"/>
      <c r="EN152" s="382"/>
      <c r="EO152" s="382"/>
      <c r="EP152" s="382"/>
      <c r="EQ152" s="382"/>
      <c r="ER152" s="382"/>
      <c r="ES152" s="382"/>
      <c r="ET152" s="382"/>
      <c r="EU152" s="382"/>
      <c r="EV152" s="382"/>
      <c r="EW152" s="382"/>
      <c r="EX152" s="382"/>
      <c r="EY152" s="382"/>
      <c r="EZ152" s="382"/>
      <c r="FA152" s="382"/>
      <c r="FB152" s="382"/>
      <c r="FC152" s="382"/>
      <c r="FD152" s="382"/>
      <c r="FE152" s="382"/>
      <c r="FF152" s="382"/>
      <c r="FG152" s="382"/>
      <c r="FH152" s="382"/>
      <c r="FI152" s="382"/>
      <c r="FJ152" s="382"/>
      <c r="FK152" s="382"/>
      <c r="FL152" s="382"/>
      <c r="FM152" s="382"/>
      <c r="FN152" s="382"/>
      <c r="FO152" s="382"/>
      <c r="FP152" s="382"/>
      <c r="FQ152" s="382"/>
      <c r="FR152" s="382"/>
      <c r="FS152" s="382"/>
      <c r="FT152" s="382"/>
      <c r="FU152" s="382"/>
      <c r="FV152" s="382"/>
      <c r="FW152" s="382"/>
      <c r="FX152" s="382"/>
      <c r="FY152" s="382"/>
      <c r="FZ152" s="382"/>
      <c r="GA152" s="382"/>
      <c r="GB152" s="382"/>
      <c r="GC152" s="382"/>
      <c r="GD152" s="382"/>
      <c r="GE152" s="382"/>
      <c r="GF152" s="382"/>
      <c r="GG152" s="382"/>
      <c r="GH152" s="382"/>
      <c r="GI152" s="382"/>
      <c r="GJ152" s="382"/>
      <c r="GK152" s="382"/>
      <c r="GL152" s="382"/>
      <c r="GM152" s="382"/>
      <c r="GN152" s="382"/>
      <c r="GO152" s="382"/>
      <c r="GP152" s="382"/>
      <c r="GQ152" s="382"/>
      <c r="GR152" s="382"/>
      <c r="GS152" s="382"/>
      <c r="GT152" s="382"/>
      <c r="GU152" s="382"/>
      <c r="GV152" s="382"/>
      <c r="GW152" s="382"/>
      <c r="GX152" s="382"/>
      <c r="GY152" s="382"/>
      <c r="GZ152" s="382"/>
      <c r="HA152" s="382"/>
      <c r="HB152" s="382"/>
      <c r="HC152" s="382"/>
      <c r="HD152" s="382"/>
      <c r="HE152" s="382"/>
      <c r="HF152" s="382"/>
      <c r="HG152" s="382"/>
      <c r="HH152" s="382"/>
      <c r="HI152" s="382"/>
      <c r="HJ152" s="382"/>
      <c r="HK152" s="382"/>
      <c r="HL152" s="382"/>
      <c r="HM152" s="382"/>
      <c r="HN152" s="382"/>
      <c r="HO152" s="382"/>
      <c r="HP152" s="382"/>
      <c r="HQ152" s="382"/>
      <c r="HR152" s="382"/>
      <c r="HS152" s="382"/>
      <c r="HT152" s="382"/>
      <c r="HU152" s="382"/>
      <c r="HV152" s="382"/>
      <c r="HW152" s="382"/>
      <c r="HX152" s="382"/>
      <c r="HY152" s="382"/>
      <c r="HZ152" s="382"/>
      <c r="IA152" s="382"/>
      <c r="IB152" s="382"/>
      <c r="IC152" s="382"/>
      <c r="ID152" s="382"/>
      <c r="IE152" s="382"/>
      <c r="IF152" s="382"/>
      <c r="IG152" s="382"/>
      <c r="IH152" s="382"/>
      <c r="II152" s="382"/>
      <c r="IJ152" s="382"/>
      <c r="IK152" s="382"/>
      <c r="IL152" s="382"/>
    </row>
    <row r="153" spans="1:246" s="350" customFormat="1" ht="20.100000000000001" customHeight="1">
      <c r="A153" s="387"/>
      <c r="B153" s="386"/>
      <c r="C153" s="386"/>
      <c r="D153" s="386"/>
      <c r="E153" s="352"/>
      <c r="F153" s="358"/>
      <c r="G153" s="382"/>
      <c r="I153" s="382"/>
      <c r="J153" s="382"/>
      <c r="K153" s="382"/>
      <c r="L153" s="382"/>
      <c r="M153" s="382"/>
      <c r="N153" s="382"/>
      <c r="O153" s="382"/>
      <c r="P153" s="382"/>
      <c r="Q153" s="382"/>
      <c r="R153" s="382"/>
      <c r="S153" s="382"/>
      <c r="T153" s="382"/>
      <c r="U153" s="382"/>
      <c r="V153" s="382"/>
      <c r="W153" s="382"/>
      <c r="X153" s="382"/>
      <c r="Y153" s="382"/>
      <c r="Z153" s="382"/>
      <c r="AA153" s="382"/>
      <c r="AB153" s="382"/>
      <c r="AC153" s="382"/>
      <c r="AD153" s="382"/>
      <c r="AE153" s="382"/>
      <c r="AF153" s="382"/>
      <c r="AG153" s="382"/>
      <c r="AH153" s="382"/>
      <c r="AI153" s="382"/>
      <c r="AJ153" s="382"/>
      <c r="AK153" s="382"/>
      <c r="AL153" s="382"/>
      <c r="AM153" s="382"/>
      <c r="AN153" s="382"/>
      <c r="AO153" s="382"/>
      <c r="AP153" s="382"/>
      <c r="AQ153" s="382"/>
      <c r="AR153" s="382"/>
      <c r="AS153" s="382"/>
      <c r="AT153" s="382"/>
      <c r="AU153" s="382"/>
      <c r="AV153" s="382"/>
      <c r="AW153" s="382"/>
      <c r="AX153" s="382"/>
      <c r="AY153" s="382"/>
      <c r="AZ153" s="382"/>
      <c r="BA153" s="382"/>
      <c r="BB153" s="382"/>
      <c r="BC153" s="382"/>
      <c r="BD153" s="382"/>
      <c r="BE153" s="382"/>
      <c r="BF153" s="382"/>
      <c r="BG153" s="382"/>
      <c r="BH153" s="382"/>
      <c r="BI153" s="382"/>
      <c r="BJ153" s="382"/>
      <c r="BK153" s="382"/>
      <c r="BL153" s="382"/>
      <c r="BM153" s="382"/>
      <c r="BN153" s="382"/>
      <c r="BO153" s="382"/>
      <c r="BP153" s="382"/>
      <c r="BQ153" s="382"/>
      <c r="BR153" s="382"/>
      <c r="BS153" s="382"/>
      <c r="BT153" s="382"/>
      <c r="BU153" s="382"/>
      <c r="BV153" s="382"/>
      <c r="BW153" s="382"/>
      <c r="BX153" s="382"/>
      <c r="BY153" s="382"/>
      <c r="BZ153" s="382"/>
      <c r="CA153" s="382"/>
      <c r="CB153" s="382"/>
      <c r="CC153" s="382"/>
      <c r="CD153" s="382"/>
      <c r="CE153" s="382"/>
      <c r="CF153" s="382"/>
      <c r="CG153" s="382"/>
      <c r="CH153" s="382"/>
      <c r="CI153" s="382"/>
      <c r="CJ153" s="382"/>
      <c r="CK153" s="382"/>
      <c r="CL153" s="382"/>
      <c r="CM153" s="382"/>
      <c r="CN153" s="382"/>
      <c r="CO153" s="382"/>
      <c r="CP153" s="382"/>
      <c r="CQ153" s="382"/>
      <c r="CR153" s="382"/>
      <c r="CS153" s="382"/>
      <c r="CT153" s="382"/>
      <c r="CU153" s="382"/>
      <c r="CV153" s="382"/>
      <c r="CW153" s="382"/>
      <c r="CX153" s="382"/>
      <c r="CY153" s="382"/>
      <c r="CZ153" s="382"/>
      <c r="DA153" s="382"/>
      <c r="DB153" s="382"/>
      <c r="DC153" s="382"/>
      <c r="DD153" s="382"/>
      <c r="DE153" s="382"/>
      <c r="DF153" s="382"/>
      <c r="DG153" s="382"/>
      <c r="DH153" s="382"/>
      <c r="DI153" s="382"/>
      <c r="DJ153" s="382"/>
      <c r="DK153" s="382"/>
      <c r="DL153" s="382"/>
      <c r="DM153" s="382"/>
      <c r="DN153" s="382"/>
      <c r="DO153" s="382"/>
      <c r="DP153" s="382"/>
      <c r="DQ153" s="382"/>
      <c r="DR153" s="382"/>
      <c r="DS153" s="382"/>
      <c r="DT153" s="382"/>
      <c r="DU153" s="382"/>
      <c r="DV153" s="382"/>
      <c r="DW153" s="382"/>
      <c r="DX153" s="382"/>
      <c r="DY153" s="382"/>
      <c r="DZ153" s="382"/>
      <c r="EA153" s="382"/>
      <c r="EB153" s="382"/>
      <c r="EC153" s="382"/>
      <c r="ED153" s="382"/>
      <c r="EE153" s="382"/>
      <c r="EF153" s="382"/>
      <c r="EG153" s="382"/>
      <c r="EH153" s="382"/>
      <c r="EI153" s="382"/>
      <c r="EJ153" s="382"/>
      <c r="EK153" s="382"/>
      <c r="EL153" s="382"/>
      <c r="EM153" s="382"/>
      <c r="EN153" s="382"/>
      <c r="EO153" s="382"/>
      <c r="EP153" s="382"/>
      <c r="EQ153" s="382"/>
      <c r="ER153" s="382"/>
      <c r="ES153" s="382"/>
      <c r="ET153" s="382"/>
      <c r="EU153" s="382"/>
      <c r="EV153" s="382"/>
      <c r="EW153" s="382"/>
      <c r="EX153" s="382"/>
      <c r="EY153" s="382"/>
      <c r="EZ153" s="382"/>
      <c r="FA153" s="382"/>
      <c r="FB153" s="382"/>
      <c r="FC153" s="382"/>
      <c r="FD153" s="382"/>
      <c r="FE153" s="382"/>
      <c r="FF153" s="382"/>
      <c r="FG153" s="382"/>
      <c r="FH153" s="382"/>
      <c r="FI153" s="382"/>
      <c r="FJ153" s="382"/>
      <c r="FK153" s="382"/>
      <c r="FL153" s="382"/>
      <c r="FM153" s="382"/>
      <c r="FN153" s="382"/>
      <c r="FO153" s="382"/>
      <c r="FP153" s="382"/>
      <c r="FQ153" s="382"/>
      <c r="FR153" s="382"/>
      <c r="FS153" s="382"/>
      <c r="FT153" s="382"/>
      <c r="FU153" s="382"/>
      <c r="FV153" s="382"/>
      <c r="FW153" s="382"/>
      <c r="FX153" s="382"/>
      <c r="FY153" s="382"/>
      <c r="FZ153" s="382"/>
      <c r="GA153" s="382"/>
      <c r="GB153" s="382"/>
      <c r="GC153" s="382"/>
      <c r="GD153" s="382"/>
      <c r="GE153" s="382"/>
      <c r="GF153" s="382"/>
      <c r="GG153" s="382"/>
      <c r="GH153" s="382"/>
      <c r="GI153" s="382"/>
      <c r="GJ153" s="382"/>
      <c r="GK153" s="382"/>
      <c r="GL153" s="382"/>
      <c r="GM153" s="382"/>
      <c r="GN153" s="382"/>
      <c r="GO153" s="382"/>
      <c r="GP153" s="382"/>
      <c r="GQ153" s="382"/>
      <c r="GR153" s="382"/>
      <c r="GS153" s="382"/>
      <c r="GT153" s="382"/>
      <c r="GU153" s="382"/>
      <c r="GV153" s="382"/>
      <c r="GW153" s="382"/>
      <c r="GX153" s="382"/>
      <c r="GY153" s="382"/>
      <c r="GZ153" s="382"/>
      <c r="HA153" s="382"/>
      <c r="HB153" s="382"/>
      <c r="HC153" s="382"/>
      <c r="HD153" s="382"/>
      <c r="HE153" s="382"/>
      <c r="HF153" s="382"/>
      <c r="HG153" s="382"/>
      <c r="HH153" s="382"/>
      <c r="HI153" s="382"/>
      <c r="HJ153" s="382"/>
      <c r="HK153" s="382"/>
      <c r="HL153" s="382"/>
      <c r="HM153" s="382"/>
      <c r="HN153" s="382"/>
      <c r="HO153" s="382"/>
      <c r="HP153" s="382"/>
      <c r="HQ153" s="382"/>
      <c r="HR153" s="382"/>
      <c r="HS153" s="382"/>
      <c r="HT153" s="382"/>
      <c r="HU153" s="382"/>
      <c r="HV153" s="382"/>
      <c r="HW153" s="382"/>
      <c r="HX153" s="382"/>
      <c r="HY153" s="382"/>
      <c r="HZ153" s="382"/>
      <c r="IA153" s="382"/>
      <c r="IB153" s="382"/>
      <c r="IC153" s="382"/>
      <c r="ID153" s="382"/>
      <c r="IE153" s="382"/>
      <c r="IF153" s="382"/>
      <c r="IG153" s="382"/>
      <c r="IH153" s="382"/>
      <c r="II153" s="382"/>
      <c r="IJ153" s="382"/>
      <c r="IK153" s="382"/>
      <c r="IL153" s="382"/>
    </row>
    <row r="154" spans="1:246" s="350" customFormat="1" ht="20.100000000000001" customHeight="1">
      <c r="A154" s="387"/>
      <c r="B154" s="386"/>
      <c r="C154" s="386"/>
      <c r="D154" s="386"/>
      <c r="E154" s="352">
        <v>161100</v>
      </c>
      <c r="F154" s="363" t="s">
        <v>2301</v>
      </c>
      <c r="G154" s="382"/>
      <c r="I154" s="382"/>
      <c r="J154" s="382"/>
      <c r="K154" s="382"/>
      <c r="L154" s="382"/>
      <c r="M154" s="382"/>
      <c r="N154" s="382"/>
      <c r="O154" s="382"/>
      <c r="P154" s="382"/>
      <c r="Q154" s="382"/>
      <c r="R154" s="382"/>
      <c r="S154" s="382"/>
      <c r="T154" s="382"/>
      <c r="U154" s="382"/>
      <c r="V154" s="382"/>
      <c r="W154" s="382"/>
      <c r="X154" s="382"/>
      <c r="Y154" s="382"/>
      <c r="Z154" s="382"/>
      <c r="AA154" s="382"/>
      <c r="AB154" s="382"/>
      <c r="AC154" s="382"/>
      <c r="AD154" s="382"/>
      <c r="AE154" s="382"/>
      <c r="AF154" s="382"/>
      <c r="AG154" s="382"/>
      <c r="AH154" s="382"/>
      <c r="AI154" s="382"/>
      <c r="AJ154" s="382"/>
      <c r="AK154" s="382"/>
      <c r="AL154" s="382"/>
      <c r="AM154" s="382"/>
      <c r="AN154" s="382"/>
      <c r="AO154" s="382"/>
      <c r="AP154" s="382"/>
      <c r="AQ154" s="382"/>
      <c r="AR154" s="382"/>
      <c r="AS154" s="382"/>
      <c r="AT154" s="382"/>
      <c r="AU154" s="382"/>
      <c r="AV154" s="382"/>
      <c r="AW154" s="382"/>
      <c r="AX154" s="382"/>
      <c r="AY154" s="382"/>
      <c r="AZ154" s="382"/>
      <c r="BA154" s="382"/>
      <c r="BB154" s="382"/>
      <c r="BC154" s="382"/>
      <c r="BD154" s="382"/>
      <c r="BE154" s="382"/>
      <c r="BF154" s="382"/>
      <c r="BG154" s="382"/>
      <c r="BH154" s="382"/>
      <c r="BI154" s="382"/>
      <c r="BJ154" s="382"/>
      <c r="BK154" s="382"/>
      <c r="BL154" s="382"/>
      <c r="BM154" s="382"/>
      <c r="BN154" s="382"/>
      <c r="BO154" s="382"/>
      <c r="BP154" s="382"/>
      <c r="BQ154" s="382"/>
      <c r="BR154" s="382"/>
      <c r="BS154" s="382"/>
      <c r="BT154" s="382"/>
      <c r="BU154" s="382"/>
      <c r="BV154" s="382"/>
      <c r="BW154" s="382"/>
      <c r="BX154" s="382"/>
      <c r="BY154" s="382"/>
      <c r="BZ154" s="382"/>
      <c r="CA154" s="382"/>
      <c r="CB154" s="382"/>
      <c r="CC154" s="382"/>
      <c r="CD154" s="382"/>
      <c r="CE154" s="382"/>
      <c r="CF154" s="382"/>
      <c r="CG154" s="382"/>
      <c r="CH154" s="382"/>
      <c r="CI154" s="382"/>
      <c r="CJ154" s="382"/>
      <c r="CK154" s="382"/>
      <c r="CL154" s="382"/>
      <c r="CM154" s="382"/>
      <c r="CN154" s="382"/>
      <c r="CO154" s="382"/>
      <c r="CP154" s="382"/>
      <c r="CQ154" s="382"/>
      <c r="CR154" s="382"/>
      <c r="CS154" s="382"/>
      <c r="CT154" s="382"/>
      <c r="CU154" s="382"/>
      <c r="CV154" s="382"/>
      <c r="CW154" s="382"/>
      <c r="CX154" s="382"/>
      <c r="CY154" s="382"/>
      <c r="CZ154" s="382"/>
      <c r="DA154" s="382"/>
      <c r="DB154" s="382"/>
      <c r="DC154" s="382"/>
      <c r="DD154" s="382"/>
      <c r="DE154" s="382"/>
      <c r="DF154" s="382"/>
      <c r="DG154" s="382"/>
      <c r="DH154" s="382"/>
      <c r="DI154" s="382"/>
      <c r="DJ154" s="382"/>
      <c r="DK154" s="382"/>
      <c r="DL154" s="382"/>
      <c r="DM154" s="382"/>
      <c r="DN154" s="382"/>
      <c r="DO154" s="382"/>
      <c r="DP154" s="382"/>
      <c r="DQ154" s="382"/>
      <c r="DR154" s="382"/>
      <c r="DS154" s="382"/>
      <c r="DT154" s="382"/>
      <c r="DU154" s="382"/>
      <c r="DV154" s="382"/>
      <c r="DW154" s="382"/>
      <c r="DX154" s="382"/>
      <c r="DY154" s="382"/>
      <c r="DZ154" s="382"/>
      <c r="EA154" s="382"/>
      <c r="EB154" s="382"/>
      <c r="EC154" s="382"/>
      <c r="ED154" s="382"/>
      <c r="EE154" s="382"/>
      <c r="EF154" s="382"/>
      <c r="EG154" s="382"/>
      <c r="EH154" s="382"/>
      <c r="EI154" s="382"/>
      <c r="EJ154" s="382"/>
      <c r="EK154" s="382"/>
      <c r="EL154" s="382"/>
      <c r="EM154" s="382"/>
      <c r="EN154" s="382"/>
      <c r="EO154" s="382"/>
      <c r="EP154" s="382"/>
      <c r="EQ154" s="382"/>
      <c r="ER154" s="382"/>
      <c r="ES154" s="382"/>
      <c r="ET154" s="382"/>
      <c r="EU154" s="382"/>
      <c r="EV154" s="382"/>
      <c r="EW154" s="382"/>
      <c r="EX154" s="382"/>
      <c r="EY154" s="382"/>
      <c r="EZ154" s="382"/>
      <c r="FA154" s="382"/>
      <c r="FB154" s="382"/>
      <c r="FC154" s="382"/>
      <c r="FD154" s="382"/>
      <c r="FE154" s="382"/>
      <c r="FF154" s="382"/>
      <c r="FG154" s="382"/>
      <c r="FH154" s="382"/>
      <c r="FI154" s="382"/>
      <c r="FJ154" s="382"/>
      <c r="FK154" s="382"/>
      <c r="FL154" s="382"/>
      <c r="FM154" s="382"/>
      <c r="FN154" s="382"/>
      <c r="FO154" s="382"/>
      <c r="FP154" s="382"/>
      <c r="FQ154" s="382"/>
      <c r="FR154" s="382"/>
      <c r="FS154" s="382"/>
      <c r="FT154" s="382"/>
      <c r="FU154" s="382"/>
      <c r="FV154" s="382"/>
      <c r="FW154" s="382"/>
      <c r="FX154" s="382"/>
      <c r="FY154" s="382"/>
      <c r="FZ154" s="382"/>
      <c r="GA154" s="382"/>
      <c r="GB154" s="382"/>
      <c r="GC154" s="382"/>
      <c r="GD154" s="382"/>
      <c r="GE154" s="382"/>
      <c r="GF154" s="382"/>
      <c r="GG154" s="382"/>
      <c r="GH154" s="382"/>
      <c r="GI154" s="382"/>
      <c r="GJ154" s="382"/>
      <c r="GK154" s="382"/>
      <c r="GL154" s="382"/>
      <c r="GM154" s="382"/>
      <c r="GN154" s="382"/>
      <c r="GO154" s="382"/>
      <c r="GP154" s="382"/>
      <c r="GQ154" s="382"/>
      <c r="GR154" s="382"/>
      <c r="GS154" s="382"/>
      <c r="GT154" s="382"/>
      <c r="GU154" s="382"/>
      <c r="GV154" s="382"/>
      <c r="GW154" s="382"/>
      <c r="GX154" s="382"/>
      <c r="GY154" s="382"/>
      <c r="GZ154" s="382"/>
      <c r="HA154" s="382"/>
      <c r="HB154" s="382"/>
      <c r="HC154" s="382"/>
      <c r="HD154" s="382"/>
      <c r="HE154" s="382"/>
      <c r="HF154" s="382"/>
      <c r="HG154" s="382"/>
      <c r="HH154" s="382"/>
      <c r="HI154" s="382"/>
      <c r="HJ154" s="382"/>
      <c r="HK154" s="382"/>
      <c r="HL154" s="382"/>
      <c r="HM154" s="382"/>
      <c r="HN154" s="382"/>
      <c r="HO154" s="382"/>
      <c r="HP154" s="382"/>
      <c r="HQ154" s="382"/>
      <c r="HR154" s="382"/>
      <c r="HS154" s="382"/>
      <c r="HT154" s="382"/>
      <c r="HU154" s="382"/>
      <c r="HV154" s="382"/>
      <c r="HW154" s="382"/>
      <c r="HX154" s="382"/>
      <c r="HY154" s="382"/>
      <c r="HZ154" s="382"/>
      <c r="IA154" s="382"/>
      <c r="IB154" s="382"/>
      <c r="IC154" s="382"/>
      <c r="ID154" s="382"/>
      <c r="IE154" s="382"/>
      <c r="IF154" s="382"/>
      <c r="IG154" s="382"/>
      <c r="IH154" s="382"/>
      <c r="II154" s="382"/>
      <c r="IJ154" s="382"/>
      <c r="IK154" s="382"/>
      <c r="IL154" s="382"/>
    </row>
    <row r="155" spans="1:246" s="350" customFormat="1" ht="20.100000000000001" customHeight="1">
      <c r="A155" s="387"/>
      <c r="B155" s="386"/>
      <c r="C155" s="386"/>
      <c r="D155" s="388"/>
      <c r="E155" s="352"/>
      <c r="F155" s="841" t="s">
        <v>2302</v>
      </c>
      <c r="G155" s="382"/>
      <c r="I155" s="382"/>
      <c r="J155" s="382"/>
      <c r="K155" s="382"/>
      <c r="L155" s="382"/>
      <c r="M155" s="382"/>
      <c r="N155" s="382"/>
      <c r="O155" s="382"/>
      <c r="P155" s="382"/>
      <c r="Q155" s="382"/>
      <c r="R155" s="382"/>
      <c r="S155" s="382"/>
      <c r="T155" s="382"/>
      <c r="U155" s="382"/>
      <c r="V155" s="382"/>
      <c r="W155" s="382"/>
      <c r="X155" s="382"/>
      <c r="Y155" s="382"/>
      <c r="Z155" s="382"/>
      <c r="AA155" s="382"/>
      <c r="AB155" s="382"/>
      <c r="AC155" s="382"/>
      <c r="AD155" s="382"/>
      <c r="AE155" s="382"/>
      <c r="AF155" s="382"/>
      <c r="AG155" s="382"/>
      <c r="AH155" s="382"/>
      <c r="AI155" s="382"/>
      <c r="AJ155" s="382"/>
      <c r="AK155" s="382"/>
      <c r="AL155" s="382"/>
      <c r="AM155" s="382"/>
      <c r="AN155" s="382"/>
      <c r="AO155" s="382"/>
      <c r="AP155" s="382"/>
      <c r="AQ155" s="382"/>
      <c r="AR155" s="382"/>
      <c r="AS155" s="382"/>
      <c r="AT155" s="382"/>
      <c r="AU155" s="382"/>
      <c r="AV155" s="382"/>
      <c r="AW155" s="382"/>
      <c r="AX155" s="382"/>
      <c r="AY155" s="382"/>
      <c r="AZ155" s="382"/>
      <c r="BA155" s="382"/>
      <c r="BB155" s="382"/>
      <c r="BC155" s="382"/>
      <c r="BD155" s="382"/>
      <c r="BE155" s="382"/>
      <c r="BF155" s="382"/>
      <c r="BG155" s="382"/>
      <c r="BH155" s="382"/>
      <c r="BI155" s="382"/>
      <c r="BJ155" s="382"/>
      <c r="BK155" s="382"/>
      <c r="BL155" s="382"/>
      <c r="BM155" s="382"/>
      <c r="BN155" s="382"/>
      <c r="BO155" s="382"/>
      <c r="BP155" s="382"/>
      <c r="BQ155" s="382"/>
      <c r="BR155" s="382"/>
      <c r="BS155" s="382"/>
      <c r="BT155" s="382"/>
      <c r="BU155" s="382"/>
      <c r="BV155" s="382"/>
      <c r="BW155" s="382"/>
      <c r="BX155" s="382"/>
      <c r="BY155" s="382"/>
      <c r="BZ155" s="382"/>
      <c r="CA155" s="382"/>
      <c r="CB155" s="382"/>
      <c r="CC155" s="382"/>
      <c r="CD155" s="382"/>
      <c r="CE155" s="382"/>
      <c r="CF155" s="382"/>
      <c r="CG155" s="382"/>
      <c r="CH155" s="382"/>
      <c r="CI155" s="382"/>
      <c r="CJ155" s="382"/>
      <c r="CK155" s="382"/>
      <c r="CL155" s="382"/>
      <c r="CM155" s="382"/>
      <c r="CN155" s="382"/>
      <c r="CO155" s="382"/>
      <c r="CP155" s="382"/>
      <c r="CQ155" s="382"/>
      <c r="CR155" s="382"/>
      <c r="CS155" s="382"/>
      <c r="CT155" s="382"/>
      <c r="CU155" s="382"/>
      <c r="CV155" s="382"/>
      <c r="CW155" s="382"/>
      <c r="CX155" s="382"/>
      <c r="CY155" s="382"/>
      <c r="CZ155" s="382"/>
      <c r="DA155" s="382"/>
      <c r="DB155" s="382"/>
      <c r="DC155" s="382"/>
      <c r="DD155" s="382"/>
      <c r="DE155" s="382"/>
      <c r="DF155" s="382"/>
      <c r="DG155" s="382"/>
      <c r="DH155" s="382"/>
      <c r="DI155" s="382"/>
      <c r="DJ155" s="382"/>
      <c r="DK155" s="382"/>
      <c r="DL155" s="382"/>
      <c r="DM155" s="382"/>
      <c r="DN155" s="382"/>
      <c r="DO155" s="382"/>
      <c r="DP155" s="382"/>
      <c r="DQ155" s="382"/>
      <c r="DR155" s="382"/>
      <c r="DS155" s="382"/>
      <c r="DT155" s="382"/>
      <c r="DU155" s="382"/>
      <c r="DV155" s="382"/>
      <c r="DW155" s="382"/>
      <c r="DX155" s="382"/>
      <c r="DY155" s="382"/>
      <c r="DZ155" s="382"/>
      <c r="EA155" s="382"/>
      <c r="EB155" s="382"/>
      <c r="EC155" s="382"/>
      <c r="ED155" s="382"/>
      <c r="EE155" s="382"/>
      <c r="EF155" s="382"/>
      <c r="EG155" s="382"/>
      <c r="EH155" s="382"/>
      <c r="EI155" s="382"/>
      <c r="EJ155" s="382"/>
      <c r="EK155" s="382"/>
      <c r="EL155" s="382"/>
      <c r="EM155" s="382"/>
      <c r="EN155" s="382"/>
      <c r="EO155" s="382"/>
      <c r="EP155" s="382"/>
      <c r="EQ155" s="382"/>
      <c r="ER155" s="382"/>
      <c r="ES155" s="382"/>
      <c r="ET155" s="382"/>
      <c r="EU155" s="382"/>
      <c r="EV155" s="382"/>
      <c r="EW155" s="382"/>
      <c r="EX155" s="382"/>
      <c r="EY155" s="382"/>
      <c r="EZ155" s="382"/>
      <c r="FA155" s="382"/>
      <c r="FB155" s="382"/>
      <c r="FC155" s="382"/>
      <c r="FD155" s="382"/>
      <c r="FE155" s="382"/>
      <c r="FF155" s="382"/>
      <c r="FG155" s="382"/>
      <c r="FH155" s="382"/>
      <c r="FI155" s="382"/>
      <c r="FJ155" s="382"/>
      <c r="FK155" s="382"/>
      <c r="FL155" s="382"/>
      <c r="FM155" s="382"/>
      <c r="FN155" s="382"/>
      <c r="FO155" s="382"/>
      <c r="FP155" s="382"/>
      <c r="FQ155" s="382"/>
      <c r="FR155" s="382"/>
      <c r="FS155" s="382"/>
      <c r="FT155" s="382"/>
      <c r="FU155" s="382"/>
      <c r="FV155" s="382"/>
      <c r="FW155" s="382"/>
      <c r="FX155" s="382"/>
      <c r="FY155" s="382"/>
      <c r="FZ155" s="382"/>
      <c r="GA155" s="382"/>
      <c r="GB155" s="382"/>
      <c r="GC155" s="382"/>
      <c r="GD155" s="382"/>
      <c r="GE155" s="382"/>
      <c r="GF155" s="382"/>
      <c r="GG155" s="382"/>
      <c r="GH155" s="382"/>
      <c r="GI155" s="382"/>
      <c r="GJ155" s="382"/>
      <c r="GK155" s="382"/>
      <c r="GL155" s="382"/>
      <c r="GM155" s="382"/>
      <c r="GN155" s="382"/>
      <c r="GO155" s="382"/>
      <c r="GP155" s="382"/>
      <c r="GQ155" s="382"/>
      <c r="GR155" s="382"/>
      <c r="GS155" s="382"/>
      <c r="GT155" s="382"/>
      <c r="GU155" s="382"/>
      <c r="GV155" s="382"/>
      <c r="GW155" s="382"/>
      <c r="GX155" s="382"/>
      <c r="GY155" s="382"/>
      <c r="GZ155" s="382"/>
      <c r="HA155" s="382"/>
      <c r="HB155" s="382"/>
      <c r="HC155" s="382"/>
      <c r="HD155" s="382"/>
      <c r="HE155" s="382"/>
      <c r="HF155" s="382"/>
      <c r="HG155" s="382"/>
      <c r="HH155" s="382"/>
      <c r="HI155" s="382"/>
      <c r="HJ155" s="382"/>
      <c r="HK155" s="382"/>
      <c r="HL155" s="382"/>
      <c r="HM155" s="382"/>
      <c r="HN155" s="382"/>
      <c r="HO155" s="382"/>
      <c r="HP155" s="382"/>
      <c r="HQ155" s="382"/>
      <c r="HR155" s="382"/>
      <c r="HS155" s="382"/>
      <c r="HT155" s="382"/>
      <c r="HU155" s="382"/>
      <c r="HV155" s="382"/>
      <c r="HW155" s="382"/>
      <c r="HX155" s="382"/>
      <c r="HY155" s="382"/>
      <c r="HZ155" s="382"/>
      <c r="IA155" s="382"/>
      <c r="IB155" s="382"/>
      <c r="IC155" s="382"/>
      <c r="ID155" s="382"/>
      <c r="IE155" s="382"/>
      <c r="IF155" s="382"/>
      <c r="IG155" s="382"/>
      <c r="IH155" s="382"/>
      <c r="II155" s="382"/>
      <c r="IJ155" s="382"/>
      <c r="IK155" s="382"/>
      <c r="IL155" s="382"/>
    </row>
    <row r="156" spans="1:246" s="350" customFormat="1" ht="20.100000000000001" customHeight="1">
      <c r="A156" s="387"/>
      <c r="B156" s="386"/>
      <c r="C156" s="386"/>
      <c r="D156" s="386"/>
      <c r="E156" s="352"/>
      <c r="F156" s="841"/>
      <c r="G156" s="382"/>
      <c r="I156" s="382"/>
      <c r="J156" s="382"/>
      <c r="K156" s="382"/>
      <c r="L156" s="382"/>
      <c r="M156" s="382"/>
      <c r="N156" s="382"/>
      <c r="O156" s="382"/>
      <c r="P156" s="382"/>
      <c r="Q156" s="382"/>
      <c r="R156" s="382"/>
      <c r="S156" s="382"/>
      <c r="T156" s="382"/>
      <c r="U156" s="382"/>
      <c r="V156" s="382"/>
      <c r="W156" s="382"/>
      <c r="X156" s="382"/>
      <c r="Y156" s="382"/>
      <c r="Z156" s="382"/>
      <c r="AA156" s="382"/>
      <c r="AB156" s="382"/>
      <c r="AC156" s="382"/>
      <c r="AD156" s="382"/>
      <c r="AE156" s="382"/>
      <c r="AF156" s="382"/>
      <c r="AG156" s="382"/>
      <c r="AH156" s="382"/>
      <c r="AI156" s="382"/>
      <c r="AJ156" s="382"/>
      <c r="AK156" s="382"/>
      <c r="AL156" s="382"/>
      <c r="AM156" s="382"/>
      <c r="AN156" s="382"/>
      <c r="AO156" s="382"/>
      <c r="AP156" s="382"/>
      <c r="AQ156" s="382"/>
      <c r="AR156" s="382"/>
      <c r="AS156" s="382"/>
      <c r="AT156" s="382"/>
      <c r="AU156" s="382"/>
      <c r="AV156" s="382"/>
      <c r="AW156" s="382"/>
      <c r="AX156" s="382"/>
      <c r="AY156" s="382"/>
      <c r="AZ156" s="382"/>
      <c r="BA156" s="382"/>
      <c r="BB156" s="382"/>
      <c r="BC156" s="382"/>
      <c r="BD156" s="382"/>
      <c r="BE156" s="382"/>
      <c r="BF156" s="382"/>
      <c r="BG156" s="382"/>
      <c r="BH156" s="382"/>
      <c r="BI156" s="382"/>
      <c r="BJ156" s="382"/>
      <c r="BK156" s="382"/>
      <c r="BL156" s="382"/>
      <c r="BM156" s="382"/>
      <c r="BN156" s="382"/>
      <c r="BO156" s="382"/>
      <c r="BP156" s="382"/>
      <c r="BQ156" s="382"/>
      <c r="BR156" s="382"/>
      <c r="BS156" s="382"/>
      <c r="BT156" s="382"/>
      <c r="BU156" s="382"/>
      <c r="BV156" s="382"/>
      <c r="BW156" s="382"/>
      <c r="BX156" s="382"/>
      <c r="BY156" s="382"/>
      <c r="BZ156" s="382"/>
      <c r="CA156" s="382"/>
      <c r="CB156" s="382"/>
      <c r="CC156" s="382"/>
      <c r="CD156" s="382"/>
      <c r="CE156" s="382"/>
      <c r="CF156" s="382"/>
      <c r="CG156" s="382"/>
      <c r="CH156" s="382"/>
      <c r="CI156" s="382"/>
      <c r="CJ156" s="382"/>
      <c r="CK156" s="382"/>
      <c r="CL156" s="382"/>
      <c r="CM156" s="382"/>
      <c r="CN156" s="382"/>
      <c r="CO156" s="382"/>
      <c r="CP156" s="382"/>
      <c r="CQ156" s="382"/>
      <c r="CR156" s="382"/>
      <c r="CS156" s="382"/>
      <c r="CT156" s="382"/>
      <c r="CU156" s="382"/>
      <c r="CV156" s="382"/>
      <c r="CW156" s="382"/>
      <c r="CX156" s="382"/>
      <c r="CY156" s="382"/>
      <c r="CZ156" s="382"/>
      <c r="DA156" s="382"/>
      <c r="DB156" s="382"/>
      <c r="DC156" s="382"/>
      <c r="DD156" s="382"/>
      <c r="DE156" s="382"/>
      <c r="DF156" s="382"/>
      <c r="DG156" s="382"/>
      <c r="DH156" s="382"/>
      <c r="DI156" s="382"/>
      <c r="DJ156" s="382"/>
      <c r="DK156" s="382"/>
      <c r="DL156" s="382"/>
      <c r="DM156" s="382"/>
      <c r="DN156" s="382"/>
      <c r="DO156" s="382"/>
      <c r="DP156" s="382"/>
      <c r="DQ156" s="382"/>
      <c r="DR156" s="382"/>
      <c r="DS156" s="382"/>
      <c r="DT156" s="382"/>
      <c r="DU156" s="382"/>
      <c r="DV156" s="382"/>
      <c r="DW156" s="382"/>
      <c r="DX156" s="382"/>
      <c r="DY156" s="382"/>
      <c r="DZ156" s="382"/>
      <c r="EA156" s="382"/>
      <c r="EB156" s="382"/>
      <c r="EC156" s="382"/>
      <c r="ED156" s="382"/>
      <c r="EE156" s="382"/>
      <c r="EF156" s="382"/>
      <c r="EG156" s="382"/>
      <c r="EH156" s="382"/>
      <c r="EI156" s="382"/>
      <c r="EJ156" s="382"/>
      <c r="EK156" s="382"/>
      <c r="EL156" s="382"/>
      <c r="EM156" s="382"/>
      <c r="EN156" s="382"/>
      <c r="EO156" s="382"/>
      <c r="EP156" s="382"/>
      <c r="EQ156" s="382"/>
      <c r="ER156" s="382"/>
      <c r="ES156" s="382"/>
      <c r="ET156" s="382"/>
      <c r="EU156" s="382"/>
      <c r="EV156" s="382"/>
      <c r="EW156" s="382"/>
      <c r="EX156" s="382"/>
      <c r="EY156" s="382"/>
      <c r="EZ156" s="382"/>
      <c r="FA156" s="382"/>
      <c r="FB156" s="382"/>
      <c r="FC156" s="382"/>
      <c r="FD156" s="382"/>
      <c r="FE156" s="382"/>
      <c r="FF156" s="382"/>
      <c r="FG156" s="382"/>
      <c r="FH156" s="382"/>
      <c r="FI156" s="382"/>
      <c r="FJ156" s="382"/>
      <c r="FK156" s="382"/>
      <c r="FL156" s="382"/>
      <c r="FM156" s="382"/>
      <c r="FN156" s="382"/>
      <c r="FO156" s="382"/>
      <c r="FP156" s="382"/>
      <c r="FQ156" s="382"/>
      <c r="FR156" s="382"/>
      <c r="FS156" s="382"/>
      <c r="FT156" s="382"/>
      <c r="FU156" s="382"/>
      <c r="FV156" s="382"/>
      <c r="FW156" s="382"/>
      <c r="FX156" s="382"/>
      <c r="FY156" s="382"/>
      <c r="FZ156" s="382"/>
      <c r="GA156" s="382"/>
      <c r="GB156" s="382"/>
      <c r="GC156" s="382"/>
      <c r="GD156" s="382"/>
      <c r="GE156" s="382"/>
      <c r="GF156" s="382"/>
      <c r="GG156" s="382"/>
      <c r="GH156" s="382"/>
      <c r="GI156" s="382"/>
      <c r="GJ156" s="382"/>
      <c r="GK156" s="382"/>
      <c r="GL156" s="382"/>
      <c r="GM156" s="382"/>
      <c r="GN156" s="382"/>
      <c r="GO156" s="382"/>
      <c r="GP156" s="382"/>
      <c r="GQ156" s="382"/>
      <c r="GR156" s="382"/>
      <c r="GS156" s="382"/>
      <c r="GT156" s="382"/>
      <c r="GU156" s="382"/>
      <c r="GV156" s="382"/>
      <c r="GW156" s="382"/>
      <c r="GX156" s="382"/>
      <c r="GY156" s="382"/>
      <c r="GZ156" s="382"/>
      <c r="HA156" s="382"/>
      <c r="HB156" s="382"/>
      <c r="HC156" s="382"/>
      <c r="HD156" s="382"/>
      <c r="HE156" s="382"/>
      <c r="HF156" s="382"/>
      <c r="HG156" s="382"/>
      <c r="HH156" s="382"/>
      <c r="HI156" s="382"/>
      <c r="HJ156" s="382"/>
      <c r="HK156" s="382"/>
      <c r="HL156" s="382"/>
      <c r="HM156" s="382"/>
      <c r="HN156" s="382"/>
      <c r="HO156" s="382"/>
      <c r="HP156" s="382"/>
      <c r="HQ156" s="382"/>
      <c r="HR156" s="382"/>
      <c r="HS156" s="382"/>
      <c r="HT156" s="382"/>
      <c r="HU156" s="382"/>
      <c r="HV156" s="382"/>
      <c r="HW156" s="382"/>
      <c r="HX156" s="382"/>
      <c r="HY156" s="382"/>
      <c r="HZ156" s="382"/>
      <c r="IA156" s="382"/>
      <c r="IB156" s="382"/>
      <c r="IC156" s="382"/>
      <c r="ID156" s="382"/>
      <c r="IE156" s="382"/>
      <c r="IF156" s="382"/>
      <c r="IG156" s="382"/>
      <c r="IH156" s="382"/>
      <c r="II156" s="382"/>
      <c r="IJ156" s="382"/>
      <c r="IK156" s="382"/>
      <c r="IL156" s="382"/>
    </row>
    <row r="157" spans="1:246" s="350" customFormat="1" ht="20.100000000000001" customHeight="1">
      <c r="A157" s="387"/>
      <c r="B157" s="386"/>
      <c r="C157" s="386"/>
      <c r="D157" s="386"/>
      <c r="E157" s="352"/>
      <c r="F157" s="361"/>
      <c r="G157" s="382"/>
      <c r="I157" s="382"/>
      <c r="J157" s="382"/>
      <c r="K157" s="382"/>
      <c r="L157" s="382"/>
      <c r="M157" s="382"/>
      <c r="N157" s="382"/>
      <c r="O157" s="382"/>
      <c r="P157" s="382"/>
      <c r="Q157" s="382"/>
      <c r="R157" s="382"/>
      <c r="S157" s="382"/>
      <c r="T157" s="382"/>
      <c r="U157" s="382"/>
      <c r="V157" s="382"/>
      <c r="W157" s="382"/>
      <c r="X157" s="382"/>
      <c r="Y157" s="382"/>
      <c r="Z157" s="382"/>
      <c r="AA157" s="382"/>
      <c r="AB157" s="382"/>
      <c r="AC157" s="382"/>
      <c r="AD157" s="382"/>
      <c r="AE157" s="382"/>
      <c r="AF157" s="382"/>
      <c r="AG157" s="382"/>
      <c r="AH157" s="382"/>
      <c r="AI157" s="382"/>
      <c r="AJ157" s="382"/>
      <c r="AK157" s="382"/>
      <c r="AL157" s="382"/>
      <c r="AM157" s="382"/>
      <c r="AN157" s="382"/>
      <c r="AO157" s="382"/>
      <c r="AP157" s="382"/>
      <c r="AQ157" s="382"/>
      <c r="AR157" s="382"/>
      <c r="AS157" s="382"/>
      <c r="AT157" s="382"/>
      <c r="AU157" s="382"/>
      <c r="AV157" s="382"/>
      <c r="AW157" s="382"/>
      <c r="AX157" s="382"/>
      <c r="AY157" s="382"/>
      <c r="AZ157" s="382"/>
      <c r="BA157" s="382"/>
      <c r="BB157" s="382"/>
      <c r="BC157" s="382"/>
      <c r="BD157" s="382"/>
      <c r="BE157" s="382"/>
      <c r="BF157" s="382"/>
      <c r="BG157" s="382"/>
      <c r="BH157" s="382"/>
      <c r="BI157" s="382"/>
      <c r="BJ157" s="382"/>
      <c r="BK157" s="382"/>
      <c r="BL157" s="382"/>
      <c r="BM157" s="382"/>
      <c r="BN157" s="382"/>
      <c r="BO157" s="382"/>
      <c r="BP157" s="382"/>
      <c r="BQ157" s="382"/>
      <c r="BR157" s="382"/>
      <c r="BS157" s="382"/>
      <c r="BT157" s="382"/>
      <c r="BU157" s="382"/>
      <c r="BV157" s="382"/>
      <c r="BW157" s="382"/>
      <c r="BX157" s="382"/>
      <c r="BY157" s="382"/>
      <c r="BZ157" s="382"/>
      <c r="CA157" s="382"/>
      <c r="CB157" s="382"/>
      <c r="CC157" s="382"/>
      <c r="CD157" s="382"/>
      <c r="CE157" s="382"/>
      <c r="CF157" s="382"/>
      <c r="CG157" s="382"/>
      <c r="CH157" s="382"/>
      <c r="CI157" s="382"/>
      <c r="CJ157" s="382"/>
      <c r="CK157" s="382"/>
      <c r="CL157" s="382"/>
      <c r="CM157" s="382"/>
      <c r="CN157" s="382"/>
      <c r="CO157" s="382"/>
      <c r="CP157" s="382"/>
      <c r="CQ157" s="382"/>
      <c r="CR157" s="382"/>
      <c r="CS157" s="382"/>
      <c r="CT157" s="382"/>
      <c r="CU157" s="382"/>
      <c r="CV157" s="382"/>
      <c r="CW157" s="382"/>
      <c r="CX157" s="382"/>
      <c r="CY157" s="382"/>
      <c r="CZ157" s="382"/>
      <c r="DA157" s="382"/>
      <c r="DB157" s="382"/>
      <c r="DC157" s="382"/>
      <c r="DD157" s="382"/>
      <c r="DE157" s="382"/>
      <c r="DF157" s="382"/>
      <c r="DG157" s="382"/>
      <c r="DH157" s="382"/>
      <c r="DI157" s="382"/>
      <c r="DJ157" s="382"/>
      <c r="DK157" s="382"/>
      <c r="DL157" s="382"/>
      <c r="DM157" s="382"/>
      <c r="DN157" s="382"/>
      <c r="DO157" s="382"/>
      <c r="DP157" s="382"/>
      <c r="DQ157" s="382"/>
      <c r="DR157" s="382"/>
      <c r="DS157" s="382"/>
      <c r="DT157" s="382"/>
      <c r="DU157" s="382"/>
      <c r="DV157" s="382"/>
      <c r="DW157" s="382"/>
      <c r="DX157" s="382"/>
      <c r="DY157" s="382"/>
      <c r="DZ157" s="382"/>
      <c r="EA157" s="382"/>
      <c r="EB157" s="382"/>
      <c r="EC157" s="382"/>
      <c r="ED157" s="382"/>
      <c r="EE157" s="382"/>
      <c r="EF157" s="382"/>
      <c r="EG157" s="382"/>
      <c r="EH157" s="382"/>
      <c r="EI157" s="382"/>
      <c r="EJ157" s="382"/>
      <c r="EK157" s="382"/>
      <c r="EL157" s="382"/>
      <c r="EM157" s="382"/>
      <c r="EN157" s="382"/>
      <c r="EO157" s="382"/>
      <c r="EP157" s="382"/>
      <c r="EQ157" s="382"/>
      <c r="ER157" s="382"/>
      <c r="ES157" s="382"/>
      <c r="ET157" s="382"/>
      <c r="EU157" s="382"/>
      <c r="EV157" s="382"/>
      <c r="EW157" s="382"/>
      <c r="EX157" s="382"/>
      <c r="EY157" s="382"/>
      <c r="EZ157" s="382"/>
      <c r="FA157" s="382"/>
      <c r="FB157" s="382"/>
      <c r="FC157" s="382"/>
      <c r="FD157" s="382"/>
      <c r="FE157" s="382"/>
      <c r="FF157" s="382"/>
      <c r="FG157" s="382"/>
      <c r="FH157" s="382"/>
      <c r="FI157" s="382"/>
      <c r="FJ157" s="382"/>
      <c r="FK157" s="382"/>
      <c r="FL157" s="382"/>
      <c r="FM157" s="382"/>
      <c r="FN157" s="382"/>
      <c r="FO157" s="382"/>
      <c r="FP157" s="382"/>
      <c r="FQ157" s="382"/>
      <c r="FR157" s="382"/>
      <c r="FS157" s="382"/>
      <c r="FT157" s="382"/>
      <c r="FU157" s="382"/>
      <c r="FV157" s="382"/>
      <c r="FW157" s="382"/>
      <c r="FX157" s="382"/>
      <c r="FY157" s="382"/>
      <c r="FZ157" s="382"/>
      <c r="GA157" s="382"/>
      <c r="GB157" s="382"/>
      <c r="GC157" s="382"/>
      <c r="GD157" s="382"/>
      <c r="GE157" s="382"/>
      <c r="GF157" s="382"/>
      <c r="GG157" s="382"/>
      <c r="GH157" s="382"/>
      <c r="GI157" s="382"/>
      <c r="GJ157" s="382"/>
      <c r="GK157" s="382"/>
      <c r="GL157" s="382"/>
      <c r="GM157" s="382"/>
      <c r="GN157" s="382"/>
      <c r="GO157" s="382"/>
      <c r="GP157" s="382"/>
      <c r="GQ157" s="382"/>
      <c r="GR157" s="382"/>
      <c r="GS157" s="382"/>
      <c r="GT157" s="382"/>
      <c r="GU157" s="382"/>
      <c r="GV157" s="382"/>
      <c r="GW157" s="382"/>
      <c r="GX157" s="382"/>
      <c r="GY157" s="382"/>
      <c r="GZ157" s="382"/>
      <c r="HA157" s="382"/>
      <c r="HB157" s="382"/>
      <c r="HC157" s="382"/>
      <c r="HD157" s="382"/>
      <c r="HE157" s="382"/>
      <c r="HF157" s="382"/>
      <c r="HG157" s="382"/>
      <c r="HH157" s="382"/>
      <c r="HI157" s="382"/>
      <c r="HJ157" s="382"/>
      <c r="HK157" s="382"/>
      <c r="HL157" s="382"/>
      <c r="HM157" s="382"/>
      <c r="HN157" s="382"/>
      <c r="HO157" s="382"/>
      <c r="HP157" s="382"/>
      <c r="HQ157" s="382"/>
      <c r="HR157" s="382"/>
      <c r="HS157" s="382"/>
      <c r="HT157" s="382"/>
      <c r="HU157" s="382"/>
      <c r="HV157" s="382"/>
      <c r="HW157" s="382"/>
      <c r="HX157" s="382"/>
      <c r="HY157" s="382"/>
      <c r="HZ157" s="382"/>
      <c r="IA157" s="382"/>
      <c r="IB157" s="382"/>
      <c r="IC157" s="382"/>
      <c r="ID157" s="382"/>
      <c r="IE157" s="382"/>
      <c r="IF157" s="382"/>
      <c r="IG157" s="382"/>
      <c r="IH157" s="382"/>
      <c r="II157" s="382"/>
      <c r="IJ157" s="382"/>
      <c r="IK157" s="382"/>
      <c r="IL157" s="382"/>
    </row>
    <row r="158" spans="1:246" s="350" customFormat="1" ht="20.100000000000001" customHeight="1">
      <c r="A158" s="387"/>
      <c r="B158" s="386"/>
      <c r="C158" s="386"/>
      <c r="D158" s="386"/>
      <c r="E158" s="362">
        <v>4258</v>
      </c>
      <c r="F158" s="389" t="s">
        <v>2303</v>
      </c>
      <c r="G158" s="382"/>
      <c r="I158" s="382"/>
      <c r="J158" s="382"/>
      <c r="K158" s="382"/>
      <c r="L158" s="382"/>
      <c r="M158" s="382"/>
      <c r="N158" s="382"/>
      <c r="O158" s="382"/>
      <c r="P158" s="382"/>
      <c r="Q158" s="382"/>
      <c r="R158" s="382"/>
      <c r="S158" s="382"/>
      <c r="T158" s="382"/>
      <c r="U158" s="382"/>
      <c r="V158" s="382"/>
      <c r="W158" s="382"/>
      <c r="X158" s="382"/>
      <c r="Y158" s="382"/>
      <c r="Z158" s="382"/>
      <c r="AA158" s="382"/>
      <c r="AB158" s="382"/>
      <c r="AC158" s="382"/>
      <c r="AD158" s="382"/>
      <c r="AE158" s="382"/>
      <c r="AF158" s="382"/>
      <c r="AG158" s="382"/>
      <c r="AH158" s="382"/>
      <c r="AI158" s="382"/>
      <c r="AJ158" s="382"/>
      <c r="AK158" s="382"/>
      <c r="AL158" s="382"/>
      <c r="AM158" s="382"/>
      <c r="AN158" s="382"/>
      <c r="AO158" s="382"/>
      <c r="AP158" s="382"/>
      <c r="AQ158" s="382"/>
      <c r="AR158" s="382"/>
      <c r="AS158" s="382"/>
      <c r="AT158" s="382"/>
      <c r="AU158" s="382"/>
      <c r="AV158" s="382"/>
      <c r="AW158" s="382"/>
      <c r="AX158" s="382"/>
      <c r="AY158" s="382"/>
      <c r="AZ158" s="382"/>
      <c r="BA158" s="382"/>
      <c r="BB158" s="382"/>
      <c r="BC158" s="382"/>
      <c r="BD158" s="382"/>
      <c r="BE158" s="382"/>
      <c r="BF158" s="382"/>
      <c r="BG158" s="382"/>
      <c r="BH158" s="382"/>
      <c r="BI158" s="382"/>
      <c r="BJ158" s="382"/>
      <c r="BK158" s="382"/>
      <c r="BL158" s="382"/>
      <c r="BM158" s="382"/>
      <c r="BN158" s="382"/>
      <c r="BO158" s="382"/>
      <c r="BP158" s="382"/>
      <c r="BQ158" s="382"/>
      <c r="BR158" s="382"/>
      <c r="BS158" s="382"/>
      <c r="BT158" s="382"/>
      <c r="BU158" s="382"/>
      <c r="BV158" s="382"/>
      <c r="BW158" s="382"/>
      <c r="BX158" s="382"/>
      <c r="BY158" s="382"/>
      <c r="BZ158" s="382"/>
      <c r="CA158" s="382"/>
      <c r="CB158" s="382"/>
      <c r="CC158" s="382"/>
      <c r="CD158" s="382"/>
      <c r="CE158" s="382"/>
      <c r="CF158" s="382"/>
      <c r="CG158" s="382"/>
      <c r="CH158" s="382"/>
      <c r="CI158" s="382"/>
      <c r="CJ158" s="382"/>
      <c r="CK158" s="382"/>
      <c r="CL158" s="382"/>
      <c r="CM158" s="382"/>
      <c r="CN158" s="382"/>
      <c r="CO158" s="382"/>
      <c r="CP158" s="382"/>
      <c r="CQ158" s="382"/>
      <c r="CR158" s="382"/>
      <c r="CS158" s="382"/>
      <c r="CT158" s="382"/>
      <c r="CU158" s="382"/>
      <c r="CV158" s="382"/>
      <c r="CW158" s="382"/>
      <c r="CX158" s="382"/>
      <c r="CY158" s="382"/>
      <c r="CZ158" s="382"/>
      <c r="DA158" s="382"/>
      <c r="DB158" s="382"/>
      <c r="DC158" s="382"/>
      <c r="DD158" s="382"/>
      <c r="DE158" s="382"/>
      <c r="DF158" s="382"/>
      <c r="DG158" s="382"/>
      <c r="DH158" s="382"/>
      <c r="DI158" s="382"/>
      <c r="DJ158" s="382"/>
      <c r="DK158" s="382"/>
      <c r="DL158" s="382"/>
      <c r="DM158" s="382"/>
      <c r="DN158" s="382"/>
      <c r="DO158" s="382"/>
      <c r="DP158" s="382"/>
      <c r="DQ158" s="382"/>
      <c r="DR158" s="382"/>
      <c r="DS158" s="382"/>
      <c r="DT158" s="382"/>
      <c r="DU158" s="382"/>
      <c r="DV158" s="382"/>
      <c r="DW158" s="382"/>
      <c r="DX158" s="382"/>
      <c r="DY158" s="382"/>
      <c r="DZ158" s="382"/>
      <c r="EA158" s="382"/>
      <c r="EB158" s="382"/>
      <c r="EC158" s="382"/>
      <c r="ED158" s="382"/>
      <c r="EE158" s="382"/>
      <c r="EF158" s="382"/>
      <c r="EG158" s="382"/>
      <c r="EH158" s="382"/>
      <c r="EI158" s="382"/>
      <c r="EJ158" s="382"/>
      <c r="EK158" s="382"/>
      <c r="EL158" s="382"/>
      <c r="EM158" s="382"/>
      <c r="EN158" s="382"/>
      <c r="EO158" s="382"/>
      <c r="EP158" s="382"/>
      <c r="EQ158" s="382"/>
      <c r="ER158" s="382"/>
      <c r="ES158" s="382"/>
      <c r="ET158" s="382"/>
      <c r="EU158" s="382"/>
      <c r="EV158" s="382"/>
      <c r="EW158" s="382"/>
      <c r="EX158" s="382"/>
      <c r="EY158" s="382"/>
      <c r="EZ158" s="382"/>
      <c r="FA158" s="382"/>
      <c r="FB158" s="382"/>
      <c r="FC158" s="382"/>
      <c r="FD158" s="382"/>
      <c r="FE158" s="382"/>
      <c r="FF158" s="382"/>
      <c r="FG158" s="382"/>
      <c r="FH158" s="382"/>
      <c r="FI158" s="382"/>
      <c r="FJ158" s="382"/>
      <c r="FK158" s="382"/>
      <c r="FL158" s="382"/>
      <c r="FM158" s="382"/>
      <c r="FN158" s="382"/>
      <c r="FO158" s="382"/>
      <c r="FP158" s="382"/>
      <c r="FQ158" s="382"/>
      <c r="FR158" s="382"/>
      <c r="FS158" s="382"/>
      <c r="FT158" s="382"/>
      <c r="FU158" s="382"/>
      <c r="FV158" s="382"/>
      <c r="FW158" s="382"/>
      <c r="FX158" s="382"/>
      <c r="FY158" s="382"/>
      <c r="FZ158" s="382"/>
      <c r="GA158" s="382"/>
      <c r="GB158" s="382"/>
      <c r="GC158" s="382"/>
      <c r="GD158" s="382"/>
      <c r="GE158" s="382"/>
      <c r="GF158" s="382"/>
      <c r="GG158" s="382"/>
      <c r="GH158" s="382"/>
      <c r="GI158" s="382"/>
      <c r="GJ158" s="382"/>
      <c r="GK158" s="382"/>
      <c r="GL158" s="382"/>
      <c r="GM158" s="382"/>
      <c r="GN158" s="382"/>
      <c r="GO158" s="382"/>
      <c r="GP158" s="382"/>
      <c r="GQ158" s="382"/>
      <c r="GR158" s="382"/>
      <c r="GS158" s="382"/>
      <c r="GT158" s="382"/>
      <c r="GU158" s="382"/>
      <c r="GV158" s="382"/>
      <c r="GW158" s="382"/>
      <c r="GX158" s="382"/>
      <c r="GY158" s="382"/>
      <c r="GZ158" s="382"/>
      <c r="HA158" s="382"/>
      <c r="HB158" s="382"/>
      <c r="HC158" s="382"/>
      <c r="HD158" s="382"/>
      <c r="HE158" s="382"/>
      <c r="HF158" s="382"/>
      <c r="HG158" s="382"/>
      <c r="HH158" s="382"/>
      <c r="HI158" s="382"/>
      <c r="HJ158" s="382"/>
      <c r="HK158" s="382"/>
      <c r="HL158" s="382"/>
      <c r="HM158" s="382"/>
      <c r="HN158" s="382"/>
      <c r="HO158" s="382"/>
      <c r="HP158" s="382"/>
      <c r="HQ158" s="382"/>
      <c r="HR158" s="382"/>
      <c r="HS158" s="382"/>
      <c r="HT158" s="382"/>
      <c r="HU158" s="382"/>
      <c r="HV158" s="382"/>
      <c r="HW158" s="382"/>
      <c r="HX158" s="382"/>
      <c r="HY158" s="382"/>
      <c r="HZ158" s="382"/>
      <c r="IA158" s="382"/>
      <c r="IB158" s="382"/>
      <c r="IC158" s="382"/>
      <c r="ID158" s="382"/>
      <c r="IE158" s="382"/>
      <c r="IF158" s="382"/>
      <c r="IG158" s="382"/>
      <c r="IH158" s="382"/>
      <c r="II158" s="382"/>
      <c r="IJ158" s="382"/>
      <c r="IK158" s="382"/>
      <c r="IL158" s="382"/>
    </row>
    <row r="159" spans="1:246" s="350" customFormat="1" ht="20.100000000000001" customHeight="1">
      <c r="A159" s="387"/>
      <c r="B159" s="386"/>
      <c r="C159" s="386"/>
      <c r="D159" s="386"/>
      <c r="E159" s="352"/>
      <c r="F159" s="849" t="s">
        <v>2304</v>
      </c>
      <c r="G159" s="382"/>
      <c r="I159" s="382"/>
      <c r="J159" s="382"/>
      <c r="K159" s="382"/>
      <c r="L159" s="382"/>
      <c r="M159" s="382"/>
      <c r="N159" s="382"/>
      <c r="O159" s="382"/>
      <c r="P159" s="382"/>
      <c r="Q159" s="382"/>
      <c r="R159" s="382"/>
      <c r="S159" s="382"/>
      <c r="T159" s="382"/>
      <c r="U159" s="382"/>
      <c r="V159" s="382"/>
      <c r="W159" s="382"/>
      <c r="X159" s="382"/>
      <c r="Y159" s="382"/>
      <c r="Z159" s="382"/>
      <c r="AA159" s="382"/>
      <c r="AB159" s="382"/>
      <c r="AC159" s="382"/>
      <c r="AD159" s="382"/>
      <c r="AE159" s="382"/>
      <c r="AF159" s="382"/>
      <c r="AG159" s="382"/>
      <c r="AH159" s="382"/>
      <c r="AI159" s="382"/>
      <c r="AJ159" s="382"/>
      <c r="AK159" s="382"/>
      <c r="AL159" s="382"/>
      <c r="AM159" s="382"/>
      <c r="AN159" s="382"/>
      <c r="AO159" s="382"/>
      <c r="AP159" s="382"/>
      <c r="AQ159" s="382"/>
      <c r="AR159" s="382"/>
      <c r="AS159" s="382"/>
      <c r="AT159" s="382"/>
      <c r="AU159" s="382"/>
      <c r="AV159" s="382"/>
      <c r="AW159" s="382"/>
      <c r="AX159" s="382"/>
      <c r="AY159" s="382"/>
      <c r="AZ159" s="382"/>
      <c r="BA159" s="382"/>
      <c r="BB159" s="382"/>
      <c r="BC159" s="382"/>
      <c r="BD159" s="382"/>
      <c r="BE159" s="382"/>
      <c r="BF159" s="382"/>
      <c r="BG159" s="382"/>
      <c r="BH159" s="382"/>
      <c r="BI159" s="382"/>
      <c r="BJ159" s="382"/>
      <c r="BK159" s="382"/>
      <c r="BL159" s="382"/>
      <c r="BM159" s="382"/>
      <c r="BN159" s="382"/>
      <c r="BO159" s="382"/>
      <c r="BP159" s="382"/>
      <c r="BQ159" s="382"/>
      <c r="BR159" s="382"/>
      <c r="BS159" s="382"/>
      <c r="BT159" s="382"/>
      <c r="BU159" s="382"/>
      <c r="BV159" s="382"/>
      <c r="BW159" s="382"/>
      <c r="BX159" s="382"/>
      <c r="BY159" s="382"/>
      <c r="BZ159" s="382"/>
      <c r="CA159" s="382"/>
      <c r="CB159" s="382"/>
      <c r="CC159" s="382"/>
      <c r="CD159" s="382"/>
      <c r="CE159" s="382"/>
      <c r="CF159" s="382"/>
      <c r="CG159" s="382"/>
      <c r="CH159" s="382"/>
      <c r="CI159" s="382"/>
      <c r="CJ159" s="382"/>
      <c r="CK159" s="382"/>
      <c r="CL159" s="382"/>
      <c r="CM159" s="382"/>
      <c r="CN159" s="382"/>
      <c r="CO159" s="382"/>
      <c r="CP159" s="382"/>
      <c r="CQ159" s="382"/>
      <c r="CR159" s="382"/>
      <c r="CS159" s="382"/>
      <c r="CT159" s="382"/>
      <c r="CU159" s="382"/>
      <c r="CV159" s="382"/>
      <c r="CW159" s="382"/>
      <c r="CX159" s="382"/>
      <c r="CY159" s="382"/>
      <c r="CZ159" s="382"/>
      <c r="DA159" s="382"/>
      <c r="DB159" s="382"/>
      <c r="DC159" s="382"/>
      <c r="DD159" s="382"/>
      <c r="DE159" s="382"/>
      <c r="DF159" s="382"/>
      <c r="DG159" s="382"/>
      <c r="DH159" s="382"/>
      <c r="DI159" s="382"/>
      <c r="DJ159" s="382"/>
      <c r="DK159" s="382"/>
      <c r="DL159" s="382"/>
      <c r="DM159" s="382"/>
      <c r="DN159" s="382"/>
      <c r="DO159" s="382"/>
      <c r="DP159" s="382"/>
      <c r="DQ159" s="382"/>
      <c r="DR159" s="382"/>
      <c r="DS159" s="382"/>
      <c r="DT159" s="382"/>
      <c r="DU159" s="382"/>
      <c r="DV159" s="382"/>
      <c r="DW159" s="382"/>
      <c r="DX159" s="382"/>
      <c r="DY159" s="382"/>
      <c r="DZ159" s="382"/>
      <c r="EA159" s="382"/>
      <c r="EB159" s="382"/>
      <c r="EC159" s="382"/>
      <c r="ED159" s="382"/>
      <c r="EE159" s="382"/>
      <c r="EF159" s="382"/>
      <c r="EG159" s="382"/>
      <c r="EH159" s="382"/>
      <c r="EI159" s="382"/>
      <c r="EJ159" s="382"/>
      <c r="EK159" s="382"/>
      <c r="EL159" s="382"/>
      <c r="EM159" s="382"/>
      <c r="EN159" s="382"/>
      <c r="EO159" s="382"/>
      <c r="EP159" s="382"/>
      <c r="EQ159" s="382"/>
      <c r="ER159" s="382"/>
      <c r="ES159" s="382"/>
      <c r="ET159" s="382"/>
      <c r="EU159" s="382"/>
      <c r="EV159" s="382"/>
      <c r="EW159" s="382"/>
      <c r="EX159" s="382"/>
      <c r="EY159" s="382"/>
      <c r="EZ159" s="382"/>
      <c r="FA159" s="382"/>
      <c r="FB159" s="382"/>
      <c r="FC159" s="382"/>
      <c r="FD159" s="382"/>
      <c r="FE159" s="382"/>
      <c r="FF159" s="382"/>
      <c r="FG159" s="382"/>
      <c r="FH159" s="382"/>
      <c r="FI159" s="382"/>
      <c r="FJ159" s="382"/>
      <c r="FK159" s="382"/>
      <c r="FL159" s="382"/>
      <c r="FM159" s="382"/>
      <c r="FN159" s="382"/>
      <c r="FO159" s="382"/>
      <c r="FP159" s="382"/>
      <c r="FQ159" s="382"/>
      <c r="FR159" s="382"/>
      <c r="FS159" s="382"/>
      <c r="FT159" s="382"/>
      <c r="FU159" s="382"/>
      <c r="FV159" s="382"/>
      <c r="FW159" s="382"/>
      <c r="FX159" s="382"/>
      <c r="FY159" s="382"/>
      <c r="FZ159" s="382"/>
      <c r="GA159" s="382"/>
      <c r="GB159" s="382"/>
      <c r="GC159" s="382"/>
      <c r="GD159" s="382"/>
      <c r="GE159" s="382"/>
      <c r="GF159" s="382"/>
      <c r="GG159" s="382"/>
      <c r="GH159" s="382"/>
      <c r="GI159" s="382"/>
      <c r="GJ159" s="382"/>
      <c r="GK159" s="382"/>
      <c r="GL159" s="382"/>
      <c r="GM159" s="382"/>
      <c r="GN159" s="382"/>
      <c r="GO159" s="382"/>
      <c r="GP159" s="382"/>
      <c r="GQ159" s="382"/>
      <c r="GR159" s="382"/>
      <c r="GS159" s="382"/>
      <c r="GT159" s="382"/>
      <c r="GU159" s="382"/>
      <c r="GV159" s="382"/>
      <c r="GW159" s="382"/>
      <c r="GX159" s="382"/>
      <c r="GY159" s="382"/>
      <c r="GZ159" s="382"/>
      <c r="HA159" s="382"/>
      <c r="HB159" s="382"/>
      <c r="HC159" s="382"/>
      <c r="HD159" s="382"/>
      <c r="HE159" s="382"/>
      <c r="HF159" s="382"/>
      <c r="HG159" s="382"/>
      <c r="HH159" s="382"/>
      <c r="HI159" s="382"/>
      <c r="HJ159" s="382"/>
      <c r="HK159" s="382"/>
      <c r="HL159" s="382"/>
      <c r="HM159" s="382"/>
      <c r="HN159" s="382"/>
      <c r="HO159" s="382"/>
      <c r="HP159" s="382"/>
      <c r="HQ159" s="382"/>
      <c r="HR159" s="382"/>
      <c r="HS159" s="382"/>
      <c r="HT159" s="382"/>
      <c r="HU159" s="382"/>
      <c r="HV159" s="382"/>
      <c r="HW159" s="382"/>
      <c r="HX159" s="382"/>
      <c r="HY159" s="382"/>
      <c r="HZ159" s="382"/>
      <c r="IA159" s="382"/>
      <c r="IB159" s="382"/>
      <c r="IC159" s="382"/>
      <c r="ID159" s="382"/>
      <c r="IE159" s="382"/>
      <c r="IF159" s="382"/>
      <c r="IG159" s="382"/>
      <c r="IH159" s="382"/>
      <c r="II159" s="382"/>
      <c r="IJ159" s="382"/>
      <c r="IK159" s="382"/>
      <c r="IL159" s="382"/>
    </row>
    <row r="160" spans="1:246" s="350" customFormat="1" ht="20.100000000000001" customHeight="1">
      <c r="A160" s="390"/>
      <c r="B160" s="385"/>
      <c r="C160" s="385"/>
      <c r="D160" s="385"/>
      <c r="E160" s="391"/>
      <c r="F160" s="849"/>
      <c r="G160" s="382"/>
      <c r="I160" s="382"/>
      <c r="J160" s="382"/>
      <c r="K160" s="382"/>
      <c r="L160" s="382"/>
      <c r="M160" s="382"/>
      <c r="N160" s="382"/>
      <c r="O160" s="382"/>
      <c r="P160" s="382"/>
      <c r="Q160" s="382"/>
      <c r="R160" s="382"/>
      <c r="S160" s="382"/>
      <c r="T160" s="382"/>
      <c r="U160" s="382"/>
      <c r="V160" s="382"/>
      <c r="W160" s="382"/>
      <c r="X160" s="382"/>
      <c r="Y160" s="382"/>
      <c r="Z160" s="382"/>
      <c r="AA160" s="382"/>
      <c r="AB160" s="382"/>
      <c r="AC160" s="382"/>
      <c r="AD160" s="382"/>
      <c r="AE160" s="382"/>
      <c r="AF160" s="382"/>
      <c r="AG160" s="382"/>
      <c r="AH160" s="382"/>
      <c r="AI160" s="382"/>
      <c r="AJ160" s="382"/>
      <c r="AK160" s="382"/>
      <c r="AL160" s="382"/>
      <c r="AM160" s="382"/>
      <c r="AN160" s="382"/>
      <c r="AO160" s="382"/>
      <c r="AP160" s="382"/>
      <c r="AQ160" s="382"/>
      <c r="AR160" s="382"/>
      <c r="AS160" s="382"/>
      <c r="AT160" s="382"/>
      <c r="AU160" s="382"/>
      <c r="AV160" s="382"/>
      <c r="AW160" s="382"/>
      <c r="AX160" s="382"/>
      <c r="AY160" s="382"/>
      <c r="AZ160" s="382"/>
      <c r="BA160" s="382"/>
      <c r="BB160" s="382"/>
      <c r="BC160" s="382"/>
      <c r="BD160" s="382"/>
      <c r="BE160" s="382"/>
      <c r="BF160" s="382"/>
      <c r="BG160" s="382"/>
      <c r="BH160" s="382"/>
      <c r="BI160" s="382"/>
      <c r="BJ160" s="382"/>
      <c r="BK160" s="382"/>
      <c r="BL160" s="382"/>
      <c r="BM160" s="382"/>
      <c r="BN160" s="382"/>
      <c r="BO160" s="382"/>
      <c r="BP160" s="382"/>
      <c r="BQ160" s="382"/>
      <c r="BR160" s="382"/>
      <c r="BS160" s="382"/>
      <c r="BT160" s="382"/>
      <c r="BU160" s="382"/>
      <c r="BV160" s="382"/>
      <c r="BW160" s="382"/>
      <c r="BX160" s="382"/>
      <c r="BY160" s="382"/>
      <c r="BZ160" s="382"/>
      <c r="CA160" s="382"/>
      <c r="CB160" s="382"/>
      <c r="CC160" s="382"/>
      <c r="CD160" s="382"/>
      <c r="CE160" s="382"/>
      <c r="CF160" s="382"/>
      <c r="CG160" s="382"/>
      <c r="CH160" s="382"/>
      <c r="CI160" s="382"/>
      <c r="CJ160" s="382"/>
      <c r="CK160" s="382"/>
      <c r="CL160" s="382"/>
      <c r="CM160" s="382"/>
      <c r="CN160" s="382"/>
      <c r="CO160" s="382"/>
      <c r="CP160" s="382"/>
      <c r="CQ160" s="382"/>
      <c r="CR160" s="382"/>
      <c r="CS160" s="382"/>
      <c r="CT160" s="382"/>
      <c r="CU160" s="382"/>
      <c r="CV160" s="382"/>
      <c r="CW160" s="382"/>
      <c r="CX160" s="382"/>
      <c r="CY160" s="382"/>
      <c r="CZ160" s="382"/>
      <c r="DA160" s="382"/>
      <c r="DB160" s="382"/>
      <c r="DC160" s="382"/>
      <c r="DD160" s="382"/>
      <c r="DE160" s="382"/>
      <c r="DF160" s="382"/>
      <c r="DG160" s="382"/>
      <c r="DH160" s="382"/>
      <c r="DI160" s="382"/>
      <c r="DJ160" s="382"/>
      <c r="DK160" s="382"/>
      <c r="DL160" s="382"/>
      <c r="DM160" s="382"/>
      <c r="DN160" s="382"/>
      <c r="DO160" s="382"/>
      <c r="DP160" s="382"/>
      <c r="DQ160" s="382"/>
      <c r="DR160" s="382"/>
      <c r="DS160" s="382"/>
      <c r="DT160" s="382"/>
      <c r="DU160" s="382"/>
      <c r="DV160" s="382"/>
      <c r="DW160" s="382"/>
      <c r="DX160" s="382"/>
      <c r="DY160" s="382"/>
      <c r="DZ160" s="382"/>
      <c r="EA160" s="382"/>
      <c r="EB160" s="382"/>
      <c r="EC160" s="382"/>
      <c r="ED160" s="382"/>
      <c r="EE160" s="382"/>
      <c r="EF160" s="382"/>
      <c r="EG160" s="382"/>
      <c r="EH160" s="382"/>
      <c r="EI160" s="382"/>
      <c r="EJ160" s="382"/>
      <c r="EK160" s="382"/>
      <c r="EL160" s="382"/>
      <c r="EM160" s="382"/>
      <c r="EN160" s="382"/>
      <c r="EO160" s="382"/>
      <c r="EP160" s="382"/>
      <c r="EQ160" s="382"/>
      <c r="ER160" s="382"/>
      <c r="ES160" s="382"/>
      <c r="ET160" s="382"/>
      <c r="EU160" s="382"/>
      <c r="EV160" s="382"/>
      <c r="EW160" s="382"/>
      <c r="EX160" s="382"/>
      <c r="EY160" s="382"/>
      <c r="EZ160" s="382"/>
      <c r="FA160" s="382"/>
      <c r="FB160" s="382"/>
      <c r="FC160" s="382"/>
      <c r="FD160" s="382"/>
      <c r="FE160" s="382"/>
      <c r="FF160" s="382"/>
      <c r="FG160" s="382"/>
      <c r="FH160" s="382"/>
      <c r="FI160" s="382"/>
      <c r="FJ160" s="382"/>
      <c r="FK160" s="382"/>
      <c r="FL160" s="382"/>
      <c r="FM160" s="382"/>
      <c r="FN160" s="382"/>
      <c r="FO160" s="382"/>
      <c r="FP160" s="382"/>
      <c r="FQ160" s="382"/>
      <c r="FR160" s="382"/>
      <c r="FS160" s="382"/>
      <c r="FT160" s="382"/>
      <c r="FU160" s="382"/>
      <c r="FV160" s="382"/>
      <c r="FW160" s="382"/>
      <c r="FX160" s="382"/>
      <c r="FY160" s="382"/>
      <c r="FZ160" s="382"/>
      <c r="GA160" s="382"/>
      <c r="GB160" s="382"/>
      <c r="GC160" s="382"/>
      <c r="GD160" s="382"/>
      <c r="GE160" s="382"/>
      <c r="GF160" s="382"/>
      <c r="GG160" s="382"/>
      <c r="GH160" s="382"/>
      <c r="GI160" s="382"/>
      <c r="GJ160" s="382"/>
      <c r="GK160" s="382"/>
      <c r="GL160" s="382"/>
      <c r="GM160" s="382"/>
      <c r="GN160" s="382"/>
      <c r="GO160" s="382"/>
      <c r="GP160" s="382"/>
      <c r="GQ160" s="382"/>
      <c r="GR160" s="382"/>
      <c r="GS160" s="382"/>
      <c r="GT160" s="382"/>
      <c r="GU160" s="382"/>
      <c r="GV160" s="382"/>
      <c r="GW160" s="382"/>
      <c r="GX160" s="382"/>
      <c r="GY160" s="382"/>
      <c r="GZ160" s="382"/>
      <c r="HA160" s="382"/>
      <c r="HB160" s="382"/>
      <c r="HC160" s="382"/>
      <c r="HD160" s="382"/>
      <c r="HE160" s="382"/>
      <c r="HF160" s="382"/>
      <c r="HG160" s="382"/>
      <c r="HH160" s="382"/>
      <c r="HI160" s="382"/>
      <c r="HJ160" s="382"/>
      <c r="HK160" s="382"/>
      <c r="HL160" s="382"/>
      <c r="HM160" s="382"/>
      <c r="HN160" s="382"/>
      <c r="HO160" s="382"/>
      <c r="HP160" s="382"/>
      <c r="HQ160" s="382"/>
      <c r="HR160" s="382"/>
      <c r="HS160" s="382"/>
      <c r="HT160" s="382"/>
      <c r="HU160" s="382"/>
      <c r="HV160" s="382"/>
      <c r="HW160" s="382"/>
      <c r="HX160" s="382"/>
      <c r="HY160" s="382"/>
      <c r="HZ160" s="382"/>
      <c r="IA160" s="382"/>
      <c r="IB160" s="382"/>
      <c r="IC160" s="382"/>
      <c r="ID160" s="382"/>
      <c r="IE160" s="382"/>
      <c r="IF160" s="382"/>
      <c r="IG160" s="382"/>
      <c r="IH160" s="382"/>
      <c r="II160" s="382"/>
      <c r="IJ160" s="382"/>
      <c r="IK160" s="382"/>
      <c r="IL160" s="382"/>
    </row>
    <row r="161" spans="1:246" s="350" customFormat="1" ht="20.100000000000001" customHeight="1">
      <c r="A161" s="390"/>
      <c r="B161" s="385"/>
      <c r="C161" s="385"/>
      <c r="D161" s="385"/>
      <c r="E161" s="390"/>
      <c r="F161" s="849"/>
      <c r="G161" s="382"/>
      <c r="H161" s="382"/>
      <c r="I161" s="382"/>
      <c r="J161" s="382"/>
      <c r="K161" s="382"/>
      <c r="L161" s="382"/>
      <c r="M161" s="382"/>
      <c r="N161" s="382"/>
      <c r="O161" s="382"/>
      <c r="P161" s="382"/>
      <c r="Q161" s="382"/>
      <c r="R161" s="382"/>
      <c r="S161" s="382"/>
      <c r="T161" s="382"/>
      <c r="U161" s="382"/>
      <c r="V161" s="382"/>
      <c r="W161" s="382"/>
      <c r="X161" s="382"/>
      <c r="Y161" s="382"/>
      <c r="Z161" s="382"/>
      <c r="AA161" s="382"/>
      <c r="AB161" s="382"/>
      <c r="AC161" s="382"/>
      <c r="AD161" s="382"/>
      <c r="AE161" s="382"/>
      <c r="AF161" s="382"/>
      <c r="AG161" s="382"/>
      <c r="AH161" s="382"/>
      <c r="AI161" s="382"/>
      <c r="AJ161" s="382"/>
      <c r="AK161" s="382"/>
      <c r="AL161" s="382"/>
      <c r="AM161" s="382"/>
      <c r="AN161" s="382"/>
      <c r="AO161" s="382"/>
      <c r="AP161" s="382"/>
      <c r="AQ161" s="382"/>
      <c r="AR161" s="382"/>
      <c r="AS161" s="382"/>
      <c r="AT161" s="382"/>
      <c r="AU161" s="382"/>
      <c r="AV161" s="382"/>
      <c r="AW161" s="382"/>
      <c r="AX161" s="382"/>
      <c r="AY161" s="382"/>
      <c r="AZ161" s="382"/>
      <c r="BA161" s="382"/>
      <c r="BB161" s="382"/>
      <c r="BC161" s="382"/>
      <c r="BD161" s="382"/>
      <c r="BE161" s="382"/>
      <c r="BF161" s="382"/>
      <c r="BG161" s="382"/>
      <c r="BH161" s="382"/>
      <c r="BI161" s="382"/>
      <c r="BJ161" s="382"/>
      <c r="BK161" s="382"/>
      <c r="BL161" s="382"/>
      <c r="BM161" s="382"/>
      <c r="BN161" s="382"/>
      <c r="BO161" s="382"/>
      <c r="BP161" s="382"/>
      <c r="BQ161" s="382"/>
      <c r="BR161" s="382"/>
      <c r="BS161" s="382"/>
      <c r="BT161" s="382"/>
      <c r="BU161" s="382"/>
      <c r="BV161" s="382"/>
      <c r="BW161" s="382"/>
      <c r="BX161" s="382"/>
      <c r="BY161" s="382"/>
      <c r="BZ161" s="382"/>
      <c r="CA161" s="382"/>
      <c r="CB161" s="382"/>
      <c r="CC161" s="382"/>
      <c r="CD161" s="382"/>
      <c r="CE161" s="382"/>
      <c r="CF161" s="382"/>
      <c r="CG161" s="382"/>
      <c r="CH161" s="382"/>
      <c r="CI161" s="382"/>
      <c r="CJ161" s="382"/>
      <c r="CK161" s="382"/>
      <c r="CL161" s="382"/>
      <c r="CM161" s="382"/>
      <c r="CN161" s="382"/>
      <c r="CO161" s="382"/>
      <c r="CP161" s="382"/>
      <c r="CQ161" s="382"/>
      <c r="CR161" s="382"/>
      <c r="CS161" s="382"/>
      <c r="CT161" s="382"/>
      <c r="CU161" s="382"/>
      <c r="CV161" s="382"/>
      <c r="CW161" s="382"/>
      <c r="CX161" s="382"/>
      <c r="CY161" s="382"/>
      <c r="CZ161" s="382"/>
      <c r="DA161" s="382"/>
      <c r="DB161" s="382"/>
      <c r="DC161" s="382"/>
      <c r="DD161" s="382"/>
      <c r="DE161" s="382"/>
      <c r="DF161" s="382"/>
      <c r="DG161" s="382"/>
      <c r="DH161" s="382"/>
      <c r="DI161" s="382"/>
      <c r="DJ161" s="382"/>
      <c r="DK161" s="382"/>
      <c r="DL161" s="382"/>
      <c r="DM161" s="382"/>
      <c r="DN161" s="382"/>
      <c r="DO161" s="382"/>
      <c r="DP161" s="382"/>
      <c r="DQ161" s="382"/>
      <c r="DR161" s="382"/>
      <c r="DS161" s="382"/>
      <c r="DT161" s="382"/>
      <c r="DU161" s="382"/>
      <c r="DV161" s="382"/>
      <c r="DW161" s="382"/>
      <c r="DX161" s="382"/>
      <c r="DY161" s="382"/>
      <c r="DZ161" s="382"/>
      <c r="EA161" s="382"/>
      <c r="EB161" s="382"/>
      <c r="EC161" s="382"/>
      <c r="ED161" s="382"/>
      <c r="EE161" s="382"/>
      <c r="EF161" s="382"/>
      <c r="EG161" s="382"/>
      <c r="EH161" s="382"/>
      <c r="EI161" s="382"/>
      <c r="EJ161" s="382"/>
      <c r="EK161" s="382"/>
      <c r="EL161" s="382"/>
      <c r="EM161" s="382"/>
      <c r="EN161" s="382"/>
      <c r="EO161" s="382"/>
      <c r="EP161" s="382"/>
      <c r="EQ161" s="382"/>
      <c r="ER161" s="382"/>
      <c r="ES161" s="382"/>
      <c r="ET161" s="382"/>
      <c r="EU161" s="382"/>
      <c r="EV161" s="382"/>
      <c r="EW161" s="382"/>
      <c r="EX161" s="382"/>
      <c r="EY161" s="382"/>
      <c r="EZ161" s="382"/>
      <c r="FA161" s="382"/>
      <c r="FB161" s="382"/>
      <c r="FC161" s="382"/>
      <c r="FD161" s="382"/>
      <c r="FE161" s="382"/>
      <c r="FF161" s="382"/>
      <c r="FG161" s="382"/>
      <c r="FH161" s="382"/>
      <c r="FI161" s="382"/>
      <c r="FJ161" s="382"/>
      <c r="FK161" s="382"/>
      <c r="FL161" s="382"/>
      <c r="FM161" s="382"/>
      <c r="FN161" s="382"/>
      <c r="FO161" s="382"/>
      <c r="FP161" s="382"/>
      <c r="FQ161" s="382"/>
      <c r="FR161" s="382"/>
      <c r="FS161" s="382"/>
      <c r="FT161" s="382"/>
      <c r="FU161" s="382"/>
      <c r="FV161" s="382"/>
      <c r="FW161" s="382"/>
      <c r="FX161" s="382"/>
      <c r="FY161" s="382"/>
      <c r="FZ161" s="382"/>
      <c r="GA161" s="382"/>
      <c r="GB161" s="382"/>
      <c r="GC161" s="382"/>
      <c r="GD161" s="382"/>
      <c r="GE161" s="382"/>
      <c r="GF161" s="382"/>
      <c r="GG161" s="382"/>
      <c r="GH161" s="382"/>
      <c r="GI161" s="382"/>
      <c r="GJ161" s="382"/>
      <c r="GK161" s="382"/>
      <c r="GL161" s="382"/>
      <c r="GM161" s="382"/>
      <c r="GN161" s="382"/>
      <c r="GO161" s="382"/>
      <c r="GP161" s="382"/>
      <c r="GQ161" s="382"/>
      <c r="GR161" s="382"/>
      <c r="GS161" s="382"/>
      <c r="GT161" s="382"/>
      <c r="GU161" s="382"/>
      <c r="GV161" s="382"/>
      <c r="GW161" s="382"/>
      <c r="GX161" s="382"/>
      <c r="GY161" s="382"/>
      <c r="GZ161" s="382"/>
      <c r="HA161" s="382"/>
      <c r="HB161" s="382"/>
      <c r="HC161" s="382"/>
      <c r="HD161" s="382"/>
      <c r="HE161" s="382"/>
      <c r="HF161" s="382"/>
      <c r="HG161" s="382"/>
      <c r="HH161" s="382"/>
      <c r="HI161" s="382"/>
      <c r="HJ161" s="382"/>
      <c r="HK161" s="382"/>
      <c r="HL161" s="382"/>
      <c r="HM161" s="382"/>
      <c r="HN161" s="382"/>
      <c r="HO161" s="382"/>
      <c r="HP161" s="382"/>
      <c r="HQ161" s="382"/>
      <c r="HR161" s="382"/>
      <c r="HS161" s="382"/>
      <c r="HT161" s="382"/>
      <c r="HU161" s="382"/>
      <c r="HV161" s="382"/>
      <c r="HW161" s="382"/>
      <c r="HX161" s="382"/>
      <c r="HY161" s="382"/>
      <c r="HZ161" s="382"/>
      <c r="IA161" s="382"/>
      <c r="IB161" s="382"/>
      <c r="IC161" s="382"/>
      <c r="ID161" s="382"/>
      <c r="IE161" s="382"/>
      <c r="IF161" s="382"/>
      <c r="IG161" s="382"/>
      <c r="IH161" s="382"/>
      <c r="II161" s="382"/>
      <c r="IJ161" s="382"/>
      <c r="IK161" s="382"/>
      <c r="IL161" s="382"/>
    </row>
    <row r="162" spans="1:246" s="350" customFormat="1" ht="20.100000000000001" customHeight="1">
      <c r="A162" s="390"/>
      <c r="B162" s="385"/>
      <c r="C162" s="385"/>
      <c r="D162" s="385"/>
      <c r="E162" s="390"/>
      <c r="F162" s="849"/>
      <c r="G162" s="382"/>
      <c r="H162" s="382"/>
      <c r="I162" s="382"/>
      <c r="J162" s="382"/>
      <c r="K162" s="382"/>
      <c r="L162" s="382"/>
      <c r="M162" s="382"/>
      <c r="N162" s="382"/>
      <c r="O162" s="382"/>
      <c r="P162" s="382"/>
      <c r="Q162" s="382"/>
      <c r="R162" s="382"/>
      <c r="S162" s="382"/>
      <c r="T162" s="382"/>
      <c r="U162" s="382"/>
      <c r="V162" s="382"/>
      <c r="W162" s="382"/>
      <c r="X162" s="382"/>
      <c r="Y162" s="382"/>
      <c r="Z162" s="382"/>
      <c r="AA162" s="382"/>
      <c r="AB162" s="382"/>
      <c r="AC162" s="382"/>
      <c r="AD162" s="382"/>
      <c r="AE162" s="382"/>
      <c r="AF162" s="382"/>
      <c r="AG162" s="382"/>
      <c r="AH162" s="382"/>
      <c r="AI162" s="382"/>
      <c r="AJ162" s="382"/>
      <c r="AK162" s="382"/>
      <c r="AL162" s="382"/>
      <c r="AM162" s="382"/>
      <c r="AN162" s="382"/>
      <c r="AO162" s="382"/>
      <c r="AP162" s="382"/>
      <c r="AQ162" s="382"/>
      <c r="AR162" s="382"/>
      <c r="AS162" s="382"/>
      <c r="AT162" s="382"/>
      <c r="AU162" s="382"/>
      <c r="AV162" s="382"/>
      <c r="AW162" s="382"/>
      <c r="AX162" s="382"/>
      <c r="AY162" s="382"/>
      <c r="AZ162" s="382"/>
      <c r="BA162" s="382"/>
      <c r="BB162" s="382"/>
      <c r="BC162" s="382"/>
      <c r="BD162" s="382"/>
      <c r="BE162" s="382"/>
      <c r="BF162" s="382"/>
      <c r="BG162" s="382"/>
      <c r="BH162" s="382"/>
      <c r="BI162" s="382"/>
      <c r="BJ162" s="382"/>
      <c r="BK162" s="382"/>
      <c r="BL162" s="382"/>
      <c r="BM162" s="382"/>
      <c r="BN162" s="382"/>
      <c r="BO162" s="382"/>
      <c r="BP162" s="382"/>
      <c r="BQ162" s="382"/>
      <c r="BR162" s="382"/>
      <c r="BS162" s="382"/>
      <c r="BT162" s="382"/>
      <c r="BU162" s="382"/>
      <c r="BV162" s="382"/>
      <c r="BW162" s="382"/>
      <c r="BX162" s="382"/>
      <c r="BY162" s="382"/>
      <c r="BZ162" s="382"/>
      <c r="CA162" s="382"/>
      <c r="CB162" s="382"/>
      <c r="CC162" s="382"/>
      <c r="CD162" s="382"/>
      <c r="CE162" s="382"/>
      <c r="CF162" s="382"/>
      <c r="CG162" s="382"/>
      <c r="CH162" s="382"/>
      <c r="CI162" s="382"/>
      <c r="CJ162" s="382"/>
      <c r="CK162" s="382"/>
      <c r="CL162" s="382"/>
      <c r="CM162" s="382"/>
      <c r="CN162" s="382"/>
      <c r="CO162" s="382"/>
      <c r="CP162" s="382"/>
      <c r="CQ162" s="382"/>
      <c r="CR162" s="382"/>
      <c r="CS162" s="382"/>
      <c r="CT162" s="382"/>
      <c r="CU162" s="382"/>
      <c r="CV162" s="382"/>
      <c r="CW162" s="382"/>
      <c r="CX162" s="382"/>
      <c r="CY162" s="382"/>
      <c r="CZ162" s="382"/>
      <c r="DA162" s="382"/>
      <c r="DB162" s="382"/>
      <c r="DC162" s="382"/>
      <c r="DD162" s="382"/>
      <c r="DE162" s="382"/>
      <c r="DF162" s="382"/>
      <c r="DG162" s="382"/>
      <c r="DH162" s="382"/>
      <c r="DI162" s="382"/>
      <c r="DJ162" s="382"/>
      <c r="DK162" s="382"/>
      <c r="DL162" s="382"/>
      <c r="DM162" s="382"/>
      <c r="DN162" s="382"/>
      <c r="DO162" s="382"/>
      <c r="DP162" s="382"/>
      <c r="DQ162" s="382"/>
      <c r="DR162" s="382"/>
      <c r="DS162" s="382"/>
      <c r="DT162" s="382"/>
      <c r="DU162" s="382"/>
      <c r="DV162" s="382"/>
      <c r="DW162" s="382"/>
      <c r="DX162" s="382"/>
      <c r="DY162" s="382"/>
      <c r="DZ162" s="382"/>
      <c r="EA162" s="382"/>
      <c r="EB162" s="382"/>
      <c r="EC162" s="382"/>
      <c r="ED162" s="382"/>
      <c r="EE162" s="382"/>
      <c r="EF162" s="382"/>
      <c r="EG162" s="382"/>
      <c r="EH162" s="382"/>
      <c r="EI162" s="382"/>
      <c r="EJ162" s="382"/>
      <c r="EK162" s="382"/>
      <c r="EL162" s="382"/>
      <c r="EM162" s="382"/>
      <c r="EN162" s="382"/>
      <c r="EO162" s="382"/>
      <c r="EP162" s="382"/>
      <c r="EQ162" s="382"/>
      <c r="ER162" s="382"/>
      <c r="ES162" s="382"/>
      <c r="ET162" s="382"/>
      <c r="EU162" s="382"/>
      <c r="EV162" s="382"/>
      <c r="EW162" s="382"/>
      <c r="EX162" s="382"/>
      <c r="EY162" s="382"/>
      <c r="EZ162" s="382"/>
      <c r="FA162" s="382"/>
      <c r="FB162" s="382"/>
      <c r="FC162" s="382"/>
      <c r="FD162" s="382"/>
      <c r="FE162" s="382"/>
      <c r="FF162" s="382"/>
      <c r="FG162" s="382"/>
      <c r="FH162" s="382"/>
      <c r="FI162" s="382"/>
      <c r="FJ162" s="382"/>
      <c r="FK162" s="382"/>
      <c r="FL162" s="382"/>
      <c r="FM162" s="382"/>
      <c r="FN162" s="382"/>
      <c r="FO162" s="382"/>
      <c r="FP162" s="382"/>
      <c r="FQ162" s="382"/>
      <c r="FR162" s="382"/>
      <c r="FS162" s="382"/>
      <c r="FT162" s="382"/>
      <c r="FU162" s="382"/>
      <c r="FV162" s="382"/>
      <c r="FW162" s="382"/>
      <c r="FX162" s="382"/>
      <c r="FY162" s="382"/>
      <c r="FZ162" s="382"/>
      <c r="GA162" s="382"/>
      <c r="GB162" s="382"/>
      <c r="GC162" s="382"/>
      <c r="GD162" s="382"/>
      <c r="GE162" s="382"/>
      <c r="GF162" s="382"/>
      <c r="GG162" s="382"/>
      <c r="GH162" s="382"/>
      <c r="GI162" s="382"/>
      <c r="GJ162" s="382"/>
      <c r="GK162" s="382"/>
      <c r="GL162" s="382"/>
      <c r="GM162" s="382"/>
      <c r="GN162" s="382"/>
      <c r="GO162" s="382"/>
      <c r="GP162" s="382"/>
      <c r="GQ162" s="382"/>
      <c r="GR162" s="382"/>
      <c r="GS162" s="382"/>
      <c r="GT162" s="382"/>
      <c r="GU162" s="382"/>
      <c r="GV162" s="382"/>
      <c r="GW162" s="382"/>
      <c r="GX162" s="382"/>
      <c r="GY162" s="382"/>
      <c r="GZ162" s="382"/>
      <c r="HA162" s="382"/>
      <c r="HB162" s="382"/>
      <c r="HC162" s="382"/>
      <c r="HD162" s="382"/>
      <c r="HE162" s="382"/>
      <c r="HF162" s="382"/>
      <c r="HG162" s="382"/>
      <c r="HH162" s="382"/>
      <c r="HI162" s="382"/>
      <c r="HJ162" s="382"/>
      <c r="HK162" s="382"/>
      <c r="HL162" s="382"/>
      <c r="HM162" s="382"/>
      <c r="HN162" s="382"/>
      <c r="HO162" s="382"/>
      <c r="HP162" s="382"/>
      <c r="HQ162" s="382"/>
      <c r="HR162" s="382"/>
      <c r="HS162" s="382"/>
      <c r="HT162" s="382"/>
      <c r="HU162" s="382"/>
      <c r="HV162" s="382"/>
      <c r="HW162" s="382"/>
      <c r="HX162" s="382"/>
      <c r="HY162" s="382"/>
      <c r="HZ162" s="382"/>
      <c r="IA162" s="382"/>
      <c r="IB162" s="382"/>
      <c r="IC162" s="382"/>
      <c r="ID162" s="382"/>
      <c r="IE162" s="382"/>
      <c r="IF162" s="382"/>
      <c r="IG162" s="382"/>
      <c r="IH162" s="382"/>
      <c r="II162" s="382"/>
      <c r="IJ162" s="382"/>
      <c r="IK162" s="382"/>
      <c r="IL162" s="382"/>
    </row>
    <row r="163" spans="1:246" s="350" customFormat="1" ht="20.100000000000001" customHeight="1">
      <c r="A163" s="390"/>
      <c r="B163" s="385"/>
      <c r="C163" s="385"/>
      <c r="D163" s="385"/>
      <c r="E163" s="390"/>
      <c r="F163" s="849"/>
      <c r="G163" s="382"/>
      <c r="H163" s="382"/>
      <c r="I163" s="382"/>
      <c r="J163" s="382"/>
      <c r="K163" s="382"/>
      <c r="L163" s="382"/>
      <c r="M163" s="382"/>
      <c r="N163" s="382"/>
      <c r="O163" s="382"/>
      <c r="P163" s="382"/>
      <c r="Q163" s="382"/>
      <c r="R163" s="382"/>
      <c r="S163" s="382"/>
      <c r="T163" s="382"/>
      <c r="U163" s="382"/>
      <c r="V163" s="382"/>
      <c r="W163" s="382"/>
      <c r="X163" s="382"/>
      <c r="Y163" s="382"/>
      <c r="Z163" s="382"/>
      <c r="AA163" s="382"/>
      <c r="AB163" s="382"/>
      <c r="AC163" s="382"/>
      <c r="AD163" s="382"/>
      <c r="AE163" s="382"/>
      <c r="AF163" s="382"/>
      <c r="AG163" s="382"/>
      <c r="AH163" s="382"/>
      <c r="AI163" s="382"/>
      <c r="AJ163" s="382"/>
      <c r="AK163" s="382"/>
      <c r="AL163" s="382"/>
      <c r="AM163" s="382"/>
      <c r="AN163" s="382"/>
      <c r="AO163" s="382"/>
      <c r="AP163" s="382"/>
      <c r="AQ163" s="382"/>
      <c r="AR163" s="382"/>
      <c r="AS163" s="382"/>
      <c r="AT163" s="382"/>
      <c r="AU163" s="382"/>
      <c r="AV163" s="382"/>
      <c r="AW163" s="382"/>
      <c r="AX163" s="382"/>
      <c r="AY163" s="382"/>
      <c r="AZ163" s="382"/>
      <c r="BA163" s="382"/>
      <c r="BB163" s="382"/>
      <c r="BC163" s="382"/>
      <c r="BD163" s="382"/>
      <c r="BE163" s="382"/>
      <c r="BF163" s="382"/>
      <c r="BG163" s="382"/>
      <c r="BH163" s="382"/>
      <c r="BI163" s="382"/>
      <c r="BJ163" s="382"/>
      <c r="BK163" s="382"/>
      <c r="BL163" s="382"/>
      <c r="BM163" s="382"/>
      <c r="BN163" s="382"/>
      <c r="BO163" s="382"/>
      <c r="BP163" s="382"/>
      <c r="BQ163" s="382"/>
      <c r="BR163" s="382"/>
      <c r="BS163" s="382"/>
      <c r="BT163" s="382"/>
      <c r="BU163" s="382"/>
      <c r="BV163" s="382"/>
      <c r="BW163" s="382"/>
      <c r="BX163" s="382"/>
      <c r="BY163" s="382"/>
      <c r="BZ163" s="382"/>
      <c r="CA163" s="382"/>
      <c r="CB163" s="382"/>
      <c r="CC163" s="382"/>
      <c r="CD163" s="382"/>
      <c r="CE163" s="382"/>
      <c r="CF163" s="382"/>
      <c r="CG163" s="382"/>
      <c r="CH163" s="382"/>
      <c r="CI163" s="382"/>
      <c r="CJ163" s="382"/>
      <c r="CK163" s="382"/>
      <c r="CL163" s="382"/>
      <c r="CM163" s="382"/>
      <c r="CN163" s="382"/>
      <c r="CO163" s="382"/>
      <c r="CP163" s="382"/>
      <c r="CQ163" s="382"/>
      <c r="CR163" s="382"/>
      <c r="CS163" s="382"/>
      <c r="CT163" s="382"/>
      <c r="CU163" s="382"/>
      <c r="CV163" s="382"/>
      <c r="CW163" s="382"/>
      <c r="CX163" s="382"/>
      <c r="CY163" s="382"/>
      <c r="CZ163" s="382"/>
      <c r="DA163" s="382"/>
      <c r="DB163" s="382"/>
      <c r="DC163" s="382"/>
      <c r="DD163" s="382"/>
      <c r="DE163" s="382"/>
      <c r="DF163" s="382"/>
      <c r="DG163" s="382"/>
      <c r="DH163" s="382"/>
      <c r="DI163" s="382"/>
      <c r="DJ163" s="382"/>
      <c r="DK163" s="382"/>
      <c r="DL163" s="382"/>
      <c r="DM163" s="382"/>
      <c r="DN163" s="382"/>
      <c r="DO163" s="382"/>
      <c r="DP163" s="382"/>
      <c r="DQ163" s="382"/>
      <c r="DR163" s="382"/>
      <c r="DS163" s="382"/>
      <c r="DT163" s="382"/>
      <c r="DU163" s="382"/>
      <c r="DV163" s="382"/>
      <c r="DW163" s="382"/>
      <c r="DX163" s="382"/>
      <c r="DY163" s="382"/>
      <c r="DZ163" s="382"/>
      <c r="EA163" s="382"/>
      <c r="EB163" s="382"/>
      <c r="EC163" s="382"/>
      <c r="ED163" s="382"/>
      <c r="EE163" s="382"/>
      <c r="EF163" s="382"/>
      <c r="EG163" s="382"/>
      <c r="EH163" s="382"/>
      <c r="EI163" s="382"/>
      <c r="EJ163" s="382"/>
      <c r="EK163" s="382"/>
      <c r="EL163" s="382"/>
      <c r="EM163" s="382"/>
      <c r="EN163" s="382"/>
      <c r="EO163" s="382"/>
      <c r="EP163" s="382"/>
      <c r="EQ163" s="382"/>
      <c r="ER163" s="382"/>
      <c r="ES163" s="382"/>
      <c r="ET163" s="382"/>
      <c r="EU163" s="382"/>
      <c r="EV163" s="382"/>
      <c r="EW163" s="382"/>
      <c r="EX163" s="382"/>
      <c r="EY163" s="382"/>
      <c r="EZ163" s="382"/>
      <c r="FA163" s="382"/>
      <c r="FB163" s="382"/>
      <c r="FC163" s="382"/>
      <c r="FD163" s="382"/>
      <c r="FE163" s="382"/>
      <c r="FF163" s="382"/>
      <c r="FG163" s="382"/>
      <c r="FH163" s="382"/>
      <c r="FI163" s="382"/>
      <c r="FJ163" s="382"/>
      <c r="FK163" s="382"/>
      <c r="FL163" s="382"/>
      <c r="FM163" s="382"/>
      <c r="FN163" s="382"/>
      <c r="FO163" s="382"/>
      <c r="FP163" s="382"/>
      <c r="FQ163" s="382"/>
      <c r="FR163" s="382"/>
      <c r="FS163" s="382"/>
      <c r="FT163" s="382"/>
      <c r="FU163" s="382"/>
      <c r="FV163" s="382"/>
      <c r="FW163" s="382"/>
      <c r="FX163" s="382"/>
      <c r="FY163" s="382"/>
      <c r="FZ163" s="382"/>
      <c r="GA163" s="382"/>
      <c r="GB163" s="382"/>
      <c r="GC163" s="382"/>
      <c r="GD163" s="382"/>
      <c r="GE163" s="382"/>
      <c r="GF163" s="382"/>
      <c r="GG163" s="382"/>
      <c r="GH163" s="382"/>
      <c r="GI163" s="382"/>
      <c r="GJ163" s="382"/>
      <c r="GK163" s="382"/>
      <c r="GL163" s="382"/>
      <c r="GM163" s="382"/>
      <c r="GN163" s="382"/>
      <c r="GO163" s="382"/>
      <c r="GP163" s="382"/>
      <c r="GQ163" s="382"/>
      <c r="GR163" s="382"/>
      <c r="GS163" s="382"/>
      <c r="GT163" s="382"/>
      <c r="GU163" s="382"/>
      <c r="GV163" s="382"/>
      <c r="GW163" s="382"/>
      <c r="GX163" s="382"/>
      <c r="GY163" s="382"/>
      <c r="GZ163" s="382"/>
      <c r="HA163" s="382"/>
      <c r="HB163" s="382"/>
      <c r="HC163" s="382"/>
      <c r="HD163" s="382"/>
      <c r="HE163" s="382"/>
      <c r="HF163" s="382"/>
      <c r="HG163" s="382"/>
      <c r="HH163" s="382"/>
      <c r="HI163" s="382"/>
      <c r="HJ163" s="382"/>
      <c r="HK163" s="382"/>
      <c r="HL163" s="382"/>
      <c r="HM163" s="382"/>
      <c r="HN163" s="382"/>
      <c r="HO163" s="382"/>
      <c r="HP163" s="382"/>
      <c r="HQ163" s="382"/>
      <c r="HR163" s="382"/>
      <c r="HS163" s="382"/>
      <c r="HT163" s="382"/>
      <c r="HU163" s="382"/>
      <c r="HV163" s="382"/>
      <c r="HW163" s="382"/>
      <c r="HX163" s="382"/>
      <c r="HY163" s="382"/>
      <c r="HZ163" s="382"/>
      <c r="IA163" s="382"/>
      <c r="IB163" s="382"/>
      <c r="IC163" s="382"/>
      <c r="ID163" s="382"/>
      <c r="IE163" s="382"/>
      <c r="IF163" s="382"/>
      <c r="IG163" s="382"/>
      <c r="IH163" s="382"/>
      <c r="II163" s="382"/>
      <c r="IJ163" s="382"/>
      <c r="IK163" s="382"/>
      <c r="IL163" s="382"/>
    </row>
    <row r="164" spans="1:246" s="350" customFormat="1" ht="20.100000000000001" customHeight="1">
      <c r="A164" s="390"/>
      <c r="B164" s="385"/>
      <c r="C164" s="385"/>
      <c r="D164" s="385"/>
      <c r="E164" s="390"/>
      <c r="F164" s="849"/>
      <c r="G164" s="382"/>
      <c r="H164" s="382"/>
      <c r="I164" s="382"/>
      <c r="J164" s="382"/>
      <c r="K164" s="382"/>
      <c r="L164" s="382"/>
      <c r="M164" s="382"/>
      <c r="N164" s="382"/>
      <c r="O164" s="382"/>
      <c r="P164" s="382"/>
      <c r="Q164" s="382"/>
      <c r="R164" s="382"/>
      <c r="S164" s="382"/>
      <c r="T164" s="382"/>
      <c r="U164" s="382"/>
      <c r="V164" s="382"/>
      <c r="W164" s="382"/>
      <c r="X164" s="382"/>
      <c r="Y164" s="382"/>
      <c r="Z164" s="382"/>
      <c r="AA164" s="382"/>
      <c r="AB164" s="382"/>
      <c r="AC164" s="382"/>
      <c r="AD164" s="382"/>
      <c r="AE164" s="382"/>
      <c r="AF164" s="382"/>
      <c r="AG164" s="382"/>
      <c r="AH164" s="382"/>
      <c r="AI164" s="382"/>
      <c r="AJ164" s="382"/>
      <c r="AK164" s="382"/>
      <c r="AL164" s="382"/>
      <c r="AM164" s="382"/>
      <c r="AN164" s="382"/>
      <c r="AO164" s="382"/>
      <c r="AP164" s="382"/>
      <c r="AQ164" s="382"/>
      <c r="AR164" s="382"/>
      <c r="AS164" s="382"/>
      <c r="AT164" s="382"/>
      <c r="AU164" s="382"/>
      <c r="AV164" s="382"/>
      <c r="AW164" s="382"/>
      <c r="AX164" s="382"/>
      <c r="AY164" s="382"/>
      <c r="AZ164" s="382"/>
      <c r="BA164" s="382"/>
      <c r="BB164" s="382"/>
      <c r="BC164" s="382"/>
      <c r="BD164" s="382"/>
      <c r="BE164" s="382"/>
      <c r="BF164" s="382"/>
      <c r="BG164" s="382"/>
      <c r="BH164" s="382"/>
      <c r="BI164" s="382"/>
      <c r="BJ164" s="382"/>
      <c r="BK164" s="382"/>
      <c r="BL164" s="382"/>
      <c r="BM164" s="382"/>
      <c r="BN164" s="382"/>
      <c r="BO164" s="382"/>
      <c r="BP164" s="382"/>
      <c r="BQ164" s="382"/>
      <c r="BR164" s="382"/>
      <c r="BS164" s="382"/>
      <c r="BT164" s="382"/>
      <c r="BU164" s="382"/>
      <c r="BV164" s="382"/>
      <c r="BW164" s="382"/>
      <c r="BX164" s="382"/>
      <c r="BY164" s="382"/>
      <c r="BZ164" s="382"/>
      <c r="CA164" s="382"/>
      <c r="CB164" s="382"/>
      <c r="CC164" s="382"/>
      <c r="CD164" s="382"/>
      <c r="CE164" s="382"/>
      <c r="CF164" s="382"/>
      <c r="CG164" s="382"/>
      <c r="CH164" s="382"/>
      <c r="CI164" s="382"/>
      <c r="CJ164" s="382"/>
      <c r="CK164" s="382"/>
      <c r="CL164" s="382"/>
      <c r="CM164" s="382"/>
      <c r="CN164" s="382"/>
      <c r="CO164" s="382"/>
      <c r="CP164" s="382"/>
      <c r="CQ164" s="382"/>
      <c r="CR164" s="382"/>
      <c r="CS164" s="382"/>
      <c r="CT164" s="382"/>
      <c r="CU164" s="382"/>
      <c r="CV164" s="382"/>
      <c r="CW164" s="382"/>
      <c r="CX164" s="382"/>
      <c r="CY164" s="382"/>
      <c r="CZ164" s="382"/>
      <c r="DA164" s="382"/>
      <c r="DB164" s="382"/>
      <c r="DC164" s="382"/>
      <c r="DD164" s="382"/>
      <c r="DE164" s="382"/>
      <c r="DF164" s="382"/>
      <c r="DG164" s="382"/>
      <c r="DH164" s="382"/>
      <c r="DI164" s="382"/>
      <c r="DJ164" s="382"/>
      <c r="DK164" s="382"/>
      <c r="DL164" s="382"/>
      <c r="DM164" s="382"/>
      <c r="DN164" s="382"/>
      <c r="DO164" s="382"/>
      <c r="DP164" s="382"/>
      <c r="DQ164" s="382"/>
      <c r="DR164" s="382"/>
      <c r="DS164" s="382"/>
      <c r="DT164" s="382"/>
      <c r="DU164" s="382"/>
      <c r="DV164" s="382"/>
      <c r="DW164" s="382"/>
      <c r="DX164" s="382"/>
      <c r="DY164" s="382"/>
      <c r="DZ164" s="382"/>
      <c r="EA164" s="382"/>
      <c r="EB164" s="382"/>
      <c r="EC164" s="382"/>
      <c r="ED164" s="382"/>
      <c r="EE164" s="382"/>
      <c r="EF164" s="382"/>
      <c r="EG164" s="382"/>
      <c r="EH164" s="382"/>
      <c r="EI164" s="382"/>
      <c r="EJ164" s="382"/>
      <c r="EK164" s="382"/>
      <c r="EL164" s="382"/>
      <c r="EM164" s="382"/>
      <c r="EN164" s="382"/>
      <c r="EO164" s="382"/>
      <c r="EP164" s="382"/>
      <c r="EQ164" s="382"/>
      <c r="ER164" s="382"/>
      <c r="ES164" s="382"/>
      <c r="ET164" s="382"/>
      <c r="EU164" s="382"/>
      <c r="EV164" s="382"/>
      <c r="EW164" s="382"/>
      <c r="EX164" s="382"/>
      <c r="EY164" s="382"/>
      <c r="EZ164" s="382"/>
      <c r="FA164" s="382"/>
      <c r="FB164" s="382"/>
      <c r="FC164" s="382"/>
      <c r="FD164" s="382"/>
      <c r="FE164" s="382"/>
      <c r="FF164" s="382"/>
      <c r="FG164" s="382"/>
      <c r="FH164" s="382"/>
      <c r="FI164" s="382"/>
      <c r="FJ164" s="382"/>
      <c r="FK164" s="382"/>
      <c r="FL164" s="382"/>
      <c r="FM164" s="382"/>
      <c r="FN164" s="382"/>
      <c r="FO164" s="382"/>
      <c r="FP164" s="382"/>
      <c r="FQ164" s="382"/>
      <c r="FR164" s="382"/>
      <c r="FS164" s="382"/>
      <c r="FT164" s="382"/>
      <c r="FU164" s="382"/>
      <c r="FV164" s="382"/>
      <c r="FW164" s="382"/>
      <c r="FX164" s="382"/>
      <c r="FY164" s="382"/>
      <c r="FZ164" s="382"/>
      <c r="GA164" s="382"/>
      <c r="GB164" s="382"/>
      <c r="GC164" s="382"/>
      <c r="GD164" s="382"/>
      <c r="GE164" s="382"/>
      <c r="GF164" s="382"/>
      <c r="GG164" s="382"/>
      <c r="GH164" s="382"/>
      <c r="GI164" s="382"/>
      <c r="GJ164" s="382"/>
      <c r="GK164" s="382"/>
      <c r="GL164" s="382"/>
      <c r="GM164" s="382"/>
      <c r="GN164" s="382"/>
      <c r="GO164" s="382"/>
      <c r="GP164" s="382"/>
      <c r="GQ164" s="382"/>
      <c r="GR164" s="382"/>
      <c r="GS164" s="382"/>
      <c r="GT164" s="382"/>
      <c r="GU164" s="382"/>
      <c r="GV164" s="382"/>
      <c r="GW164" s="382"/>
      <c r="GX164" s="382"/>
      <c r="GY164" s="382"/>
      <c r="GZ164" s="382"/>
      <c r="HA164" s="382"/>
      <c r="HB164" s="382"/>
      <c r="HC164" s="382"/>
      <c r="HD164" s="382"/>
      <c r="HE164" s="382"/>
      <c r="HF164" s="382"/>
      <c r="HG164" s="382"/>
      <c r="HH164" s="382"/>
      <c r="HI164" s="382"/>
      <c r="HJ164" s="382"/>
      <c r="HK164" s="382"/>
      <c r="HL164" s="382"/>
      <c r="HM164" s="382"/>
      <c r="HN164" s="382"/>
      <c r="HO164" s="382"/>
      <c r="HP164" s="382"/>
      <c r="HQ164" s="382"/>
      <c r="HR164" s="382"/>
      <c r="HS164" s="382"/>
      <c r="HT164" s="382"/>
      <c r="HU164" s="382"/>
      <c r="HV164" s="382"/>
      <c r="HW164" s="382"/>
      <c r="HX164" s="382"/>
      <c r="HY164" s="382"/>
      <c r="HZ164" s="382"/>
      <c r="IA164" s="382"/>
      <c r="IB164" s="382"/>
      <c r="IC164" s="382"/>
      <c r="ID164" s="382"/>
      <c r="IE164" s="382"/>
      <c r="IF164" s="382"/>
      <c r="IG164" s="382"/>
      <c r="IH164" s="382"/>
      <c r="II164" s="382"/>
      <c r="IJ164" s="382"/>
      <c r="IK164" s="382"/>
      <c r="IL164" s="382"/>
    </row>
    <row r="165" spans="1:246" s="350" customFormat="1" ht="20.100000000000001" customHeight="1">
      <c r="A165" s="390"/>
      <c r="B165" s="385"/>
      <c r="C165" s="385"/>
      <c r="D165" s="385"/>
      <c r="E165" s="390"/>
      <c r="F165" s="849"/>
      <c r="G165" s="382"/>
      <c r="H165" s="382"/>
      <c r="I165" s="382"/>
      <c r="J165" s="382"/>
      <c r="K165" s="382"/>
      <c r="L165" s="382"/>
      <c r="M165" s="382"/>
      <c r="N165" s="382"/>
      <c r="O165" s="382"/>
      <c r="P165" s="382"/>
      <c r="Q165" s="382"/>
      <c r="R165" s="382"/>
      <c r="S165" s="382"/>
      <c r="T165" s="382"/>
      <c r="U165" s="382"/>
      <c r="V165" s="382"/>
      <c r="W165" s="382"/>
      <c r="X165" s="382"/>
      <c r="Y165" s="382"/>
      <c r="Z165" s="382"/>
      <c r="AA165" s="382"/>
      <c r="AB165" s="382"/>
      <c r="AC165" s="382"/>
      <c r="AD165" s="382"/>
      <c r="AE165" s="382"/>
      <c r="AF165" s="382"/>
      <c r="AG165" s="382"/>
      <c r="AH165" s="382"/>
      <c r="AI165" s="382"/>
      <c r="AJ165" s="382"/>
      <c r="AK165" s="382"/>
      <c r="AL165" s="382"/>
      <c r="AM165" s="382"/>
      <c r="AN165" s="382"/>
      <c r="AO165" s="382"/>
      <c r="AP165" s="382"/>
      <c r="AQ165" s="382"/>
      <c r="AR165" s="382"/>
      <c r="AS165" s="382"/>
      <c r="AT165" s="382"/>
      <c r="AU165" s="382"/>
      <c r="AV165" s="382"/>
      <c r="AW165" s="382"/>
      <c r="AX165" s="382"/>
      <c r="AY165" s="382"/>
      <c r="AZ165" s="382"/>
      <c r="BA165" s="382"/>
      <c r="BB165" s="382"/>
      <c r="BC165" s="382"/>
      <c r="BD165" s="382"/>
      <c r="BE165" s="382"/>
      <c r="BF165" s="382"/>
      <c r="BG165" s="382"/>
      <c r="BH165" s="382"/>
      <c r="BI165" s="382"/>
      <c r="BJ165" s="382"/>
      <c r="BK165" s="382"/>
      <c r="BL165" s="382"/>
      <c r="BM165" s="382"/>
      <c r="BN165" s="382"/>
      <c r="BO165" s="382"/>
      <c r="BP165" s="382"/>
      <c r="BQ165" s="382"/>
      <c r="BR165" s="382"/>
      <c r="BS165" s="382"/>
      <c r="BT165" s="382"/>
      <c r="BU165" s="382"/>
      <c r="BV165" s="382"/>
      <c r="BW165" s="382"/>
      <c r="BX165" s="382"/>
      <c r="BY165" s="382"/>
      <c r="BZ165" s="382"/>
      <c r="CA165" s="382"/>
      <c r="CB165" s="382"/>
      <c r="CC165" s="382"/>
      <c r="CD165" s="382"/>
      <c r="CE165" s="382"/>
      <c r="CF165" s="382"/>
      <c r="CG165" s="382"/>
      <c r="CH165" s="382"/>
      <c r="CI165" s="382"/>
      <c r="CJ165" s="382"/>
      <c r="CK165" s="382"/>
      <c r="CL165" s="382"/>
      <c r="CM165" s="382"/>
      <c r="CN165" s="382"/>
      <c r="CO165" s="382"/>
      <c r="CP165" s="382"/>
      <c r="CQ165" s="382"/>
      <c r="CR165" s="382"/>
      <c r="CS165" s="382"/>
      <c r="CT165" s="382"/>
      <c r="CU165" s="382"/>
      <c r="CV165" s="382"/>
      <c r="CW165" s="382"/>
      <c r="CX165" s="382"/>
      <c r="CY165" s="382"/>
      <c r="CZ165" s="382"/>
      <c r="DA165" s="382"/>
      <c r="DB165" s="382"/>
      <c r="DC165" s="382"/>
      <c r="DD165" s="382"/>
      <c r="DE165" s="382"/>
      <c r="DF165" s="382"/>
      <c r="DG165" s="382"/>
      <c r="DH165" s="382"/>
      <c r="DI165" s="382"/>
      <c r="DJ165" s="382"/>
      <c r="DK165" s="382"/>
      <c r="DL165" s="382"/>
      <c r="DM165" s="382"/>
      <c r="DN165" s="382"/>
      <c r="DO165" s="382"/>
      <c r="DP165" s="382"/>
      <c r="DQ165" s="382"/>
      <c r="DR165" s="382"/>
      <c r="DS165" s="382"/>
      <c r="DT165" s="382"/>
      <c r="DU165" s="382"/>
      <c r="DV165" s="382"/>
      <c r="DW165" s="382"/>
      <c r="DX165" s="382"/>
      <c r="DY165" s="382"/>
      <c r="DZ165" s="382"/>
      <c r="EA165" s="382"/>
      <c r="EB165" s="382"/>
      <c r="EC165" s="382"/>
      <c r="ED165" s="382"/>
      <c r="EE165" s="382"/>
      <c r="EF165" s="382"/>
      <c r="EG165" s="382"/>
      <c r="EH165" s="382"/>
      <c r="EI165" s="382"/>
      <c r="EJ165" s="382"/>
      <c r="EK165" s="382"/>
      <c r="EL165" s="382"/>
      <c r="EM165" s="382"/>
      <c r="EN165" s="382"/>
      <c r="EO165" s="382"/>
      <c r="EP165" s="382"/>
      <c r="EQ165" s="382"/>
      <c r="ER165" s="382"/>
      <c r="ES165" s="382"/>
      <c r="ET165" s="382"/>
      <c r="EU165" s="382"/>
      <c r="EV165" s="382"/>
      <c r="EW165" s="382"/>
      <c r="EX165" s="382"/>
      <c r="EY165" s="382"/>
      <c r="EZ165" s="382"/>
      <c r="FA165" s="382"/>
      <c r="FB165" s="382"/>
      <c r="FC165" s="382"/>
      <c r="FD165" s="382"/>
      <c r="FE165" s="382"/>
      <c r="FF165" s="382"/>
      <c r="FG165" s="382"/>
      <c r="FH165" s="382"/>
      <c r="FI165" s="382"/>
      <c r="FJ165" s="382"/>
      <c r="FK165" s="382"/>
      <c r="FL165" s="382"/>
      <c r="FM165" s="382"/>
      <c r="FN165" s="382"/>
      <c r="FO165" s="382"/>
      <c r="FP165" s="382"/>
      <c r="FQ165" s="382"/>
      <c r="FR165" s="382"/>
      <c r="FS165" s="382"/>
      <c r="FT165" s="382"/>
      <c r="FU165" s="382"/>
      <c r="FV165" s="382"/>
      <c r="FW165" s="382"/>
      <c r="FX165" s="382"/>
      <c r="FY165" s="382"/>
      <c r="FZ165" s="382"/>
      <c r="GA165" s="382"/>
      <c r="GB165" s="382"/>
      <c r="GC165" s="382"/>
      <c r="GD165" s="382"/>
      <c r="GE165" s="382"/>
      <c r="GF165" s="382"/>
      <c r="GG165" s="382"/>
      <c r="GH165" s="382"/>
      <c r="GI165" s="382"/>
      <c r="GJ165" s="382"/>
      <c r="GK165" s="382"/>
      <c r="GL165" s="382"/>
      <c r="GM165" s="382"/>
      <c r="GN165" s="382"/>
      <c r="GO165" s="382"/>
      <c r="GP165" s="382"/>
      <c r="GQ165" s="382"/>
      <c r="GR165" s="382"/>
      <c r="GS165" s="382"/>
      <c r="GT165" s="382"/>
      <c r="GU165" s="382"/>
      <c r="GV165" s="382"/>
      <c r="GW165" s="382"/>
      <c r="GX165" s="382"/>
      <c r="GY165" s="382"/>
      <c r="GZ165" s="382"/>
      <c r="HA165" s="382"/>
      <c r="HB165" s="382"/>
      <c r="HC165" s="382"/>
      <c r="HD165" s="382"/>
      <c r="HE165" s="382"/>
      <c r="HF165" s="382"/>
      <c r="HG165" s="382"/>
      <c r="HH165" s="382"/>
      <c r="HI165" s="382"/>
      <c r="HJ165" s="382"/>
      <c r="HK165" s="382"/>
      <c r="HL165" s="382"/>
      <c r="HM165" s="382"/>
      <c r="HN165" s="382"/>
      <c r="HO165" s="382"/>
      <c r="HP165" s="382"/>
      <c r="HQ165" s="382"/>
      <c r="HR165" s="382"/>
      <c r="HS165" s="382"/>
      <c r="HT165" s="382"/>
      <c r="HU165" s="382"/>
      <c r="HV165" s="382"/>
      <c r="HW165" s="382"/>
      <c r="HX165" s="382"/>
      <c r="HY165" s="382"/>
      <c r="HZ165" s="382"/>
      <c r="IA165" s="382"/>
      <c r="IB165" s="382"/>
      <c r="IC165" s="382"/>
      <c r="ID165" s="382"/>
      <c r="IE165" s="382"/>
      <c r="IF165" s="382"/>
      <c r="IG165" s="382"/>
      <c r="IH165" s="382"/>
      <c r="II165" s="382"/>
      <c r="IJ165" s="382"/>
      <c r="IK165" s="382"/>
      <c r="IL165" s="382"/>
    </row>
    <row r="166" spans="1:246" s="350" customFormat="1" ht="20.100000000000001" customHeight="1">
      <c r="A166" s="390"/>
      <c r="B166" s="385"/>
      <c r="C166" s="385"/>
      <c r="D166" s="385"/>
      <c r="E166" s="390"/>
      <c r="F166" s="361"/>
      <c r="G166" s="382"/>
      <c r="H166" s="382"/>
      <c r="I166" s="382"/>
      <c r="J166" s="382"/>
      <c r="K166" s="382"/>
      <c r="L166" s="382"/>
      <c r="M166" s="382"/>
      <c r="N166" s="382"/>
      <c r="O166" s="382"/>
      <c r="P166" s="382"/>
      <c r="Q166" s="382"/>
      <c r="R166" s="382"/>
      <c r="S166" s="382"/>
      <c r="T166" s="382"/>
      <c r="U166" s="382"/>
      <c r="V166" s="382"/>
      <c r="W166" s="382"/>
      <c r="X166" s="382"/>
      <c r="Y166" s="382"/>
      <c r="Z166" s="382"/>
      <c r="AA166" s="382"/>
      <c r="AB166" s="382"/>
      <c r="AC166" s="382"/>
      <c r="AD166" s="382"/>
      <c r="AE166" s="382"/>
      <c r="AF166" s="382"/>
      <c r="AG166" s="382"/>
      <c r="AH166" s="382"/>
      <c r="AI166" s="382"/>
      <c r="AJ166" s="382"/>
      <c r="AK166" s="382"/>
      <c r="AL166" s="382"/>
      <c r="AM166" s="382"/>
      <c r="AN166" s="382"/>
      <c r="AO166" s="382"/>
      <c r="AP166" s="382"/>
      <c r="AQ166" s="382"/>
      <c r="AR166" s="382"/>
      <c r="AS166" s="382"/>
      <c r="AT166" s="382"/>
      <c r="AU166" s="382"/>
      <c r="AV166" s="382"/>
      <c r="AW166" s="382"/>
      <c r="AX166" s="382"/>
      <c r="AY166" s="382"/>
      <c r="AZ166" s="382"/>
      <c r="BA166" s="382"/>
      <c r="BB166" s="382"/>
      <c r="BC166" s="382"/>
      <c r="BD166" s="382"/>
      <c r="BE166" s="382"/>
      <c r="BF166" s="382"/>
      <c r="BG166" s="382"/>
      <c r="BH166" s="382"/>
      <c r="BI166" s="382"/>
      <c r="BJ166" s="382"/>
      <c r="BK166" s="382"/>
      <c r="BL166" s="382"/>
      <c r="BM166" s="382"/>
      <c r="BN166" s="382"/>
      <c r="BO166" s="382"/>
      <c r="BP166" s="382"/>
      <c r="BQ166" s="382"/>
      <c r="BR166" s="382"/>
      <c r="BS166" s="382"/>
      <c r="BT166" s="382"/>
      <c r="BU166" s="382"/>
      <c r="BV166" s="382"/>
      <c r="BW166" s="382"/>
      <c r="BX166" s="382"/>
      <c r="BY166" s="382"/>
      <c r="BZ166" s="382"/>
      <c r="CA166" s="382"/>
      <c r="CB166" s="382"/>
      <c r="CC166" s="382"/>
      <c r="CD166" s="382"/>
      <c r="CE166" s="382"/>
      <c r="CF166" s="382"/>
      <c r="CG166" s="382"/>
      <c r="CH166" s="382"/>
      <c r="CI166" s="382"/>
      <c r="CJ166" s="382"/>
      <c r="CK166" s="382"/>
      <c r="CL166" s="382"/>
      <c r="CM166" s="382"/>
      <c r="CN166" s="382"/>
      <c r="CO166" s="382"/>
      <c r="CP166" s="382"/>
      <c r="CQ166" s="382"/>
      <c r="CR166" s="382"/>
      <c r="CS166" s="382"/>
      <c r="CT166" s="382"/>
      <c r="CU166" s="382"/>
      <c r="CV166" s="382"/>
      <c r="CW166" s="382"/>
      <c r="CX166" s="382"/>
      <c r="CY166" s="382"/>
      <c r="CZ166" s="382"/>
      <c r="DA166" s="382"/>
      <c r="DB166" s="382"/>
      <c r="DC166" s="382"/>
      <c r="DD166" s="382"/>
      <c r="DE166" s="382"/>
      <c r="DF166" s="382"/>
      <c r="DG166" s="382"/>
      <c r="DH166" s="382"/>
      <c r="DI166" s="382"/>
      <c r="DJ166" s="382"/>
      <c r="DK166" s="382"/>
      <c r="DL166" s="382"/>
      <c r="DM166" s="382"/>
      <c r="DN166" s="382"/>
      <c r="DO166" s="382"/>
      <c r="DP166" s="382"/>
      <c r="DQ166" s="382"/>
      <c r="DR166" s="382"/>
      <c r="DS166" s="382"/>
      <c r="DT166" s="382"/>
      <c r="DU166" s="382"/>
      <c r="DV166" s="382"/>
      <c r="DW166" s="382"/>
      <c r="DX166" s="382"/>
      <c r="DY166" s="382"/>
      <c r="DZ166" s="382"/>
      <c r="EA166" s="382"/>
      <c r="EB166" s="382"/>
      <c r="EC166" s="382"/>
      <c r="ED166" s="382"/>
      <c r="EE166" s="382"/>
      <c r="EF166" s="382"/>
      <c r="EG166" s="382"/>
      <c r="EH166" s="382"/>
      <c r="EI166" s="382"/>
      <c r="EJ166" s="382"/>
      <c r="EK166" s="382"/>
      <c r="EL166" s="382"/>
      <c r="EM166" s="382"/>
      <c r="EN166" s="382"/>
      <c r="EO166" s="382"/>
      <c r="EP166" s="382"/>
      <c r="EQ166" s="382"/>
      <c r="ER166" s="382"/>
      <c r="ES166" s="382"/>
      <c r="ET166" s="382"/>
      <c r="EU166" s="382"/>
      <c r="EV166" s="382"/>
      <c r="EW166" s="382"/>
      <c r="EX166" s="382"/>
      <c r="EY166" s="382"/>
      <c r="EZ166" s="382"/>
      <c r="FA166" s="382"/>
      <c r="FB166" s="382"/>
      <c r="FC166" s="382"/>
      <c r="FD166" s="382"/>
      <c r="FE166" s="382"/>
      <c r="FF166" s="382"/>
      <c r="FG166" s="382"/>
      <c r="FH166" s="382"/>
      <c r="FI166" s="382"/>
      <c r="FJ166" s="382"/>
      <c r="FK166" s="382"/>
      <c r="FL166" s="382"/>
      <c r="FM166" s="382"/>
      <c r="FN166" s="382"/>
      <c r="FO166" s="382"/>
      <c r="FP166" s="382"/>
      <c r="FQ166" s="382"/>
      <c r="FR166" s="382"/>
      <c r="FS166" s="382"/>
      <c r="FT166" s="382"/>
      <c r="FU166" s="382"/>
      <c r="FV166" s="382"/>
      <c r="FW166" s="382"/>
      <c r="FX166" s="382"/>
      <c r="FY166" s="382"/>
      <c r="FZ166" s="382"/>
      <c r="GA166" s="382"/>
      <c r="GB166" s="382"/>
      <c r="GC166" s="382"/>
      <c r="GD166" s="382"/>
      <c r="GE166" s="382"/>
      <c r="GF166" s="382"/>
      <c r="GG166" s="382"/>
      <c r="GH166" s="382"/>
      <c r="GI166" s="382"/>
      <c r="GJ166" s="382"/>
      <c r="GK166" s="382"/>
      <c r="GL166" s="382"/>
      <c r="GM166" s="382"/>
      <c r="GN166" s="382"/>
      <c r="GO166" s="382"/>
      <c r="GP166" s="382"/>
      <c r="GQ166" s="382"/>
      <c r="GR166" s="382"/>
      <c r="GS166" s="382"/>
      <c r="GT166" s="382"/>
      <c r="GU166" s="382"/>
      <c r="GV166" s="382"/>
      <c r="GW166" s="382"/>
      <c r="GX166" s="382"/>
      <c r="GY166" s="382"/>
      <c r="GZ166" s="382"/>
      <c r="HA166" s="382"/>
      <c r="HB166" s="382"/>
      <c r="HC166" s="382"/>
      <c r="HD166" s="382"/>
      <c r="HE166" s="382"/>
      <c r="HF166" s="382"/>
      <c r="HG166" s="382"/>
      <c r="HH166" s="382"/>
      <c r="HI166" s="382"/>
      <c r="HJ166" s="382"/>
      <c r="HK166" s="382"/>
      <c r="HL166" s="382"/>
      <c r="HM166" s="382"/>
      <c r="HN166" s="382"/>
      <c r="HO166" s="382"/>
      <c r="HP166" s="382"/>
      <c r="HQ166" s="382"/>
      <c r="HR166" s="382"/>
      <c r="HS166" s="382"/>
      <c r="HT166" s="382"/>
      <c r="HU166" s="382"/>
      <c r="HV166" s="382"/>
      <c r="HW166" s="382"/>
      <c r="HX166" s="382"/>
      <c r="HY166" s="382"/>
      <c r="HZ166" s="382"/>
      <c r="IA166" s="382"/>
      <c r="IB166" s="382"/>
      <c r="IC166" s="382"/>
      <c r="ID166" s="382"/>
      <c r="IE166" s="382"/>
      <c r="IF166" s="382"/>
      <c r="IG166" s="382"/>
      <c r="IH166" s="382"/>
      <c r="II166" s="382"/>
      <c r="IJ166" s="382"/>
      <c r="IK166" s="382"/>
      <c r="IL166" s="382"/>
    </row>
    <row r="167" spans="1:246" s="350" customFormat="1" ht="20.100000000000001" customHeight="1">
      <c r="A167" s="390"/>
      <c r="B167" s="385"/>
      <c r="C167" s="385"/>
      <c r="D167" s="385"/>
      <c r="E167" s="362">
        <v>126400</v>
      </c>
      <c r="F167" s="389" t="s">
        <v>2305</v>
      </c>
      <c r="G167" s="382"/>
      <c r="H167" s="382"/>
      <c r="I167" s="382"/>
      <c r="J167" s="382"/>
      <c r="K167" s="382"/>
      <c r="L167" s="382"/>
      <c r="M167" s="382"/>
      <c r="N167" s="382"/>
      <c r="O167" s="382"/>
      <c r="P167" s="382"/>
      <c r="Q167" s="382"/>
      <c r="R167" s="382"/>
      <c r="S167" s="382"/>
      <c r="T167" s="382"/>
      <c r="U167" s="382"/>
      <c r="V167" s="382"/>
      <c r="W167" s="382"/>
      <c r="X167" s="382"/>
      <c r="Y167" s="382"/>
      <c r="Z167" s="382"/>
      <c r="AA167" s="382"/>
      <c r="AB167" s="382"/>
      <c r="AC167" s="382"/>
      <c r="AD167" s="382"/>
      <c r="AE167" s="382"/>
      <c r="AF167" s="382"/>
      <c r="AG167" s="382"/>
      <c r="AH167" s="382"/>
      <c r="AI167" s="382"/>
      <c r="AJ167" s="382"/>
      <c r="AK167" s="382"/>
      <c r="AL167" s="382"/>
      <c r="AM167" s="382"/>
      <c r="AN167" s="382"/>
      <c r="AO167" s="382"/>
      <c r="AP167" s="382"/>
      <c r="AQ167" s="382"/>
      <c r="AR167" s="382"/>
      <c r="AS167" s="382"/>
      <c r="AT167" s="382"/>
      <c r="AU167" s="382"/>
      <c r="AV167" s="382"/>
      <c r="AW167" s="382"/>
      <c r="AX167" s="382"/>
      <c r="AY167" s="382"/>
      <c r="AZ167" s="382"/>
      <c r="BA167" s="382"/>
      <c r="BB167" s="382"/>
      <c r="BC167" s="382"/>
      <c r="BD167" s="382"/>
      <c r="BE167" s="382"/>
      <c r="BF167" s="382"/>
      <c r="BG167" s="382"/>
      <c r="BH167" s="382"/>
      <c r="BI167" s="382"/>
      <c r="BJ167" s="382"/>
      <c r="BK167" s="382"/>
      <c r="BL167" s="382"/>
      <c r="BM167" s="382"/>
      <c r="BN167" s="382"/>
      <c r="BO167" s="382"/>
      <c r="BP167" s="382"/>
      <c r="BQ167" s="382"/>
      <c r="BR167" s="382"/>
      <c r="BS167" s="382"/>
      <c r="BT167" s="382"/>
      <c r="BU167" s="382"/>
      <c r="BV167" s="382"/>
      <c r="BW167" s="382"/>
      <c r="BX167" s="382"/>
      <c r="BY167" s="382"/>
      <c r="BZ167" s="382"/>
      <c r="CA167" s="382"/>
      <c r="CB167" s="382"/>
      <c r="CC167" s="382"/>
      <c r="CD167" s="382"/>
      <c r="CE167" s="382"/>
      <c r="CF167" s="382"/>
      <c r="CG167" s="382"/>
      <c r="CH167" s="382"/>
      <c r="CI167" s="382"/>
      <c r="CJ167" s="382"/>
      <c r="CK167" s="382"/>
      <c r="CL167" s="382"/>
      <c r="CM167" s="382"/>
      <c r="CN167" s="382"/>
      <c r="CO167" s="382"/>
      <c r="CP167" s="382"/>
      <c r="CQ167" s="382"/>
      <c r="CR167" s="382"/>
      <c r="CS167" s="382"/>
      <c r="CT167" s="382"/>
      <c r="CU167" s="382"/>
      <c r="CV167" s="382"/>
      <c r="CW167" s="382"/>
      <c r="CX167" s="382"/>
      <c r="CY167" s="382"/>
      <c r="CZ167" s="382"/>
      <c r="DA167" s="382"/>
      <c r="DB167" s="382"/>
      <c r="DC167" s="382"/>
      <c r="DD167" s="382"/>
      <c r="DE167" s="382"/>
      <c r="DF167" s="382"/>
      <c r="DG167" s="382"/>
      <c r="DH167" s="382"/>
      <c r="DI167" s="382"/>
      <c r="DJ167" s="382"/>
      <c r="DK167" s="382"/>
      <c r="DL167" s="382"/>
      <c r="DM167" s="382"/>
      <c r="DN167" s="382"/>
      <c r="DO167" s="382"/>
      <c r="DP167" s="382"/>
      <c r="DQ167" s="382"/>
      <c r="DR167" s="382"/>
      <c r="DS167" s="382"/>
      <c r="DT167" s="382"/>
      <c r="DU167" s="382"/>
      <c r="DV167" s="382"/>
      <c r="DW167" s="382"/>
      <c r="DX167" s="382"/>
      <c r="DY167" s="382"/>
      <c r="DZ167" s="382"/>
      <c r="EA167" s="382"/>
      <c r="EB167" s="382"/>
      <c r="EC167" s="382"/>
      <c r="ED167" s="382"/>
      <c r="EE167" s="382"/>
      <c r="EF167" s="382"/>
      <c r="EG167" s="382"/>
      <c r="EH167" s="382"/>
      <c r="EI167" s="382"/>
      <c r="EJ167" s="382"/>
      <c r="EK167" s="382"/>
      <c r="EL167" s="382"/>
      <c r="EM167" s="382"/>
      <c r="EN167" s="382"/>
      <c r="EO167" s="382"/>
      <c r="EP167" s="382"/>
      <c r="EQ167" s="382"/>
      <c r="ER167" s="382"/>
      <c r="ES167" s="382"/>
      <c r="ET167" s="382"/>
      <c r="EU167" s="382"/>
      <c r="EV167" s="382"/>
      <c r="EW167" s="382"/>
      <c r="EX167" s="382"/>
      <c r="EY167" s="382"/>
      <c r="EZ167" s="382"/>
      <c r="FA167" s="382"/>
      <c r="FB167" s="382"/>
      <c r="FC167" s="382"/>
      <c r="FD167" s="382"/>
      <c r="FE167" s="382"/>
      <c r="FF167" s="382"/>
      <c r="FG167" s="382"/>
      <c r="FH167" s="382"/>
      <c r="FI167" s="382"/>
      <c r="FJ167" s="382"/>
      <c r="FK167" s="382"/>
      <c r="FL167" s="382"/>
      <c r="FM167" s="382"/>
      <c r="FN167" s="382"/>
      <c r="FO167" s="382"/>
      <c r="FP167" s="382"/>
      <c r="FQ167" s="382"/>
      <c r="FR167" s="382"/>
      <c r="FS167" s="382"/>
      <c r="FT167" s="382"/>
      <c r="FU167" s="382"/>
      <c r="FV167" s="382"/>
      <c r="FW167" s="382"/>
      <c r="FX167" s="382"/>
      <c r="FY167" s="382"/>
      <c r="FZ167" s="382"/>
      <c r="GA167" s="382"/>
      <c r="GB167" s="382"/>
      <c r="GC167" s="382"/>
      <c r="GD167" s="382"/>
      <c r="GE167" s="382"/>
      <c r="GF167" s="382"/>
      <c r="GG167" s="382"/>
      <c r="GH167" s="382"/>
      <c r="GI167" s="382"/>
      <c r="GJ167" s="382"/>
      <c r="GK167" s="382"/>
      <c r="GL167" s="382"/>
      <c r="GM167" s="382"/>
      <c r="GN167" s="382"/>
      <c r="GO167" s="382"/>
      <c r="GP167" s="382"/>
      <c r="GQ167" s="382"/>
      <c r="GR167" s="382"/>
      <c r="GS167" s="382"/>
      <c r="GT167" s="382"/>
      <c r="GU167" s="382"/>
      <c r="GV167" s="382"/>
      <c r="GW167" s="382"/>
      <c r="GX167" s="382"/>
      <c r="GY167" s="382"/>
      <c r="GZ167" s="382"/>
      <c r="HA167" s="382"/>
      <c r="HB167" s="382"/>
      <c r="HC167" s="382"/>
      <c r="HD167" s="382"/>
      <c r="HE167" s="382"/>
      <c r="HF167" s="382"/>
      <c r="HG167" s="382"/>
      <c r="HH167" s="382"/>
      <c r="HI167" s="382"/>
      <c r="HJ167" s="382"/>
      <c r="HK167" s="382"/>
      <c r="HL167" s="382"/>
      <c r="HM167" s="382"/>
      <c r="HN167" s="382"/>
      <c r="HO167" s="382"/>
      <c r="HP167" s="382"/>
      <c r="HQ167" s="382"/>
      <c r="HR167" s="382"/>
      <c r="HS167" s="382"/>
      <c r="HT167" s="382"/>
      <c r="HU167" s="382"/>
      <c r="HV167" s="382"/>
      <c r="HW167" s="382"/>
      <c r="HX167" s="382"/>
      <c r="HY167" s="382"/>
      <c r="HZ167" s="382"/>
      <c r="IA167" s="382"/>
      <c r="IB167" s="382"/>
      <c r="IC167" s="382"/>
      <c r="ID167" s="382"/>
      <c r="IE167" s="382"/>
      <c r="IF167" s="382"/>
      <c r="IG167" s="382"/>
      <c r="IH167" s="382"/>
      <c r="II167" s="382"/>
      <c r="IJ167" s="382"/>
      <c r="IK167" s="382"/>
      <c r="IL167" s="382"/>
    </row>
    <row r="168" spans="1:246" s="350" customFormat="1" ht="20.100000000000001" customHeight="1">
      <c r="A168" s="390"/>
      <c r="B168" s="385"/>
      <c r="C168" s="385"/>
      <c r="D168" s="385"/>
      <c r="E168" s="390"/>
      <c r="F168" s="849" t="s">
        <v>2306</v>
      </c>
      <c r="G168" s="382"/>
      <c r="H168" s="382"/>
      <c r="I168" s="382"/>
      <c r="J168" s="382"/>
      <c r="K168" s="382"/>
      <c r="L168" s="382"/>
      <c r="M168" s="382"/>
      <c r="N168" s="382"/>
      <c r="O168" s="382"/>
      <c r="P168" s="382"/>
      <c r="Q168" s="382"/>
      <c r="R168" s="382"/>
      <c r="S168" s="382"/>
      <c r="T168" s="382"/>
      <c r="U168" s="382"/>
      <c r="V168" s="382"/>
      <c r="W168" s="382"/>
      <c r="X168" s="382"/>
      <c r="Y168" s="382"/>
      <c r="Z168" s="382"/>
      <c r="AA168" s="382"/>
      <c r="AB168" s="382"/>
      <c r="AC168" s="382"/>
      <c r="AD168" s="382"/>
      <c r="AE168" s="382"/>
      <c r="AF168" s="382"/>
      <c r="AG168" s="382"/>
      <c r="AH168" s="382"/>
      <c r="AI168" s="382"/>
      <c r="AJ168" s="382"/>
      <c r="AK168" s="382"/>
      <c r="AL168" s="382"/>
      <c r="AM168" s="382"/>
      <c r="AN168" s="382"/>
      <c r="AO168" s="382"/>
      <c r="AP168" s="382"/>
      <c r="AQ168" s="382"/>
      <c r="AR168" s="382"/>
      <c r="AS168" s="382"/>
      <c r="AT168" s="382"/>
      <c r="AU168" s="382"/>
      <c r="AV168" s="382"/>
      <c r="AW168" s="382"/>
      <c r="AX168" s="382"/>
      <c r="AY168" s="382"/>
      <c r="AZ168" s="382"/>
      <c r="BA168" s="382"/>
      <c r="BB168" s="382"/>
      <c r="BC168" s="382"/>
      <c r="BD168" s="382"/>
      <c r="BE168" s="382"/>
      <c r="BF168" s="382"/>
      <c r="BG168" s="382"/>
      <c r="BH168" s="382"/>
      <c r="BI168" s="382"/>
      <c r="BJ168" s="382"/>
      <c r="BK168" s="382"/>
      <c r="BL168" s="382"/>
      <c r="BM168" s="382"/>
      <c r="BN168" s="382"/>
      <c r="BO168" s="382"/>
      <c r="BP168" s="382"/>
      <c r="BQ168" s="382"/>
      <c r="BR168" s="382"/>
      <c r="BS168" s="382"/>
      <c r="BT168" s="382"/>
      <c r="BU168" s="382"/>
      <c r="BV168" s="382"/>
      <c r="BW168" s="382"/>
      <c r="BX168" s="382"/>
      <c r="BY168" s="382"/>
      <c r="BZ168" s="382"/>
      <c r="CA168" s="382"/>
      <c r="CB168" s="382"/>
      <c r="CC168" s="382"/>
      <c r="CD168" s="382"/>
      <c r="CE168" s="382"/>
      <c r="CF168" s="382"/>
      <c r="CG168" s="382"/>
      <c r="CH168" s="382"/>
      <c r="CI168" s="382"/>
      <c r="CJ168" s="382"/>
      <c r="CK168" s="382"/>
      <c r="CL168" s="382"/>
      <c r="CM168" s="382"/>
      <c r="CN168" s="382"/>
      <c r="CO168" s="382"/>
      <c r="CP168" s="382"/>
      <c r="CQ168" s="382"/>
      <c r="CR168" s="382"/>
      <c r="CS168" s="382"/>
      <c r="CT168" s="382"/>
      <c r="CU168" s="382"/>
      <c r="CV168" s="382"/>
      <c r="CW168" s="382"/>
      <c r="CX168" s="382"/>
      <c r="CY168" s="382"/>
      <c r="CZ168" s="382"/>
      <c r="DA168" s="382"/>
      <c r="DB168" s="382"/>
      <c r="DC168" s="382"/>
      <c r="DD168" s="382"/>
      <c r="DE168" s="382"/>
      <c r="DF168" s="382"/>
      <c r="DG168" s="382"/>
      <c r="DH168" s="382"/>
      <c r="DI168" s="382"/>
      <c r="DJ168" s="382"/>
      <c r="DK168" s="382"/>
      <c r="DL168" s="382"/>
      <c r="DM168" s="382"/>
      <c r="DN168" s="382"/>
      <c r="DO168" s="382"/>
      <c r="DP168" s="382"/>
      <c r="DQ168" s="382"/>
      <c r="DR168" s="382"/>
      <c r="DS168" s="382"/>
      <c r="DT168" s="382"/>
      <c r="DU168" s="382"/>
      <c r="DV168" s="382"/>
      <c r="DW168" s="382"/>
      <c r="DX168" s="382"/>
      <c r="DY168" s="382"/>
      <c r="DZ168" s="382"/>
      <c r="EA168" s="382"/>
      <c r="EB168" s="382"/>
      <c r="EC168" s="382"/>
      <c r="ED168" s="382"/>
      <c r="EE168" s="382"/>
      <c r="EF168" s="382"/>
      <c r="EG168" s="382"/>
      <c r="EH168" s="382"/>
      <c r="EI168" s="382"/>
      <c r="EJ168" s="382"/>
      <c r="EK168" s="382"/>
      <c r="EL168" s="382"/>
      <c r="EM168" s="382"/>
      <c r="EN168" s="382"/>
      <c r="EO168" s="382"/>
      <c r="EP168" s="382"/>
      <c r="EQ168" s="382"/>
      <c r="ER168" s="382"/>
      <c r="ES168" s="382"/>
      <c r="ET168" s="382"/>
      <c r="EU168" s="382"/>
      <c r="EV168" s="382"/>
      <c r="EW168" s="382"/>
      <c r="EX168" s="382"/>
      <c r="EY168" s="382"/>
      <c r="EZ168" s="382"/>
      <c r="FA168" s="382"/>
      <c r="FB168" s="382"/>
      <c r="FC168" s="382"/>
      <c r="FD168" s="382"/>
      <c r="FE168" s="382"/>
      <c r="FF168" s="382"/>
      <c r="FG168" s="382"/>
      <c r="FH168" s="382"/>
      <c r="FI168" s="382"/>
      <c r="FJ168" s="382"/>
      <c r="FK168" s="382"/>
      <c r="FL168" s="382"/>
      <c r="FM168" s="382"/>
      <c r="FN168" s="382"/>
      <c r="FO168" s="382"/>
      <c r="FP168" s="382"/>
      <c r="FQ168" s="382"/>
      <c r="FR168" s="382"/>
      <c r="FS168" s="382"/>
      <c r="FT168" s="382"/>
      <c r="FU168" s="382"/>
      <c r="FV168" s="382"/>
      <c r="FW168" s="382"/>
      <c r="FX168" s="382"/>
      <c r="FY168" s="382"/>
      <c r="FZ168" s="382"/>
      <c r="GA168" s="382"/>
      <c r="GB168" s="382"/>
      <c r="GC168" s="382"/>
      <c r="GD168" s="382"/>
      <c r="GE168" s="382"/>
      <c r="GF168" s="382"/>
      <c r="GG168" s="382"/>
      <c r="GH168" s="382"/>
      <c r="GI168" s="382"/>
      <c r="GJ168" s="382"/>
      <c r="GK168" s="382"/>
      <c r="GL168" s="382"/>
      <c r="GM168" s="382"/>
      <c r="GN168" s="382"/>
      <c r="GO168" s="382"/>
      <c r="GP168" s="382"/>
      <c r="GQ168" s="382"/>
      <c r="GR168" s="382"/>
      <c r="GS168" s="382"/>
      <c r="GT168" s="382"/>
      <c r="GU168" s="382"/>
      <c r="GV168" s="382"/>
      <c r="GW168" s="382"/>
      <c r="GX168" s="382"/>
      <c r="GY168" s="382"/>
      <c r="GZ168" s="382"/>
      <c r="HA168" s="382"/>
      <c r="HB168" s="382"/>
      <c r="HC168" s="382"/>
      <c r="HD168" s="382"/>
      <c r="HE168" s="382"/>
      <c r="HF168" s="382"/>
      <c r="HG168" s="382"/>
      <c r="HH168" s="382"/>
      <c r="HI168" s="382"/>
      <c r="HJ168" s="382"/>
      <c r="HK168" s="382"/>
      <c r="HL168" s="382"/>
      <c r="HM168" s="382"/>
      <c r="HN168" s="382"/>
      <c r="HO168" s="382"/>
      <c r="HP168" s="382"/>
      <c r="HQ168" s="382"/>
      <c r="HR168" s="382"/>
      <c r="HS168" s="382"/>
      <c r="HT168" s="382"/>
      <c r="HU168" s="382"/>
      <c r="HV168" s="382"/>
      <c r="HW168" s="382"/>
      <c r="HX168" s="382"/>
      <c r="HY168" s="382"/>
      <c r="HZ168" s="382"/>
      <c r="IA168" s="382"/>
      <c r="IB168" s="382"/>
      <c r="IC168" s="382"/>
      <c r="ID168" s="382"/>
      <c r="IE168" s="382"/>
      <c r="IF168" s="382"/>
      <c r="IG168" s="382"/>
      <c r="IH168" s="382"/>
      <c r="II168" s="382"/>
      <c r="IJ168" s="382"/>
      <c r="IK168" s="382"/>
      <c r="IL168" s="382"/>
    </row>
    <row r="169" spans="1:246" s="350" customFormat="1" ht="20.100000000000001" customHeight="1">
      <c r="A169" s="390"/>
      <c r="B169" s="385"/>
      <c r="C169" s="385"/>
      <c r="D169" s="385"/>
      <c r="E169" s="390"/>
      <c r="F169" s="849"/>
      <c r="G169" s="382"/>
      <c r="H169" s="382"/>
      <c r="I169" s="382"/>
      <c r="J169" s="382"/>
      <c r="K169" s="382"/>
      <c r="L169" s="382"/>
      <c r="M169" s="382"/>
      <c r="N169" s="382"/>
      <c r="O169" s="382"/>
      <c r="P169" s="382"/>
      <c r="Q169" s="382"/>
      <c r="R169" s="382"/>
      <c r="S169" s="382"/>
      <c r="T169" s="382"/>
      <c r="U169" s="382"/>
      <c r="V169" s="382"/>
      <c r="W169" s="382"/>
      <c r="X169" s="382"/>
      <c r="Y169" s="382"/>
      <c r="Z169" s="382"/>
      <c r="AA169" s="382"/>
      <c r="AB169" s="382"/>
      <c r="AC169" s="382"/>
      <c r="AD169" s="382"/>
      <c r="AE169" s="382"/>
      <c r="AF169" s="382"/>
      <c r="AG169" s="382"/>
      <c r="AH169" s="382"/>
      <c r="AI169" s="382"/>
      <c r="AJ169" s="382"/>
      <c r="AK169" s="382"/>
      <c r="AL169" s="382"/>
      <c r="AM169" s="382"/>
      <c r="AN169" s="382"/>
      <c r="AO169" s="382"/>
      <c r="AP169" s="382"/>
      <c r="AQ169" s="382"/>
      <c r="AR169" s="382"/>
      <c r="AS169" s="382"/>
      <c r="AT169" s="382"/>
      <c r="AU169" s="382"/>
      <c r="AV169" s="382"/>
      <c r="AW169" s="382"/>
      <c r="AX169" s="382"/>
      <c r="AY169" s="382"/>
      <c r="AZ169" s="382"/>
      <c r="BA169" s="382"/>
      <c r="BB169" s="382"/>
      <c r="BC169" s="382"/>
      <c r="BD169" s="382"/>
      <c r="BE169" s="382"/>
      <c r="BF169" s="382"/>
      <c r="BG169" s="382"/>
      <c r="BH169" s="382"/>
      <c r="BI169" s="382"/>
      <c r="BJ169" s="382"/>
      <c r="BK169" s="382"/>
      <c r="BL169" s="382"/>
      <c r="BM169" s="382"/>
      <c r="BN169" s="382"/>
      <c r="BO169" s="382"/>
      <c r="BP169" s="382"/>
      <c r="BQ169" s="382"/>
      <c r="BR169" s="382"/>
      <c r="BS169" s="382"/>
      <c r="BT169" s="382"/>
      <c r="BU169" s="382"/>
      <c r="BV169" s="382"/>
      <c r="BW169" s="382"/>
      <c r="BX169" s="382"/>
      <c r="BY169" s="382"/>
      <c r="BZ169" s="382"/>
      <c r="CA169" s="382"/>
      <c r="CB169" s="382"/>
      <c r="CC169" s="382"/>
      <c r="CD169" s="382"/>
      <c r="CE169" s="382"/>
      <c r="CF169" s="382"/>
      <c r="CG169" s="382"/>
      <c r="CH169" s="382"/>
      <c r="CI169" s="382"/>
      <c r="CJ169" s="382"/>
      <c r="CK169" s="382"/>
      <c r="CL169" s="382"/>
      <c r="CM169" s="382"/>
      <c r="CN169" s="382"/>
      <c r="CO169" s="382"/>
      <c r="CP169" s="382"/>
      <c r="CQ169" s="382"/>
      <c r="CR169" s="382"/>
      <c r="CS169" s="382"/>
      <c r="CT169" s="382"/>
      <c r="CU169" s="382"/>
      <c r="CV169" s="382"/>
      <c r="CW169" s="382"/>
      <c r="CX169" s="382"/>
      <c r="CY169" s="382"/>
      <c r="CZ169" s="382"/>
      <c r="DA169" s="382"/>
      <c r="DB169" s="382"/>
      <c r="DC169" s="382"/>
      <c r="DD169" s="382"/>
      <c r="DE169" s="382"/>
      <c r="DF169" s="382"/>
      <c r="DG169" s="382"/>
      <c r="DH169" s="382"/>
      <c r="DI169" s="382"/>
      <c r="DJ169" s="382"/>
      <c r="DK169" s="382"/>
      <c r="DL169" s="382"/>
      <c r="DM169" s="382"/>
      <c r="DN169" s="382"/>
      <c r="DO169" s="382"/>
      <c r="DP169" s="382"/>
      <c r="DQ169" s="382"/>
      <c r="DR169" s="382"/>
      <c r="DS169" s="382"/>
      <c r="DT169" s="382"/>
      <c r="DU169" s="382"/>
      <c r="DV169" s="382"/>
      <c r="DW169" s="382"/>
      <c r="DX169" s="382"/>
      <c r="DY169" s="382"/>
      <c r="DZ169" s="382"/>
      <c r="EA169" s="382"/>
      <c r="EB169" s="382"/>
      <c r="EC169" s="382"/>
      <c r="ED169" s="382"/>
      <c r="EE169" s="382"/>
      <c r="EF169" s="382"/>
      <c r="EG169" s="382"/>
      <c r="EH169" s="382"/>
      <c r="EI169" s="382"/>
      <c r="EJ169" s="382"/>
      <c r="EK169" s="382"/>
      <c r="EL169" s="382"/>
      <c r="EM169" s="382"/>
      <c r="EN169" s="382"/>
      <c r="EO169" s="382"/>
      <c r="EP169" s="382"/>
      <c r="EQ169" s="382"/>
      <c r="ER169" s="382"/>
      <c r="ES169" s="382"/>
      <c r="ET169" s="382"/>
      <c r="EU169" s="382"/>
      <c r="EV169" s="382"/>
      <c r="EW169" s="382"/>
      <c r="EX169" s="382"/>
      <c r="EY169" s="382"/>
      <c r="EZ169" s="382"/>
      <c r="FA169" s="382"/>
      <c r="FB169" s="382"/>
      <c r="FC169" s="382"/>
      <c r="FD169" s="382"/>
      <c r="FE169" s="382"/>
      <c r="FF169" s="382"/>
      <c r="FG169" s="382"/>
      <c r="FH169" s="382"/>
      <c r="FI169" s="382"/>
      <c r="FJ169" s="382"/>
      <c r="FK169" s="382"/>
      <c r="FL169" s="382"/>
      <c r="FM169" s="382"/>
      <c r="FN169" s="382"/>
      <c r="FO169" s="382"/>
      <c r="FP169" s="382"/>
      <c r="FQ169" s="382"/>
      <c r="FR169" s="382"/>
      <c r="FS169" s="382"/>
      <c r="FT169" s="382"/>
      <c r="FU169" s="382"/>
      <c r="FV169" s="382"/>
      <c r="FW169" s="382"/>
      <c r="FX169" s="382"/>
      <c r="FY169" s="382"/>
      <c r="FZ169" s="382"/>
      <c r="GA169" s="382"/>
      <c r="GB169" s="382"/>
      <c r="GC169" s="382"/>
      <c r="GD169" s="382"/>
      <c r="GE169" s="382"/>
      <c r="GF169" s="382"/>
      <c r="GG169" s="382"/>
      <c r="GH169" s="382"/>
      <c r="GI169" s="382"/>
      <c r="GJ169" s="382"/>
      <c r="GK169" s="382"/>
      <c r="GL169" s="382"/>
      <c r="GM169" s="382"/>
      <c r="GN169" s="382"/>
      <c r="GO169" s="382"/>
      <c r="GP169" s="382"/>
      <c r="GQ169" s="382"/>
      <c r="GR169" s="382"/>
      <c r="GS169" s="382"/>
      <c r="GT169" s="382"/>
      <c r="GU169" s="382"/>
      <c r="GV169" s="382"/>
      <c r="GW169" s="382"/>
      <c r="GX169" s="382"/>
      <c r="GY169" s="382"/>
      <c r="GZ169" s="382"/>
      <c r="HA169" s="382"/>
      <c r="HB169" s="382"/>
      <c r="HC169" s="382"/>
      <c r="HD169" s="382"/>
      <c r="HE169" s="382"/>
      <c r="HF169" s="382"/>
      <c r="HG169" s="382"/>
      <c r="HH169" s="382"/>
      <c r="HI169" s="382"/>
      <c r="HJ169" s="382"/>
      <c r="HK169" s="382"/>
      <c r="HL169" s="382"/>
      <c r="HM169" s="382"/>
      <c r="HN169" s="382"/>
      <c r="HO169" s="382"/>
      <c r="HP169" s="382"/>
      <c r="HQ169" s="382"/>
      <c r="HR169" s="382"/>
      <c r="HS169" s="382"/>
      <c r="HT169" s="382"/>
      <c r="HU169" s="382"/>
      <c r="HV169" s="382"/>
      <c r="HW169" s="382"/>
      <c r="HX169" s="382"/>
      <c r="HY169" s="382"/>
      <c r="HZ169" s="382"/>
      <c r="IA169" s="382"/>
      <c r="IB169" s="382"/>
      <c r="IC169" s="382"/>
      <c r="ID169" s="382"/>
      <c r="IE169" s="382"/>
      <c r="IF169" s="382"/>
      <c r="IG169" s="382"/>
      <c r="IH169" s="382"/>
      <c r="II169" s="382"/>
      <c r="IJ169" s="382"/>
      <c r="IK169" s="382"/>
      <c r="IL169" s="382"/>
    </row>
    <row r="170" spans="1:246" s="350" customFormat="1" ht="20.100000000000001" customHeight="1">
      <c r="A170" s="390"/>
      <c r="B170" s="385"/>
      <c r="C170" s="385"/>
      <c r="D170" s="385"/>
      <c r="E170" s="390"/>
      <c r="F170" s="849"/>
      <c r="G170" s="382"/>
      <c r="H170" s="382"/>
      <c r="I170" s="382"/>
      <c r="J170" s="382"/>
      <c r="K170" s="382"/>
      <c r="L170" s="382"/>
      <c r="M170" s="382"/>
      <c r="N170" s="382"/>
      <c r="O170" s="382"/>
      <c r="P170" s="382"/>
      <c r="Q170" s="382"/>
      <c r="R170" s="382"/>
      <c r="S170" s="382"/>
      <c r="T170" s="382"/>
      <c r="U170" s="382"/>
      <c r="V170" s="382"/>
      <c r="W170" s="382"/>
      <c r="X170" s="382"/>
      <c r="Y170" s="382"/>
      <c r="Z170" s="382"/>
      <c r="AA170" s="382"/>
      <c r="AB170" s="382"/>
      <c r="AC170" s="382"/>
      <c r="AD170" s="382"/>
      <c r="AE170" s="382"/>
      <c r="AF170" s="382"/>
      <c r="AG170" s="382"/>
      <c r="AH170" s="382"/>
      <c r="AI170" s="382"/>
      <c r="AJ170" s="382"/>
      <c r="AK170" s="382"/>
      <c r="AL170" s="382"/>
      <c r="AM170" s="382"/>
      <c r="AN170" s="382"/>
      <c r="AO170" s="382"/>
      <c r="AP170" s="382"/>
      <c r="AQ170" s="382"/>
      <c r="AR170" s="382"/>
      <c r="AS170" s="382"/>
      <c r="AT170" s="382"/>
      <c r="AU170" s="382"/>
      <c r="AV170" s="382"/>
      <c r="AW170" s="382"/>
      <c r="AX170" s="382"/>
      <c r="AY170" s="382"/>
      <c r="AZ170" s="382"/>
      <c r="BA170" s="382"/>
      <c r="BB170" s="382"/>
      <c r="BC170" s="382"/>
      <c r="BD170" s="382"/>
      <c r="BE170" s="382"/>
      <c r="BF170" s="382"/>
      <c r="BG170" s="382"/>
      <c r="BH170" s="382"/>
      <c r="BI170" s="382"/>
      <c r="BJ170" s="382"/>
      <c r="BK170" s="382"/>
      <c r="BL170" s="382"/>
      <c r="BM170" s="382"/>
      <c r="BN170" s="382"/>
      <c r="BO170" s="382"/>
      <c r="BP170" s="382"/>
      <c r="BQ170" s="382"/>
      <c r="BR170" s="382"/>
      <c r="BS170" s="382"/>
      <c r="BT170" s="382"/>
      <c r="BU170" s="382"/>
      <c r="BV170" s="382"/>
      <c r="BW170" s="382"/>
      <c r="BX170" s="382"/>
      <c r="BY170" s="382"/>
      <c r="BZ170" s="382"/>
      <c r="CA170" s="382"/>
      <c r="CB170" s="382"/>
      <c r="CC170" s="382"/>
      <c r="CD170" s="382"/>
      <c r="CE170" s="382"/>
      <c r="CF170" s="382"/>
      <c r="CG170" s="382"/>
      <c r="CH170" s="382"/>
      <c r="CI170" s="382"/>
      <c r="CJ170" s="382"/>
      <c r="CK170" s="382"/>
      <c r="CL170" s="382"/>
      <c r="CM170" s="382"/>
      <c r="CN170" s="382"/>
      <c r="CO170" s="382"/>
      <c r="CP170" s="382"/>
      <c r="CQ170" s="382"/>
      <c r="CR170" s="382"/>
      <c r="CS170" s="382"/>
      <c r="CT170" s="382"/>
      <c r="CU170" s="382"/>
      <c r="CV170" s="382"/>
      <c r="CW170" s="382"/>
      <c r="CX170" s="382"/>
      <c r="CY170" s="382"/>
      <c r="CZ170" s="382"/>
      <c r="DA170" s="382"/>
      <c r="DB170" s="382"/>
      <c r="DC170" s="382"/>
      <c r="DD170" s="382"/>
      <c r="DE170" s="382"/>
      <c r="DF170" s="382"/>
      <c r="DG170" s="382"/>
      <c r="DH170" s="382"/>
      <c r="DI170" s="382"/>
      <c r="DJ170" s="382"/>
      <c r="DK170" s="382"/>
      <c r="DL170" s="382"/>
      <c r="DM170" s="382"/>
      <c r="DN170" s="382"/>
      <c r="DO170" s="382"/>
      <c r="DP170" s="382"/>
      <c r="DQ170" s="382"/>
      <c r="DR170" s="382"/>
      <c r="DS170" s="382"/>
      <c r="DT170" s="382"/>
      <c r="DU170" s="382"/>
      <c r="DV170" s="382"/>
      <c r="DW170" s="382"/>
      <c r="DX170" s="382"/>
      <c r="DY170" s="382"/>
      <c r="DZ170" s="382"/>
      <c r="EA170" s="382"/>
      <c r="EB170" s="382"/>
      <c r="EC170" s="382"/>
      <c r="ED170" s="382"/>
      <c r="EE170" s="382"/>
      <c r="EF170" s="382"/>
      <c r="EG170" s="382"/>
      <c r="EH170" s="382"/>
      <c r="EI170" s="382"/>
      <c r="EJ170" s="382"/>
      <c r="EK170" s="382"/>
      <c r="EL170" s="382"/>
      <c r="EM170" s="382"/>
      <c r="EN170" s="382"/>
      <c r="EO170" s="382"/>
      <c r="EP170" s="382"/>
      <c r="EQ170" s="382"/>
      <c r="ER170" s="382"/>
      <c r="ES170" s="382"/>
      <c r="ET170" s="382"/>
      <c r="EU170" s="382"/>
      <c r="EV170" s="382"/>
      <c r="EW170" s="382"/>
      <c r="EX170" s="382"/>
      <c r="EY170" s="382"/>
      <c r="EZ170" s="382"/>
      <c r="FA170" s="382"/>
      <c r="FB170" s="382"/>
      <c r="FC170" s="382"/>
      <c r="FD170" s="382"/>
      <c r="FE170" s="382"/>
      <c r="FF170" s="382"/>
      <c r="FG170" s="382"/>
      <c r="FH170" s="382"/>
      <c r="FI170" s="382"/>
      <c r="FJ170" s="382"/>
      <c r="FK170" s="382"/>
      <c r="FL170" s="382"/>
      <c r="FM170" s="382"/>
      <c r="FN170" s="382"/>
      <c r="FO170" s="382"/>
      <c r="FP170" s="382"/>
      <c r="FQ170" s="382"/>
      <c r="FR170" s="382"/>
      <c r="FS170" s="382"/>
      <c r="FT170" s="382"/>
      <c r="FU170" s="382"/>
      <c r="FV170" s="382"/>
      <c r="FW170" s="382"/>
      <c r="FX170" s="382"/>
      <c r="FY170" s="382"/>
      <c r="FZ170" s="382"/>
      <c r="GA170" s="382"/>
      <c r="GB170" s="382"/>
      <c r="GC170" s="382"/>
      <c r="GD170" s="382"/>
      <c r="GE170" s="382"/>
      <c r="GF170" s="382"/>
      <c r="GG170" s="382"/>
      <c r="GH170" s="382"/>
      <c r="GI170" s="382"/>
      <c r="GJ170" s="382"/>
      <c r="GK170" s="382"/>
      <c r="GL170" s="382"/>
      <c r="GM170" s="382"/>
      <c r="GN170" s="382"/>
      <c r="GO170" s="382"/>
      <c r="GP170" s="382"/>
      <c r="GQ170" s="382"/>
      <c r="GR170" s="382"/>
      <c r="GS170" s="382"/>
      <c r="GT170" s="382"/>
      <c r="GU170" s="382"/>
      <c r="GV170" s="382"/>
      <c r="GW170" s="382"/>
      <c r="GX170" s="382"/>
      <c r="GY170" s="382"/>
      <c r="GZ170" s="382"/>
      <c r="HA170" s="382"/>
      <c r="HB170" s="382"/>
      <c r="HC170" s="382"/>
      <c r="HD170" s="382"/>
      <c r="HE170" s="382"/>
      <c r="HF170" s="382"/>
      <c r="HG170" s="382"/>
      <c r="HH170" s="382"/>
      <c r="HI170" s="382"/>
      <c r="HJ170" s="382"/>
      <c r="HK170" s="382"/>
      <c r="HL170" s="382"/>
      <c r="HM170" s="382"/>
      <c r="HN170" s="382"/>
      <c r="HO170" s="382"/>
      <c r="HP170" s="382"/>
      <c r="HQ170" s="382"/>
      <c r="HR170" s="382"/>
      <c r="HS170" s="382"/>
      <c r="HT170" s="382"/>
      <c r="HU170" s="382"/>
      <c r="HV170" s="382"/>
      <c r="HW170" s="382"/>
      <c r="HX170" s="382"/>
      <c r="HY170" s="382"/>
      <c r="HZ170" s="382"/>
      <c r="IA170" s="382"/>
      <c r="IB170" s="382"/>
      <c r="IC170" s="382"/>
      <c r="ID170" s="382"/>
      <c r="IE170" s="382"/>
      <c r="IF170" s="382"/>
      <c r="IG170" s="382"/>
      <c r="IH170" s="382"/>
      <c r="II170" s="382"/>
      <c r="IJ170" s="382"/>
      <c r="IK170" s="382"/>
      <c r="IL170" s="382"/>
    </row>
    <row r="171" spans="1:246" s="350" customFormat="1" ht="20.100000000000001" customHeight="1">
      <c r="A171" s="390"/>
      <c r="B171" s="385"/>
      <c r="C171" s="385"/>
      <c r="D171" s="385"/>
      <c r="E171" s="390"/>
      <c r="F171" s="849"/>
      <c r="G171" s="382"/>
      <c r="H171" s="382"/>
      <c r="I171" s="382"/>
      <c r="J171" s="382"/>
      <c r="K171" s="382"/>
      <c r="L171" s="382"/>
      <c r="M171" s="382"/>
      <c r="N171" s="382"/>
      <c r="O171" s="382"/>
      <c r="P171" s="382"/>
      <c r="Q171" s="382"/>
      <c r="R171" s="382"/>
      <c r="S171" s="382"/>
      <c r="T171" s="382"/>
      <c r="U171" s="382"/>
      <c r="V171" s="382"/>
      <c r="W171" s="382"/>
      <c r="X171" s="382"/>
      <c r="Y171" s="382"/>
      <c r="Z171" s="382"/>
      <c r="AA171" s="382"/>
      <c r="AB171" s="382"/>
      <c r="AC171" s="382"/>
      <c r="AD171" s="382"/>
      <c r="AE171" s="382"/>
      <c r="AF171" s="382"/>
      <c r="AG171" s="382"/>
      <c r="AH171" s="382"/>
      <c r="AI171" s="382"/>
      <c r="AJ171" s="382"/>
      <c r="AK171" s="382"/>
      <c r="AL171" s="382"/>
      <c r="AM171" s="382"/>
      <c r="AN171" s="382"/>
      <c r="AO171" s="382"/>
      <c r="AP171" s="382"/>
      <c r="AQ171" s="382"/>
      <c r="AR171" s="382"/>
      <c r="AS171" s="382"/>
      <c r="AT171" s="382"/>
      <c r="AU171" s="382"/>
      <c r="AV171" s="382"/>
      <c r="AW171" s="382"/>
      <c r="AX171" s="382"/>
      <c r="AY171" s="382"/>
      <c r="AZ171" s="382"/>
      <c r="BA171" s="382"/>
      <c r="BB171" s="382"/>
      <c r="BC171" s="382"/>
      <c r="BD171" s="382"/>
      <c r="BE171" s="382"/>
      <c r="BF171" s="382"/>
      <c r="BG171" s="382"/>
      <c r="BH171" s="382"/>
      <c r="BI171" s="382"/>
      <c r="BJ171" s="382"/>
      <c r="BK171" s="382"/>
      <c r="BL171" s="382"/>
      <c r="BM171" s="382"/>
      <c r="BN171" s="382"/>
      <c r="BO171" s="382"/>
      <c r="BP171" s="382"/>
      <c r="BQ171" s="382"/>
      <c r="BR171" s="382"/>
      <c r="BS171" s="382"/>
      <c r="BT171" s="382"/>
      <c r="BU171" s="382"/>
      <c r="BV171" s="382"/>
      <c r="BW171" s="382"/>
      <c r="BX171" s="382"/>
      <c r="BY171" s="382"/>
      <c r="BZ171" s="382"/>
      <c r="CA171" s="382"/>
      <c r="CB171" s="382"/>
      <c r="CC171" s="382"/>
      <c r="CD171" s="382"/>
      <c r="CE171" s="382"/>
      <c r="CF171" s="382"/>
      <c r="CG171" s="382"/>
      <c r="CH171" s="382"/>
      <c r="CI171" s="382"/>
      <c r="CJ171" s="382"/>
      <c r="CK171" s="382"/>
      <c r="CL171" s="382"/>
      <c r="CM171" s="382"/>
      <c r="CN171" s="382"/>
      <c r="CO171" s="382"/>
      <c r="CP171" s="382"/>
      <c r="CQ171" s="382"/>
      <c r="CR171" s="382"/>
      <c r="CS171" s="382"/>
      <c r="CT171" s="382"/>
      <c r="CU171" s="382"/>
      <c r="CV171" s="382"/>
      <c r="CW171" s="382"/>
      <c r="CX171" s="382"/>
      <c r="CY171" s="382"/>
      <c r="CZ171" s="382"/>
      <c r="DA171" s="382"/>
      <c r="DB171" s="382"/>
      <c r="DC171" s="382"/>
      <c r="DD171" s="382"/>
      <c r="DE171" s="382"/>
      <c r="DF171" s="382"/>
      <c r="DG171" s="382"/>
      <c r="DH171" s="382"/>
      <c r="DI171" s="382"/>
      <c r="DJ171" s="382"/>
      <c r="DK171" s="382"/>
      <c r="DL171" s="382"/>
      <c r="DM171" s="382"/>
      <c r="DN171" s="382"/>
      <c r="DO171" s="382"/>
      <c r="DP171" s="382"/>
      <c r="DQ171" s="382"/>
      <c r="DR171" s="382"/>
      <c r="DS171" s="382"/>
      <c r="DT171" s="382"/>
      <c r="DU171" s="382"/>
      <c r="DV171" s="382"/>
      <c r="DW171" s="382"/>
      <c r="DX171" s="382"/>
      <c r="DY171" s="382"/>
      <c r="DZ171" s="382"/>
      <c r="EA171" s="382"/>
      <c r="EB171" s="382"/>
      <c r="EC171" s="382"/>
      <c r="ED171" s="382"/>
      <c r="EE171" s="382"/>
      <c r="EF171" s="382"/>
      <c r="EG171" s="382"/>
      <c r="EH171" s="382"/>
      <c r="EI171" s="382"/>
      <c r="EJ171" s="382"/>
      <c r="EK171" s="382"/>
      <c r="EL171" s="382"/>
      <c r="EM171" s="382"/>
      <c r="EN171" s="382"/>
      <c r="EO171" s="382"/>
      <c r="EP171" s="382"/>
      <c r="EQ171" s="382"/>
      <c r="ER171" s="382"/>
      <c r="ES171" s="382"/>
      <c r="ET171" s="382"/>
      <c r="EU171" s="382"/>
      <c r="EV171" s="382"/>
      <c r="EW171" s="382"/>
      <c r="EX171" s="382"/>
      <c r="EY171" s="382"/>
      <c r="EZ171" s="382"/>
      <c r="FA171" s="382"/>
      <c r="FB171" s="382"/>
      <c r="FC171" s="382"/>
      <c r="FD171" s="382"/>
      <c r="FE171" s="382"/>
      <c r="FF171" s="382"/>
      <c r="FG171" s="382"/>
      <c r="FH171" s="382"/>
      <c r="FI171" s="382"/>
      <c r="FJ171" s="382"/>
      <c r="FK171" s="382"/>
      <c r="FL171" s="382"/>
      <c r="FM171" s="382"/>
      <c r="FN171" s="382"/>
      <c r="FO171" s="382"/>
      <c r="FP171" s="382"/>
      <c r="FQ171" s="382"/>
      <c r="FR171" s="382"/>
      <c r="FS171" s="382"/>
      <c r="FT171" s="382"/>
      <c r="FU171" s="382"/>
      <c r="FV171" s="382"/>
      <c r="FW171" s="382"/>
      <c r="FX171" s="382"/>
      <c r="FY171" s="382"/>
      <c r="FZ171" s="382"/>
      <c r="GA171" s="382"/>
      <c r="GB171" s="382"/>
      <c r="GC171" s="382"/>
      <c r="GD171" s="382"/>
      <c r="GE171" s="382"/>
      <c r="GF171" s="382"/>
      <c r="GG171" s="382"/>
      <c r="GH171" s="382"/>
      <c r="GI171" s="382"/>
      <c r="GJ171" s="382"/>
      <c r="GK171" s="382"/>
      <c r="GL171" s="382"/>
      <c r="GM171" s="382"/>
      <c r="GN171" s="382"/>
      <c r="GO171" s="382"/>
      <c r="GP171" s="382"/>
      <c r="GQ171" s="382"/>
      <c r="GR171" s="382"/>
      <c r="GS171" s="382"/>
      <c r="GT171" s="382"/>
      <c r="GU171" s="382"/>
      <c r="GV171" s="382"/>
      <c r="GW171" s="382"/>
      <c r="GX171" s="382"/>
      <c r="GY171" s="382"/>
      <c r="GZ171" s="382"/>
      <c r="HA171" s="382"/>
      <c r="HB171" s="382"/>
      <c r="HC171" s="382"/>
      <c r="HD171" s="382"/>
      <c r="HE171" s="382"/>
      <c r="HF171" s="382"/>
      <c r="HG171" s="382"/>
      <c r="HH171" s="382"/>
      <c r="HI171" s="382"/>
      <c r="HJ171" s="382"/>
      <c r="HK171" s="382"/>
      <c r="HL171" s="382"/>
      <c r="HM171" s="382"/>
      <c r="HN171" s="382"/>
      <c r="HO171" s="382"/>
      <c r="HP171" s="382"/>
      <c r="HQ171" s="382"/>
      <c r="HR171" s="382"/>
      <c r="HS171" s="382"/>
      <c r="HT171" s="382"/>
      <c r="HU171" s="382"/>
      <c r="HV171" s="382"/>
      <c r="HW171" s="382"/>
      <c r="HX171" s="382"/>
      <c r="HY171" s="382"/>
      <c r="HZ171" s="382"/>
      <c r="IA171" s="382"/>
      <c r="IB171" s="382"/>
      <c r="IC171" s="382"/>
      <c r="ID171" s="382"/>
      <c r="IE171" s="382"/>
      <c r="IF171" s="382"/>
      <c r="IG171" s="382"/>
      <c r="IH171" s="382"/>
      <c r="II171" s="382"/>
      <c r="IJ171" s="382"/>
      <c r="IK171" s="382"/>
      <c r="IL171" s="382"/>
    </row>
    <row r="172" spans="1:246" s="350" customFormat="1" ht="20.100000000000001" customHeight="1">
      <c r="A172" s="390"/>
      <c r="B172" s="385"/>
      <c r="C172" s="385"/>
      <c r="D172" s="385"/>
      <c r="E172" s="390"/>
      <c r="F172" s="849"/>
      <c r="G172" s="382"/>
      <c r="H172" s="382"/>
      <c r="I172" s="382"/>
      <c r="J172" s="382"/>
      <c r="K172" s="382"/>
      <c r="L172" s="382"/>
      <c r="M172" s="382"/>
      <c r="N172" s="382"/>
      <c r="O172" s="382"/>
      <c r="P172" s="382"/>
      <c r="Q172" s="382"/>
      <c r="R172" s="382"/>
      <c r="S172" s="382"/>
      <c r="T172" s="382"/>
      <c r="U172" s="382"/>
      <c r="V172" s="382"/>
      <c r="W172" s="382"/>
      <c r="X172" s="382"/>
      <c r="Y172" s="382"/>
      <c r="Z172" s="382"/>
      <c r="AA172" s="382"/>
      <c r="AB172" s="382"/>
      <c r="AC172" s="382"/>
      <c r="AD172" s="382"/>
      <c r="AE172" s="382"/>
      <c r="AF172" s="382"/>
      <c r="AG172" s="382"/>
      <c r="AH172" s="382"/>
      <c r="AI172" s="382"/>
      <c r="AJ172" s="382"/>
      <c r="AK172" s="382"/>
      <c r="AL172" s="382"/>
      <c r="AM172" s="382"/>
      <c r="AN172" s="382"/>
      <c r="AO172" s="382"/>
      <c r="AP172" s="382"/>
      <c r="AQ172" s="382"/>
      <c r="AR172" s="382"/>
      <c r="AS172" s="382"/>
      <c r="AT172" s="382"/>
      <c r="AU172" s="382"/>
      <c r="AV172" s="382"/>
      <c r="AW172" s="382"/>
      <c r="AX172" s="382"/>
      <c r="AY172" s="382"/>
      <c r="AZ172" s="382"/>
      <c r="BA172" s="382"/>
      <c r="BB172" s="382"/>
      <c r="BC172" s="382"/>
      <c r="BD172" s="382"/>
      <c r="BE172" s="382"/>
      <c r="BF172" s="382"/>
      <c r="BG172" s="382"/>
      <c r="BH172" s="382"/>
      <c r="BI172" s="382"/>
      <c r="BJ172" s="382"/>
      <c r="BK172" s="382"/>
      <c r="BL172" s="382"/>
      <c r="BM172" s="382"/>
      <c r="BN172" s="382"/>
      <c r="BO172" s="382"/>
      <c r="BP172" s="382"/>
      <c r="BQ172" s="382"/>
      <c r="BR172" s="382"/>
      <c r="BS172" s="382"/>
      <c r="BT172" s="382"/>
      <c r="BU172" s="382"/>
      <c r="BV172" s="382"/>
      <c r="BW172" s="382"/>
      <c r="BX172" s="382"/>
      <c r="BY172" s="382"/>
      <c r="BZ172" s="382"/>
      <c r="CA172" s="382"/>
      <c r="CB172" s="382"/>
      <c r="CC172" s="382"/>
      <c r="CD172" s="382"/>
      <c r="CE172" s="382"/>
      <c r="CF172" s="382"/>
      <c r="CG172" s="382"/>
      <c r="CH172" s="382"/>
      <c r="CI172" s="382"/>
      <c r="CJ172" s="382"/>
      <c r="CK172" s="382"/>
      <c r="CL172" s="382"/>
      <c r="CM172" s="382"/>
      <c r="CN172" s="382"/>
      <c r="CO172" s="382"/>
      <c r="CP172" s="382"/>
      <c r="CQ172" s="382"/>
      <c r="CR172" s="382"/>
      <c r="CS172" s="382"/>
      <c r="CT172" s="382"/>
      <c r="CU172" s="382"/>
      <c r="CV172" s="382"/>
      <c r="CW172" s="382"/>
      <c r="CX172" s="382"/>
      <c r="CY172" s="382"/>
      <c r="CZ172" s="382"/>
      <c r="DA172" s="382"/>
      <c r="DB172" s="382"/>
      <c r="DC172" s="382"/>
      <c r="DD172" s="382"/>
      <c r="DE172" s="382"/>
      <c r="DF172" s="382"/>
      <c r="DG172" s="382"/>
      <c r="DH172" s="382"/>
      <c r="DI172" s="382"/>
      <c r="DJ172" s="382"/>
      <c r="DK172" s="382"/>
      <c r="DL172" s="382"/>
      <c r="DM172" s="382"/>
      <c r="DN172" s="382"/>
      <c r="DO172" s="382"/>
      <c r="DP172" s="382"/>
      <c r="DQ172" s="382"/>
      <c r="DR172" s="382"/>
      <c r="DS172" s="382"/>
      <c r="DT172" s="382"/>
      <c r="DU172" s="382"/>
      <c r="DV172" s="382"/>
      <c r="DW172" s="382"/>
      <c r="DX172" s="382"/>
      <c r="DY172" s="382"/>
      <c r="DZ172" s="382"/>
      <c r="EA172" s="382"/>
      <c r="EB172" s="382"/>
      <c r="EC172" s="382"/>
      <c r="ED172" s="382"/>
      <c r="EE172" s="382"/>
      <c r="EF172" s="382"/>
      <c r="EG172" s="382"/>
      <c r="EH172" s="382"/>
      <c r="EI172" s="382"/>
      <c r="EJ172" s="382"/>
      <c r="EK172" s="382"/>
      <c r="EL172" s="382"/>
      <c r="EM172" s="382"/>
      <c r="EN172" s="382"/>
      <c r="EO172" s="382"/>
      <c r="EP172" s="382"/>
      <c r="EQ172" s="382"/>
      <c r="ER172" s="382"/>
      <c r="ES172" s="382"/>
      <c r="ET172" s="382"/>
      <c r="EU172" s="382"/>
      <c r="EV172" s="382"/>
      <c r="EW172" s="382"/>
      <c r="EX172" s="382"/>
      <c r="EY172" s="382"/>
      <c r="EZ172" s="382"/>
      <c r="FA172" s="382"/>
      <c r="FB172" s="382"/>
      <c r="FC172" s="382"/>
      <c r="FD172" s="382"/>
      <c r="FE172" s="382"/>
      <c r="FF172" s="382"/>
      <c r="FG172" s="382"/>
      <c r="FH172" s="382"/>
      <c r="FI172" s="382"/>
      <c r="FJ172" s="382"/>
      <c r="FK172" s="382"/>
      <c r="FL172" s="382"/>
      <c r="FM172" s="382"/>
      <c r="FN172" s="382"/>
      <c r="FO172" s="382"/>
      <c r="FP172" s="382"/>
      <c r="FQ172" s="382"/>
      <c r="FR172" s="382"/>
      <c r="FS172" s="382"/>
      <c r="FT172" s="382"/>
      <c r="FU172" s="382"/>
      <c r="FV172" s="382"/>
      <c r="FW172" s="382"/>
      <c r="FX172" s="382"/>
      <c r="FY172" s="382"/>
      <c r="FZ172" s="382"/>
      <c r="GA172" s="382"/>
      <c r="GB172" s="382"/>
      <c r="GC172" s="382"/>
      <c r="GD172" s="382"/>
      <c r="GE172" s="382"/>
      <c r="GF172" s="382"/>
      <c r="GG172" s="382"/>
      <c r="GH172" s="382"/>
      <c r="GI172" s="382"/>
      <c r="GJ172" s="382"/>
      <c r="GK172" s="382"/>
      <c r="GL172" s="382"/>
      <c r="GM172" s="382"/>
      <c r="GN172" s="382"/>
      <c r="GO172" s="382"/>
      <c r="GP172" s="382"/>
      <c r="GQ172" s="382"/>
      <c r="GR172" s="382"/>
      <c r="GS172" s="382"/>
      <c r="GT172" s="382"/>
      <c r="GU172" s="382"/>
      <c r="GV172" s="382"/>
      <c r="GW172" s="382"/>
      <c r="GX172" s="382"/>
      <c r="GY172" s="382"/>
      <c r="GZ172" s="382"/>
      <c r="HA172" s="382"/>
      <c r="HB172" s="382"/>
      <c r="HC172" s="382"/>
      <c r="HD172" s="382"/>
      <c r="HE172" s="382"/>
      <c r="HF172" s="382"/>
      <c r="HG172" s="382"/>
      <c r="HH172" s="382"/>
      <c r="HI172" s="382"/>
      <c r="HJ172" s="382"/>
      <c r="HK172" s="382"/>
      <c r="HL172" s="382"/>
      <c r="HM172" s="382"/>
      <c r="HN172" s="382"/>
      <c r="HO172" s="382"/>
      <c r="HP172" s="382"/>
      <c r="HQ172" s="382"/>
      <c r="HR172" s="382"/>
      <c r="HS172" s="382"/>
      <c r="HT172" s="382"/>
      <c r="HU172" s="382"/>
      <c r="HV172" s="382"/>
      <c r="HW172" s="382"/>
      <c r="HX172" s="382"/>
      <c r="HY172" s="382"/>
      <c r="HZ172" s="382"/>
      <c r="IA172" s="382"/>
      <c r="IB172" s="382"/>
      <c r="IC172" s="382"/>
      <c r="ID172" s="382"/>
      <c r="IE172" s="382"/>
      <c r="IF172" s="382"/>
      <c r="IG172" s="382"/>
      <c r="IH172" s="382"/>
      <c r="II172" s="382"/>
      <c r="IJ172" s="382"/>
      <c r="IK172" s="382"/>
      <c r="IL172" s="382"/>
    </row>
    <row r="173" spans="1:246" s="350" customFormat="1" ht="20.100000000000001" customHeight="1">
      <c r="A173" s="390"/>
      <c r="B173" s="385"/>
      <c r="C173" s="385"/>
      <c r="D173" s="385"/>
      <c r="E173" s="390"/>
      <c r="F173" s="392"/>
      <c r="G173" s="382"/>
      <c r="H173" s="382"/>
      <c r="I173" s="382"/>
      <c r="J173" s="382"/>
      <c r="K173" s="382"/>
      <c r="L173" s="382"/>
      <c r="M173" s="382"/>
      <c r="N173" s="382"/>
      <c r="O173" s="382"/>
      <c r="P173" s="382"/>
      <c r="Q173" s="382"/>
      <c r="R173" s="382"/>
      <c r="S173" s="382"/>
      <c r="T173" s="382"/>
      <c r="U173" s="382"/>
      <c r="V173" s="382"/>
      <c r="W173" s="382"/>
      <c r="X173" s="382"/>
      <c r="Y173" s="382"/>
      <c r="Z173" s="382"/>
      <c r="AA173" s="382"/>
      <c r="AB173" s="382"/>
      <c r="AC173" s="382"/>
      <c r="AD173" s="382"/>
      <c r="AE173" s="382"/>
      <c r="AF173" s="382"/>
      <c r="AG173" s="382"/>
      <c r="AH173" s="382"/>
      <c r="AI173" s="382"/>
      <c r="AJ173" s="382"/>
      <c r="AK173" s="382"/>
      <c r="AL173" s="382"/>
      <c r="AM173" s="382"/>
      <c r="AN173" s="382"/>
      <c r="AO173" s="382"/>
      <c r="AP173" s="382"/>
      <c r="AQ173" s="382"/>
      <c r="AR173" s="382"/>
      <c r="AS173" s="382"/>
      <c r="AT173" s="382"/>
      <c r="AU173" s="382"/>
      <c r="AV173" s="382"/>
      <c r="AW173" s="382"/>
      <c r="AX173" s="382"/>
      <c r="AY173" s="382"/>
      <c r="AZ173" s="382"/>
      <c r="BA173" s="382"/>
      <c r="BB173" s="382"/>
      <c r="BC173" s="382"/>
      <c r="BD173" s="382"/>
      <c r="BE173" s="382"/>
      <c r="BF173" s="382"/>
      <c r="BG173" s="382"/>
      <c r="BH173" s="382"/>
      <c r="BI173" s="382"/>
      <c r="BJ173" s="382"/>
      <c r="BK173" s="382"/>
      <c r="BL173" s="382"/>
      <c r="BM173" s="382"/>
      <c r="BN173" s="382"/>
      <c r="BO173" s="382"/>
      <c r="BP173" s="382"/>
      <c r="BQ173" s="382"/>
      <c r="BR173" s="382"/>
      <c r="BS173" s="382"/>
      <c r="BT173" s="382"/>
      <c r="BU173" s="382"/>
      <c r="BV173" s="382"/>
      <c r="BW173" s="382"/>
      <c r="BX173" s="382"/>
      <c r="BY173" s="382"/>
      <c r="BZ173" s="382"/>
      <c r="CA173" s="382"/>
      <c r="CB173" s="382"/>
      <c r="CC173" s="382"/>
      <c r="CD173" s="382"/>
      <c r="CE173" s="382"/>
      <c r="CF173" s="382"/>
      <c r="CG173" s="382"/>
      <c r="CH173" s="382"/>
      <c r="CI173" s="382"/>
      <c r="CJ173" s="382"/>
      <c r="CK173" s="382"/>
      <c r="CL173" s="382"/>
      <c r="CM173" s="382"/>
      <c r="CN173" s="382"/>
      <c r="CO173" s="382"/>
      <c r="CP173" s="382"/>
      <c r="CQ173" s="382"/>
      <c r="CR173" s="382"/>
      <c r="CS173" s="382"/>
      <c r="CT173" s="382"/>
      <c r="CU173" s="382"/>
      <c r="CV173" s="382"/>
      <c r="CW173" s="382"/>
      <c r="CX173" s="382"/>
      <c r="CY173" s="382"/>
      <c r="CZ173" s="382"/>
      <c r="DA173" s="382"/>
      <c r="DB173" s="382"/>
      <c r="DC173" s="382"/>
      <c r="DD173" s="382"/>
      <c r="DE173" s="382"/>
      <c r="DF173" s="382"/>
      <c r="DG173" s="382"/>
      <c r="DH173" s="382"/>
      <c r="DI173" s="382"/>
      <c r="DJ173" s="382"/>
      <c r="DK173" s="382"/>
      <c r="DL173" s="382"/>
      <c r="DM173" s="382"/>
      <c r="DN173" s="382"/>
      <c r="DO173" s="382"/>
      <c r="DP173" s="382"/>
      <c r="DQ173" s="382"/>
      <c r="DR173" s="382"/>
      <c r="DS173" s="382"/>
      <c r="DT173" s="382"/>
      <c r="DU173" s="382"/>
      <c r="DV173" s="382"/>
      <c r="DW173" s="382"/>
      <c r="DX173" s="382"/>
      <c r="DY173" s="382"/>
      <c r="DZ173" s="382"/>
      <c r="EA173" s="382"/>
      <c r="EB173" s="382"/>
      <c r="EC173" s="382"/>
      <c r="ED173" s="382"/>
      <c r="EE173" s="382"/>
      <c r="EF173" s="382"/>
      <c r="EG173" s="382"/>
      <c r="EH173" s="382"/>
      <c r="EI173" s="382"/>
      <c r="EJ173" s="382"/>
      <c r="EK173" s="382"/>
      <c r="EL173" s="382"/>
      <c r="EM173" s="382"/>
      <c r="EN173" s="382"/>
      <c r="EO173" s="382"/>
      <c r="EP173" s="382"/>
      <c r="EQ173" s="382"/>
      <c r="ER173" s="382"/>
      <c r="ES173" s="382"/>
      <c r="ET173" s="382"/>
      <c r="EU173" s="382"/>
      <c r="EV173" s="382"/>
      <c r="EW173" s="382"/>
      <c r="EX173" s="382"/>
      <c r="EY173" s="382"/>
      <c r="EZ173" s="382"/>
      <c r="FA173" s="382"/>
      <c r="FB173" s="382"/>
      <c r="FC173" s="382"/>
      <c r="FD173" s="382"/>
      <c r="FE173" s="382"/>
      <c r="FF173" s="382"/>
      <c r="FG173" s="382"/>
      <c r="FH173" s="382"/>
      <c r="FI173" s="382"/>
      <c r="FJ173" s="382"/>
      <c r="FK173" s="382"/>
      <c r="FL173" s="382"/>
      <c r="FM173" s="382"/>
      <c r="FN173" s="382"/>
      <c r="FO173" s="382"/>
      <c r="FP173" s="382"/>
      <c r="FQ173" s="382"/>
      <c r="FR173" s="382"/>
      <c r="FS173" s="382"/>
      <c r="FT173" s="382"/>
      <c r="FU173" s="382"/>
      <c r="FV173" s="382"/>
      <c r="FW173" s="382"/>
      <c r="FX173" s="382"/>
      <c r="FY173" s="382"/>
      <c r="FZ173" s="382"/>
      <c r="GA173" s="382"/>
      <c r="GB173" s="382"/>
      <c r="GC173" s="382"/>
      <c r="GD173" s="382"/>
      <c r="GE173" s="382"/>
      <c r="GF173" s="382"/>
      <c r="GG173" s="382"/>
      <c r="GH173" s="382"/>
      <c r="GI173" s="382"/>
      <c r="GJ173" s="382"/>
      <c r="GK173" s="382"/>
      <c r="GL173" s="382"/>
      <c r="GM173" s="382"/>
      <c r="GN173" s="382"/>
      <c r="GO173" s="382"/>
      <c r="GP173" s="382"/>
      <c r="GQ173" s="382"/>
      <c r="GR173" s="382"/>
      <c r="GS173" s="382"/>
      <c r="GT173" s="382"/>
      <c r="GU173" s="382"/>
      <c r="GV173" s="382"/>
      <c r="GW173" s="382"/>
      <c r="GX173" s="382"/>
      <c r="GY173" s="382"/>
      <c r="GZ173" s="382"/>
      <c r="HA173" s="382"/>
      <c r="HB173" s="382"/>
      <c r="HC173" s="382"/>
      <c r="HD173" s="382"/>
      <c r="HE173" s="382"/>
      <c r="HF173" s="382"/>
      <c r="HG173" s="382"/>
      <c r="HH173" s="382"/>
      <c r="HI173" s="382"/>
      <c r="HJ173" s="382"/>
      <c r="HK173" s="382"/>
      <c r="HL173" s="382"/>
      <c r="HM173" s="382"/>
      <c r="HN173" s="382"/>
      <c r="HO173" s="382"/>
      <c r="HP173" s="382"/>
      <c r="HQ173" s="382"/>
      <c r="HR173" s="382"/>
      <c r="HS173" s="382"/>
      <c r="HT173" s="382"/>
      <c r="HU173" s="382"/>
      <c r="HV173" s="382"/>
      <c r="HW173" s="382"/>
      <c r="HX173" s="382"/>
      <c r="HY173" s="382"/>
      <c r="HZ173" s="382"/>
      <c r="IA173" s="382"/>
      <c r="IB173" s="382"/>
      <c r="IC173" s="382"/>
      <c r="ID173" s="382"/>
      <c r="IE173" s="382"/>
      <c r="IF173" s="382"/>
      <c r="IG173" s="382"/>
      <c r="IH173" s="382"/>
      <c r="II173" s="382"/>
      <c r="IJ173" s="382"/>
      <c r="IK173" s="382"/>
      <c r="IL173" s="382"/>
    </row>
    <row r="174" spans="1:246" s="350" customFormat="1" ht="20.100000000000001" customHeight="1">
      <c r="A174" s="390"/>
      <c r="B174" s="385"/>
      <c r="C174" s="385"/>
      <c r="D174" s="385"/>
      <c r="E174" s="362">
        <v>535000</v>
      </c>
      <c r="F174" s="389" t="s">
        <v>2307</v>
      </c>
      <c r="G174" s="382"/>
      <c r="H174" s="382"/>
      <c r="I174" s="382"/>
      <c r="J174" s="382"/>
      <c r="K174" s="382"/>
      <c r="L174" s="382"/>
      <c r="M174" s="382"/>
      <c r="N174" s="382"/>
      <c r="O174" s="382"/>
      <c r="P174" s="382"/>
      <c r="Q174" s="382"/>
      <c r="R174" s="382"/>
      <c r="S174" s="382"/>
      <c r="T174" s="382"/>
      <c r="U174" s="382"/>
      <c r="V174" s="382"/>
      <c r="W174" s="382"/>
      <c r="X174" s="382"/>
      <c r="Y174" s="382"/>
      <c r="Z174" s="382"/>
      <c r="AA174" s="382"/>
      <c r="AB174" s="382"/>
      <c r="AC174" s="382"/>
      <c r="AD174" s="382"/>
      <c r="AE174" s="382"/>
      <c r="AF174" s="382"/>
      <c r="AG174" s="382"/>
      <c r="AH174" s="382"/>
      <c r="AI174" s="382"/>
      <c r="AJ174" s="382"/>
      <c r="AK174" s="382"/>
      <c r="AL174" s="382"/>
      <c r="AM174" s="382"/>
      <c r="AN174" s="382"/>
      <c r="AO174" s="382"/>
      <c r="AP174" s="382"/>
      <c r="AQ174" s="382"/>
      <c r="AR174" s="382"/>
      <c r="AS174" s="382"/>
      <c r="AT174" s="382"/>
      <c r="AU174" s="382"/>
      <c r="AV174" s="382"/>
      <c r="AW174" s="382"/>
      <c r="AX174" s="382"/>
      <c r="AY174" s="382"/>
      <c r="AZ174" s="382"/>
      <c r="BA174" s="382"/>
      <c r="BB174" s="382"/>
      <c r="BC174" s="382"/>
      <c r="BD174" s="382"/>
      <c r="BE174" s="382"/>
      <c r="BF174" s="382"/>
      <c r="BG174" s="382"/>
      <c r="BH174" s="382"/>
      <c r="BI174" s="382"/>
      <c r="BJ174" s="382"/>
      <c r="BK174" s="382"/>
      <c r="BL174" s="382"/>
      <c r="BM174" s="382"/>
      <c r="BN174" s="382"/>
      <c r="BO174" s="382"/>
      <c r="BP174" s="382"/>
      <c r="BQ174" s="382"/>
      <c r="BR174" s="382"/>
      <c r="BS174" s="382"/>
      <c r="BT174" s="382"/>
      <c r="BU174" s="382"/>
      <c r="BV174" s="382"/>
      <c r="BW174" s="382"/>
      <c r="BX174" s="382"/>
      <c r="BY174" s="382"/>
      <c r="BZ174" s="382"/>
      <c r="CA174" s="382"/>
      <c r="CB174" s="382"/>
      <c r="CC174" s="382"/>
      <c r="CD174" s="382"/>
      <c r="CE174" s="382"/>
      <c r="CF174" s="382"/>
      <c r="CG174" s="382"/>
      <c r="CH174" s="382"/>
      <c r="CI174" s="382"/>
      <c r="CJ174" s="382"/>
      <c r="CK174" s="382"/>
      <c r="CL174" s="382"/>
      <c r="CM174" s="382"/>
      <c r="CN174" s="382"/>
      <c r="CO174" s="382"/>
      <c r="CP174" s="382"/>
      <c r="CQ174" s="382"/>
      <c r="CR174" s="382"/>
      <c r="CS174" s="382"/>
      <c r="CT174" s="382"/>
      <c r="CU174" s="382"/>
      <c r="CV174" s="382"/>
      <c r="CW174" s="382"/>
      <c r="CX174" s="382"/>
      <c r="CY174" s="382"/>
      <c r="CZ174" s="382"/>
      <c r="DA174" s="382"/>
      <c r="DB174" s="382"/>
      <c r="DC174" s="382"/>
      <c r="DD174" s="382"/>
      <c r="DE174" s="382"/>
      <c r="DF174" s="382"/>
      <c r="DG174" s="382"/>
      <c r="DH174" s="382"/>
      <c r="DI174" s="382"/>
      <c r="DJ174" s="382"/>
      <c r="DK174" s="382"/>
      <c r="DL174" s="382"/>
      <c r="DM174" s="382"/>
      <c r="DN174" s="382"/>
      <c r="DO174" s="382"/>
      <c r="DP174" s="382"/>
      <c r="DQ174" s="382"/>
      <c r="DR174" s="382"/>
      <c r="DS174" s="382"/>
      <c r="DT174" s="382"/>
      <c r="DU174" s="382"/>
      <c r="DV174" s="382"/>
      <c r="DW174" s="382"/>
      <c r="DX174" s="382"/>
      <c r="DY174" s="382"/>
      <c r="DZ174" s="382"/>
      <c r="EA174" s="382"/>
      <c r="EB174" s="382"/>
      <c r="EC174" s="382"/>
      <c r="ED174" s="382"/>
      <c r="EE174" s="382"/>
      <c r="EF174" s="382"/>
      <c r="EG174" s="382"/>
      <c r="EH174" s="382"/>
      <c r="EI174" s="382"/>
      <c r="EJ174" s="382"/>
      <c r="EK174" s="382"/>
      <c r="EL174" s="382"/>
      <c r="EM174" s="382"/>
      <c r="EN174" s="382"/>
      <c r="EO174" s="382"/>
      <c r="EP174" s="382"/>
      <c r="EQ174" s="382"/>
      <c r="ER174" s="382"/>
      <c r="ES174" s="382"/>
      <c r="ET174" s="382"/>
      <c r="EU174" s="382"/>
      <c r="EV174" s="382"/>
      <c r="EW174" s="382"/>
      <c r="EX174" s="382"/>
      <c r="EY174" s="382"/>
      <c r="EZ174" s="382"/>
      <c r="FA174" s="382"/>
      <c r="FB174" s="382"/>
      <c r="FC174" s="382"/>
      <c r="FD174" s="382"/>
      <c r="FE174" s="382"/>
      <c r="FF174" s="382"/>
      <c r="FG174" s="382"/>
      <c r="FH174" s="382"/>
      <c r="FI174" s="382"/>
      <c r="FJ174" s="382"/>
      <c r="FK174" s="382"/>
      <c r="FL174" s="382"/>
      <c r="FM174" s="382"/>
      <c r="FN174" s="382"/>
      <c r="FO174" s="382"/>
      <c r="FP174" s="382"/>
      <c r="FQ174" s="382"/>
      <c r="FR174" s="382"/>
      <c r="FS174" s="382"/>
      <c r="FT174" s="382"/>
      <c r="FU174" s="382"/>
      <c r="FV174" s="382"/>
      <c r="FW174" s="382"/>
      <c r="FX174" s="382"/>
      <c r="FY174" s="382"/>
      <c r="FZ174" s="382"/>
      <c r="GA174" s="382"/>
      <c r="GB174" s="382"/>
      <c r="GC174" s="382"/>
      <c r="GD174" s="382"/>
      <c r="GE174" s="382"/>
      <c r="GF174" s="382"/>
      <c r="GG174" s="382"/>
      <c r="GH174" s="382"/>
      <c r="GI174" s="382"/>
      <c r="GJ174" s="382"/>
      <c r="GK174" s="382"/>
      <c r="GL174" s="382"/>
      <c r="GM174" s="382"/>
      <c r="GN174" s="382"/>
      <c r="GO174" s="382"/>
      <c r="GP174" s="382"/>
      <c r="GQ174" s="382"/>
      <c r="GR174" s="382"/>
      <c r="GS174" s="382"/>
      <c r="GT174" s="382"/>
      <c r="GU174" s="382"/>
      <c r="GV174" s="382"/>
      <c r="GW174" s="382"/>
      <c r="GX174" s="382"/>
      <c r="GY174" s="382"/>
      <c r="GZ174" s="382"/>
      <c r="HA174" s="382"/>
      <c r="HB174" s="382"/>
      <c r="HC174" s="382"/>
      <c r="HD174" s="382"/>
      <c r="HE174" s="382"/>
      <c r="HF174" s="382"/>
      <c r="HG174" s="382"/>
      <c r="HH174" s="382"/>
      <c r="HI174" s="382"/>
      <c r="HJ174" s="382"/>
      <c r="HK174" s="382"/>
      <c r="HL174" s="382"/>
      <c r="HM174" s="382"/>
      <c r="HN174" s="382"/>
      <c r="HO174" s="382"/>
      <c r="HP174" s="382"/>
      <c r="HQ174" s="382"/>
      <c r="HR174" s="382"/>
      <c r="HS174" s="382"/>
      <c r="HT174" s="382"/>
      <c r="HU174" s="382"/>
      <c r="HV174" s="382"/>
      <c r="HW174" s="382"/>
      <c r="HX174" s="382"/>
      <c r="HY174" s="382"/>
      <c r="HZ174" s="382"/>
      <c r="IA174" s="382"/>
      <c r="IB174" s="382"/>
      <c r="IC174" s="382"/>
      <c r="ID174" s="382"/>
      <c r="IE174" s="382"/>
      <c r="IF174" s="382"/>
      <c r="IG174" s="382"/>
      <c r="IH174" s="382"/>
      <c r="II174" s="382"/>
      <c r="IJ174" s="382"/>
      <c r="IK174" s="382"/>
      <c r="IL174" s="382"/>
    </row>
    <row r="175" spans="1:246" s="350" customFormat="1" ht="20.100000000000001" customHeight="1">
      <c r="A175" s="390"/>
      <c r="B175" s="385"/>
      <c r="C175" s="385"/>
      <c r="D175" s="385"/>
      <c r="E175" s="390"/>
      <c r="F175" s="849" t="s">
        <v>2308</v>
      </c>
      <c r="G175" s="382"/>
      <c r="H175" s="382"/>
      <c r="I175" s="382"/>
      <c r="J175" s="382"/>
      <c r="K175" s="382"/>
      <c r="L175" s="382"/>
      <c r="M175" s="382"/>
      <c r="N175" s="382"/>
      <c r="O175" s="382"/>
      <c r="P175" s="382"/>
      <c r="Q175" s="382"/>
      <c r="R175" s="382"/>
      <c r="S175" s="382"/>
      <c r="T175" s="382"/>
      <c r="U175" s="382"/>
      <c r="V175" s="382"/>
      <c r="W175" s="382"/>
      <c r="X175" s="382"/>
      <c r="Y175" s="382"/>
      <c r="Z175" s="382"/>
      <c r="AA175" s="382"/>
      <c r="AB175" s="382"/>
      <c r="AC175" s="382"/>
      <c r="AD175" s="382"/>
      <c r="AE175" s="382"/>
      <c r="AF175" s="382"/>
      <c r="AG175" s="382"/>
      <c r="AH175" s="382"/>
      <c r="AI175" s="382"/>
      <c r="AJ175" s="382"/>
      <c r="AK175" s="382"/>
      <c r="AL175" s="382"/>
      <c r="AM175" s="382"/>
      <c r="AN175" s="382"/>
      <c r="AO175" s="382"/>
      <c r="AP175" s="382"/>
      <c r="AQ175" s="382"/>
      <c r="AR175" s="382"/>
      <c r="AS175" s="382"/>
      <c r="AT175" s="382"/>
      <c r="AU175" s="382"/>
      <c r="AV175" s="382"/>
      <c r="AW175" s="382"/>
      <c r="AX175" s="382"/>
      <c r="AY175" s="382"/>
      <c r="AZ175" s="382"/>
      <c r="BA175" s="382"/>
      <c r="BB175" s="382"/>
      <c r="BC175" s="382"/>
      <c r="BD175" s="382"/>
      <c r="BE175" s="382"/>
      <c r="BF175" s="382"/>
      <c r="BG175" s="382"/>
      <c r="BH175" s="382"/>
      <c r="BI175" s="382"/>
      <c r="BJ175" s="382"/>
      <c r="BK175" s="382"/>
      <c r="BL175" s="382"/>
      <c r="BM175" s="382"/>
      <c r="BN175" s="382"/>
      <c r="BO175" s="382"/>
      <c r="BP175" s="382"/>
      <c r="BQ175" s="382"/>
      <c r="BR175" s="382"/>
      <c r="BS175" s="382"/>
      <c r="BT175" s="382"/>
      <c r="BU175" s="382"/>
      <c r="BV175" s="382"/>
      <c r="BW175" s="382"/>
      <c r="BX175" s="382"/>
      <c r="BY175" s="382"/>
      <c r="BZ175" s="382"/>
      <c r="CA175" s="382"/>
      <c r="CB175" s="382"/>
      <c r="CC175" s="382"/>
      <c r="CD175" s="382"/>
      <c r="CE175" s="382"/>
      <c r="CF175" s="382"/>
      <c r="CG175" s="382"/>
      <c r="CH175" s="382"/>
      <c r="CI175" s="382"/>
      <c r="CJ175" s="382"/>
      <c r="CK175" s="382"/>
      <c r="CL175" s="382"/>
      <c r="CM175" s="382"/>
      <c r="CN175" s="382"/>
      <c r="CO175" s="382"/>
      <c r="CP175" s="382"/>
      <c r="CQ175" s="382"/>
      <c r="CR175" s="382"/>
      <c r="CS175" s="382"/>
      <c r="CT175" s="382"/>
      <c r="CU175" s="382"/>
      <c r="CV175" s="382"/>
      <c r="CW175" s="382"/>
      <c r="CX175" s="382"/>
      <c r="CY175" s="382"/>
      <c r="CZ175" s="382"/>
      <c r="DA175" s="382"/>
      <c r="DB175" s="382"/>
      <c r="DC175" s="382"/>
      <c r="DD175" s="382"/>
      <c r="DE175" s="382"/>
      <c r="DF175" s="382"/>
      <c r="DG175" s="382"/>
      <c r="DH175" s="382"/>
      <c r="DI175" s="382"/>
      <c r="DJ175" s="382"/>
      <c r="DK175" s="382"/>
      <c r="DL175" s="382"/>
      <c r="DM175" s="382"/>
      <c r="DN175" s="382"/>
      <c r="DO175" s="382"/>
      <c r="DP175" s="382"/>
      <c r="DQ175" s="382"/>
      <c r="DR175" s="382"/>
      <c r="DS175" s="382"/>
      <c r="DT175" s="382"/>
      <c r="DU175" s="382"/>
      <c r="DV175" s="382"/>
      <c r="DW175" s="382"/>
      <c r="DX175" s="382"/>
      <c r="DY175" s="382"/>
      <c r="DZ175" s="382"/>
      <c r="EA175" s="382"/>
      <c r="EB175" s="382"/>
      <c r="EC175" s="382"/>
      <c r="ED175" s="382"/>
      <c r="EE175" s="382"/>
      <c r="EF175" s="382"/>
      <c r="EG175" s="382"/>
      <c r="EH175" s="382"/>
      <c r="EI175" s="382"/>
      <c r="EJ175" s="382"/>
      <c r="EK175" s="382"/>
      <c r="EL175" s="382"/>
      <c r="EM175" s="382"/>
      <c r="EN175" s="382"/>
      <c r="EO175" s="382"/>
      <c r="EP175" s="382"/>
      <c r="EQ175" s="382"/>
      <c r="ER175" s="382"/>
      <c r="ES175" s="382"/>
      <c r="ET175" s="382"/>
      <c r="EU175" s="382"/>
      <c r="EV175" s="382"/>
      <c r="EW175" s="382"/>
      <c r="EX175" s="382"/>
      <c r="EY175" s="382"/>
      <c r="EZ175" s="382"/>
      <c r="FA175" s="382"/>
      <c r="FB175" s="382"/>
      <c r="FC175" s="382"/>
      <c r="FD175" s="382"/>
      <c r="FE175" s="382"/>
      <c r="FF175" s="382"/>
      <c r="FG175" s="382"/>
      <c r="FH175" s="382"/>
      <c r="FI175" s="382"/>
      <c r="FJ175" s="382"/>
      <c r="FK175" s="382"/>
      <c r="FL175" s="382"/>
      <c r="FM175" s="382"/>
      <c r="FN175" s="382"/>
      <c r="FO175" s="382"/>
      <c r="FP175" s="382"/>
      <c r="FQ175" s="382"/>
      <c r="FR175" s="382"/>
      <c r="FS175" s="382"/>
      <c r="FT175" s="382"/>
      <c r="FU175" s="382"/>
      <c r="FV175" s="382"/>
      <c r="FW175" s="382"/>
      <c r="FX175" s="382"/>
      <c r="FY175" s="382"/>
      <c r="FZ175" s="382"/>
      <c r="GA175" s="382"/>
      <c r="GB175" s="382"/>
      <c r="GC175" s="382"/>
      <c r="GD175" s="382"/>
      <c r="GE175" s="382"/>
      <c r="GF175" s="382"/>
      <c r="GG175" s="382"/>
      <c r="GH175" s="382"/>
      <c r="GI175" s="382"/>
      <c r="GJ175" s="382"/>
      <c r="GK175" s="382"/>
      <c r="GL175" s="382"/>
      <c r="GM175" s="382"/>
      <c r="GN175" s="382"/>
      <c r="GO175" s="382"/>
      <c r="GP175" s="382"/>
      <c r="GQ175" s="382"/>
      <c r="GR175" s="382"/>
      <c r="GS175" s="382"/>
      <c r="GT175" s="382"/>
      <c r="GU175" s="382"/>
      <c r="GV175" s="382"/>
      <c r="GW175" s="382"/>
      <c r="GX175" s="382"/>
      <c r="GY175" s="382"/>
      <c r="GZ175" s="382"/>
      <c r="HA175" s="382"/>
      <c r="HB175" s="382"/>
      <c r="HC175" s="382"/>
      <c r="HD175" s="382"/>
      <c r="HE175" s="382"/>
      <c r="HF175" s="382"/>
      <c r="HG175" s="382"/>
      <c r="HH175" s="382"/>
      <c r="HI175" s="382"/>
      <c r="HJ175" s="382"/>
      <c r="HK175" s="382"/>
      <c r="HL175" s="382"/>
      <c r="HM175" s="382"/>
      <c r="HN175" s="382"/>
      <c r="HO175" s="382"/>
      <c r="HP175" s="382"/>
      <c r="HQ175" s="382"/>
      <c r="HR175" s="382"/>
      <c r="HS175" s="382"/>
      <c r="HT175" s="382"/>
      <c r="HU175" s="382"/>
      <c r="HV175" s="382"/>
      <c r="HW175" s="382"/>
      <c r="HX175" s="382"/>
      <c r="HY175" s="382"/>
      <c r="HZ175" s="382"/>
      <c r="IA175" s="382"/>
      <c r="IB175" s="382"/>
      <c r="IC175" s="382"/>
      <c r="ID175" s="382"/>
      <c r="IE175" s="382"/>
      <c r="IF175" s="382"/>
      <c r="IG175" s="382"/>
      <c r="IH175" s="382"/>
      <c r="II175" s="382"/>
      <c r="IJ175" s="382"/>
      <c r="IK175" s="382"/>
      <c r="IL175" s="382"/>
    </row>
    <row r="176" spans="1:246" s="350" customFormat="1" ht="20.100000000000001" customHeight="1">
      <c r="A176" s="390"/>
      <c r="B176" s="385"/>
      <c r="C176" s="385"/>
      <c r="D176" s="385"/>
      <c r="E176" s="390"/>
      <c r="F176" s="848"/>
      <c r="G176" s="382"/>
      <c r="H176" s="382"/>
      <c r="I176" s="382"/>
      <c r="J176" s="382"/>
      <c r="K176" s="382"/>
      <c r="L176" s="382"/>
      <c r="M176" s="382"/>
      <c r="N176" s="382"/>
      <c r="O176" s="382"/>
      <c r="P176" s="382"/>
      <c r="Q176" s="382"/>
      <c r="R176" s="382"/>
      <c r="S176" s="382"/>
      <c r="T176" s="382"/>
      <c r="U176" s="382"/>
      <c r="V176" s="382"/>
      <c r="W176" s="382"/>
      <c r="X176" s="382"/>
      <c r="Y176" s="382"/>
      <c r="Z176" s="382"/>
      <c r="AA176" s="382"/>
      <c r="AB176" s="382"/>
      <c r="AC176" s="382"/>
      <c r="AD176" s="382"/>
      <c r="AE176" s="382"/>
      <c r="AF176" s="382"/>
      <c r="AG176" s="382"/>
      <c r="AH176" s="382"/>
      <c r="AI176" s="382"/>
      <c r="AJ176" s="382"/>
      <c r="AK176" s="382"/>
      <c r="AL176" s="382"/>
      <c r="AM176" s="382"/>
      <c r="AN176" s="382"/>
      <c r="AO176" s="382"/>
      <c r="AP176" s="382"/>
      <c r="AQ176" s="382"/>
      <c r="AR176" s="382"/>
      <c r="AS176" s="382"/>
      <c r="AT176" s="382"/>
      <c r="AU176" s="382"/>
      <c r="AV176" s="382"/>
      <c r="AW176" s="382"/>
      <c r="AX176" s="382"/>
      <c r="AY176" s="382"/>
      <c r="AZ176" s="382"/>
      <c r="BA176" s="382"/>
      <c r="BB176" s="382"/>
      <c r="BC176" s="382"/>
      <c r="BD176" s="382"/>
      <c r="BE176" s="382"/>
      <c r="BF176" s="382"/>
      <c r="BG176" s="382"/>
      <c r="BH176" s="382"/>
      <c r="BI176" s="382"/>
      <c r="BJ176" s="382"/>
      <c r="BK176" s="382"/>
      <c r="BL176" s="382"/>
      <c r="BM176" s="382"/>
      <c r="BN176" s="382"/>
      <c r="BO176" s="382"/>
      <c r="BP176" s="382"/>
      <c r="BQ176" s="382"/>
      <c r="BR176" s="382"/>
      <c r="BS176" s="382"/>
      <c r="BT176" s="382"/>
      <c r="BU176" s="382"/>
      <c r="BV176" s="382"/>
      <c r="BW176" s="382"/>
      <c r="BX176" s="382"/>
      <c r="BY176" s="382"/>
      <c r="BZ176" s="382"/>
      <c r="CA176" s="382"/>
      <c r="CB176" s="382"/>
      <c r="CC176" s="382"/>
      <c r="CD176" s="382"/>
      <c r="CE176" s="382"/>
      <c r="CF176" s="382"/>
      <c r="CG176" s="382"/>
      <c r="CH176" s="382"/>
      <c r="CI176" s="382"/>
      <c r="CJ176" s="382"/>
      <c r="CK176" s="382"/>
      <c r="CL176" s="382"/>
      <c r="CM176" s="382"/>
      <c r="CN176" s="382"/>
      <c r="CO176" s="382"/>
      <c r="CP176" s="382"/>
      <c r="CQ176" s="382"/>
      <c r="CR176" s="382"/>
      <c r="CS176" s="382"/>
      <c r="CT176" s="382"/>
      <c r="CU176" s="382"/>
      <c r="CV176" s="382"/>
      <c r="CW176" s="382"/>
      <c r="CX176" s="382"/>
      <c r="CY176" s="382"/>
      <c r="CZ176" s="382"/>
      <c r="DA176" s="382"/>
      <c r="DB176" s="382"/>
      <c r="DC176" s="382"/>
      <c r="DD176" s="382"/>
      <c r="DE176" s="382"/>
      <c r="DF176" s="382"/>
      <c r="DG176" s="382"/>
      <c r="DH176" s="382"/>
      <c r="DI176" s="382"/>
      <c r="DJ176" s="382"/>
      <c r="DK176" s="382"/>
      <c r="DL176" s="382"/>
      <c r="DM176" s="382"/>
      <c r="DN176" s="382"/>
      <c r="DO176" s="382"/>
      <c r="DP176" s="382"/>
      <c r="DQ176" s="382"/>
      <c r="DR176" s="382"/>
      <c r="DS176" s="382"/>
      <c r="DT176" s="382"/>
      <c r="DU176" s="382"/>
      <c r="DV176" s="382"/>
      <c r="DW176" s="382"/>
      <c r="DX176" s="382"/>
      <c r="DY176" s="382"/>
      <c r="DZ176" s="382"/>
      <c r="EA176" s="382"/>
      <c r="EB176" s="382"/>
      <c r="EC176" s="382"/>
      <c r="ED176" s="382"/>
      <c r="EE176" s="382"/>
      <c r="EF176" s="382"/>
      <c r="EG176" s="382"/>
      <c r="EH176" s="382"/>
      <c r="EI176" s="382"/>
      <c r="EJ176" s="382"/>
      <c r="EK176" s="382"/>
      <c r="EL176" s="382"/>
      <c r="EM176" s="382"/>
      <c r="EN176" s="382"/>
      <c r="EO176" s="382"/>
      <c r="EP176" s="382"/>
      <c r="EQ176" s="382"/>
      <c r="ER176" s="382"/>
      <c r="ES176" s="382"/>
      <c r="ET176" s="382"/>
      <c r="EU176" s="382"/>
      <c r="EV176" s="382"/>
      <c r="EW176" s="382"/>
      <c r="EX176" s="382"/>
      <c r="EY176" s="382"/>
      <c r="EZ176" s="382"/>
      <c r="FA176" s="382"/>
      <c r="FB176" s="382"/>
      <c r="FC176" s="382"/>
      <c r="FD176" s="382"/>
      <c r="FE176" s="382"/>
      <c r="FF176" s="382"/>
      <c r="FG176" s="382"/>
      <c r="FH176" s="382"/>
      <c r="FI176" s="382"/>
      <c r="FJ176" s="382"/>
      <c r="FK176" s="382"/>
      <c r="FL176" s="382"/>
      <c r="FM176" s="382"/>
      <c r="FN176" s="382"/>
      <c r="FO176" s="382"/>
      <c r="FP176" s="382"/>
      <c r="FQ176" s="382"/>
      <c r="FR176" s="382"/>
      <c r="FS176" s="382"/>
      <c r="FT176" s="382"/>
      <c r="FU176" s="382"/>
      <c r="FV176" s="382"/>
      <c r="FW176" s="382"/>
      <c r="FX176" s="382"/>
      <c r="FY176" s="382"/>
      <c r="FZ176" s="382"/>
      <c r="GA176" s="382"/>
      <c r="GB176" s="382"/>
      <c r="GC176" s="382"/>
      <c r="GD176" s="382"/>
      <c r="GE176" s="382"/>
      <c r="GF176" s="382"/>
      <c r="GG176" s="382"/>
      <c r="GH176" s="382"/>
      <c r="GI176" s="382"/>
      <c r="GJ176" s="382"/>
      <c r="GK176" s="382"/>
      <c r="GL176" s="382"/>
      <c r="GM176" s="382"/>
      <c r="GN176" s="382"/>
      <c r="GO176" s="382"/>
      <c r="GP176" s="382"/>
      <c r="GQ176" s="382"/>
      <c r="GR176" s="382"/>
      <c r="GS176" s="382"/>
      <c r="GT176" s="382"/>
      <c r="GU176" s="382"/>
      <c r="GV176" s="382"/>
      <c r="GW176" s="382"/>
      <c r="GX176" s="382"/>
      <c r="GY176" s="382"/>
      <c r="GZ176" s="382"/>
      <c r="HA176" s="382"/>
      <c r="HB176" s="382"/>
      <c r="HC176" s="382"/>
      <c r="HD176" s="382"/>
      <c r="HE176" s="382"/>
      <c r="HF176" s="382"/>
      <c r="HG176" s="382"/>
      <c r="HH176" s="382"/>
      <c r="HI176" s="382"/>
      <c r="HJ176" s="382"/>
      <c r="HK176" s="382"/>
      <c r="HL176" s="382"/>
      <c r="HM176" s="382"/>
      <c r="HN176" s="382"/>
      <c r="HO176" s="382"/>
      <c r="HP176" s="382"/>
      <c r="HQ176" s="382"/>
      <c r="HR176" s="382"/>
      <c r="HS176" s="382"/>
      <c r="HT176" s="382"/>
      <c r="HU176" s="382"/>
      <c r="HV176" s="382"/>
      <c r="HW176" s="382"/>
      <c r="HX176" s="382"/>
      <c r="HY176" s="382"/>
      <c r="HZ176" s="382"/>
      <c r="IA176" s="382"/>
      <c r="IB176" s="382"/>
      <c r="IC176" s="382"/>
      <c r="ID176" s="382"/>
      <c r="IE176" s="382"/>
      <c r="IF176" s="382"/>
      <c r="IG176" s="382"/>
      <c r="IH176" s="382"/>
      <c r="II176" s="382"/>
      <c r="IJ176" s="382"/>
      <c r="IK176" s="382"/>
      <c r="IL176" s="382"/>
    </row>
    <row r="177" spans="1:246" s="350" customFormat="1" ht="42" customHeight="1">
      <c r="A177" s="390"/>
      <c r="B177" s="385"/>
      <c r="C177" s="385"/>
      <c r="D177" s="385"/>
      <c r="E177" s="390"/>
      <c r="F177" s="848"/>
      <c r="G177" s="382"/>
      <c r="H177" s="382"/>
      <c r="I177" s="382"/>
      <c r="J177" s="382"/>
      <c r="K177" s="382"/>
      <c r="L177" s="382"/>
      <c r="M177" s="382"/>
      <c r="N177" s="382"/>
      <c r="O177" s="382"/>
      <c r="P177" s="382"/>
      <c r="Q177" s="382"/>
      <c r="R177" s="382"/>
      <c r="S177" s="382"/>
      <c r="T177" s="382"/>
      <c r="U177" s="382"/>
      <c r="V177" s="382"/>
      <c r="W177" s="382"/>
      <c r="X177" s="382"/>
      <c r="Y177" s="382"/>
      <c r="Z177" s="382"/>
      <c r="AA177" s="382"/>
      <c r="AB177" s="382"/>
      <c r="AC177" s="382"/>
      <c r="AD177" s="382"/>
      <c r="AE177" s="382"/>
      <c r="AF177" s="382"/>
      <c r="AG177" s="382"/>
      <c r="AH177" s="382"/>
      <c r="AI177" s="382"/>
      <c r="AJ177" s="382"/>
      <c r="AK177" s="382"/>
      <c r="AL177" s="382"/>
      <c r="AM177" s="382"/>
      <c r="AN177" s="382"/>
      <c r="AO177" s="382"/>
      <c r="AP177" s="382"/>
      <c r="AQ177" s="382"/>
      <c r="AR177" s="382"/>
      <c r="AS177" s="382"/>
      <c r="AT177" s="382"/>
      <c r="AU177" s="382"/>
      <c r="AV177" s="382"/>
      <c r="AW177" s="382"/>
      <c r="AX177" s="382"/>
      <c r="AY177" s="382"/>
      <c r="AZ177" s="382"/>
      <c r="BA177" s="382"/>
      <c r="BB177" s="382"/>
      <c r="BC177" s="382"/>
      <c r="BD177" s="382"/>
      <c r="BE177" s="382"/>
      <c r="BF177" s="382"/>
      <c r="BG177" s="382"/>
      <c r="BH177" s="382"/>
      <c r="BI177" s="382"/>
      <c r="BJ177" s="382"/>
      <c r="BK177" s="382"/>
      <c r="BL177" s="382"/>
      <c r="BM177" s="382"/>
      <c r="BN177" s="382"/>
      <c r="BO177" s="382"/>
      <c r="BP177" s="382"/>
      <c r="BQ177" s="382"/>
      <c r="BR177" s="382"/>
      <c r="BS177" s="382"/>
      <c r="BT177" s="382"/>
      <c r="BU177" s="382"/>
      <c r="BV177" s="382"/>
      <c r="BW177" s="382"/>
      <c r="BX177" s="382"/>
      <c r="BY177" s="382"/>
      <c r="BZ177" s="382"/>
      <c r="CA177" s="382"/>
      <c r="CB177" s="382"/>
      <c r="CC177" s="382"/>
      <c r="CD177" s="382"/>
      <c r="CE177" s="382"/>
      <c r="CF177" s="382"/>
      <c r="CG177" s="382"/>
      <c r="CH177" s="382"/>
      <c r="CI177" s="382"/>
      <c r="CJ177" s="382"/>
      <c r="CK177" s="382"/>
      <c r="CL177" s="382"/>
      <c r="CM177" s="382"/>
      <c r="CN177" s="382"/>
      <c r="CO177" s="382"/>
      <c r="CP177" s="382"/>
      <c r="CQ177" s="382"/>
      <c r="CR177" s="382"/>
      <c r="CS177" s="382"/>
      <c r="CT177" s="382"/>
      <c r="CU177" s="382"/>
      <c r="CV177" s="382"/>
      <c r="CW177" s="382"/>
      <c r="CX177" s="382"/>
      <c r="CY177" s="382"/>
      <c r="CZ177" s="382"/>
      <c r="DA177" s="382"/>
      <c r="DB177" s="382"/>
      <c r="DC177" s="382"/>
      <c r="DD177" s="382"/>
      <c r="DE177" s="382"/>
      <c r="DF177" s="382"/>
      <c r="DG177" s="382"/>
      <c r="DH177" s="382"/>
      <c r="DI177" s="382"/>
      <c r="DJ177" s="382"/>
      <c r="DK177" s="382"/>
      <c r="DL177" s="382"/>
      <c r="DM177" s="382"/>
      <c r="DN177" s="382"/>
      <c r="DO177" s="382"/>
      <c r="DP177" s="382"/>
      <c r="DQ177" s="382"/>
      <c r="DR177" s="382"/>
      <c r="DS177" s="382"/>
      <c r="DT177" s="382"/>
      <c r="DU177" s="382"/>
      <c r="DV177" s="382"/>
      <c r="DW177" s="382"/>
      <c r="DX177" s="382"/>
      <c r="DY177" s="382"/>
      <c r="DZ177" s="382"/>
      <c r="EA177" s="382"/>
      <c r="EB177" s="382"/>
      <c r="EC177" s="382"/>
      <c r="ED177" s="382"/>
      <c r="EE177" s="382"/>
      <c r="EF177" s="382"/>
      <c r="EG177" s="382"/>
      <c r="EH177" s="382"/>
      <c r="EI177" s="382"/>
      <c r="EJ177" s="382"/>
      <c r="EK177" s="382"/>
      <c r="EL177" s="382"/>
      <c r="EM177" s="382"/>
      <c r="EN177" s="382"/>
      <c r="EO177" s="382"/>
      <c r="EP177" s="382"/>
      <c r="EQ177" s="382"/>
      <c r="ER177" s="382"/>
      <c r="ES177" s="382"/>
      <c r="ET177" s="382"/>
      <c r="EU177" s="382"/>
      <c r="EV177" s="382"/>
      <c r="EW177" s="382"/>
      <c r="EX177" s="382"/>
      <c r="EY177" s="382"/>
      <c r="EZ177" s="382"/>
      <c r="FA177" s="382"/>
      <c r="FB177" s="382"/>
      <c r="FC177" s="382"/>
      <c r="FD177" s="382"/>
      <c r="FE177" s="382"/>
      <c r="FF177" s="382"/>
      <c r="FG177" s="382"/>
      <c r="FH177" s="382"/>
      <c r="FI177" s="382"/>
      <c r="FJ177" s="382"/>
      <c r="FK177" s="382"/>
      <c r="FL177" s="382"/>
      <c r="FM177" s="382"/>
      <c r="FN177" s="382"/>
      <c r="FO177" s="382"/>
      <c r="FP177" s="382"/>
      <c r="FQ177" s="382"/>
      <c r="FR177" s="382"/>
      <c r="FS177" s="382"/>
      <c r="FT177" s="382"/>
      <c r="FU177" s="382"/>
      <c r="FV177" s="382"/>
      <c r="FW177" s="382"/>
      <c r="FX177" s="382"/>
      <c r="FY177" s="382"/>
      <c r="FZ177" s="382"/>
      <c r="GA177" s="382"/>
      <c r="GB177" s="382"/>
      <c r="GC177" s="382"/>
      <c r="GD177" s="382"/>
      <c r="GE177" s="382"/>
      <c r="GF177" s="382"/>
      <c r="GG177" s="382"/>
      <c r="GH177" s="382"/>
      <c r="GI177" s="382"/>
      <c r="GJ177" s="382"/>
      <c r="GK177" s="382"/>
      <c r="GL177" s="382"/>
      <c r="GM177" s="382"/>
      <c r="GN177" s="382"/>
      <c r="GO177" s="382"/>
      <c r="GP177" s="382"/>
      <c r="GQ177" s="382"/>
      <c r="GR177" s="382"/>
      <c r="GS177" s="382"/>
      <c r="GT177" s="382"/>
      <c r="GU177" s="382"/>
      <c r="GV177" s="382"/>
      <c r="GW177" s="382"/>
      <c r="GX177" s="382"/>
      <c r="GY177" s="382"/>
      <c r="GZ177" s="382"/>
      <c r="HA177" s="382"/>
      <c r="HB177" s="382"/>
      <c r="HC177" s="382"/>
      <c r="HD177" s="382"/>
      <c r="HE177" s="382"/>
      <c r="HF177" s="382"/>
      <c r="HG177" s="382"/>
      <c r="HH177" s="382"/>
      <c r="HI177" s="382"/>
      <c r="HJ177" s="382"/>
      <c r="HK177" s="382"/>
      <c r="HL177" s="382"/>
      <c r="HM177" s="382"/>
      <c r="HN177" s="382"/>
      <c r="HO177" s="382"/>
      <c r="HP177" s="382"/>
      <c r="HQ177" s="382"/>
      <c r="HR177" s="382"/>
      <c r="HS177" s="382"/>
      <c r="HT177" s="382"/>
      <c r="HU177" s="382"/>
      <c r="HV177" s="382"/>
      <c r="HW177" s="382"/>
      <c r="HX177" s="382"/>
      <c r="HY177" s="382"/>
      <c r="HZ177" s="382"/>
      <c r="IA177" s="382"/>
      <c r="IB177" s="382"/>
      <c r="IC177" s="382"/>
      <c r="ID177" s="382"/>
      <c r="IE177" s="382"/>
      <c r="IF177" s="382"/>
      <c r="IG177" s="382"/>
      <c r="IH177" s="382"/>
      <c r="II177" s="382"/>
      <c r="IJ177" s="382"/>
      <c r="IK177" s="382"/>
      <c r="IL177" s="382"/>
    </row>
    <row r="178" spans="1:246" s="350" customFormat="1" ht="20.100000000000001" customHeight="1">
      <c r="A178" s="390"/>
      <c r="B178" s="385"/>
      <c r="C178" s="385"/>
      <c r="D178" s="385"/>
      <c r="E178" s="390"/>
      <c r="F178" s="848"/>
      <c r="G178" s="382"/>
      <c r="H178" s="382"/>
      <c r="I178" s="382"/>
      <c r="J178" s="382"/>
      <c r="K178" s="382"/>
      <c r="L178" s="382"/>
      <c r="M178" s="382"/>
      <c r="N178" s="382"/>
      <c r="O178" s="382"/>
      <c r="P178" s="382"/>
      <c r="Q178" s="382"/>
      <c r="R178" s="382"/>
      <c r="S178" s="382"/>
      <c r="T178" s="382"/>
      <c r="U178" s="382"/>
      <c r="V178" s="382"/>
      <c r="W178" s="382"/>
      <c r="X178" s="382"/>
      <c r="Y178" s="382"/>
      <c r="Z178" s="382"/>
      <c r="AA178" s="382"/>
      <c r="AB178" s="382"/>
      <c r="AC178" s="382"/>
      <c r="AD178" s="382"/>
      <c r="AE178" s="382"/>
      <c r="AF178" s="382"/>
      <c r="AG178" s="382"/>
      <c r="AH178" s="382"/>
      <c r="AI178" s="382"/>
      <c r="AJ178" s="382"/>
      <c r="AK178" s="382"/>
      <c r="AL178" s="382"/>
      <c r="AM178" s="382"/>
      <c r="AN178" s="382"/>
      <c r="AO178" s="382"/>
      <c r="AP178" s="382"/>
      <c r="AQ178" s="382"/>
      <c r="AR178" s="382"/>
      <c r="AS178" s="382"/>
      <c r="AT178" s="382"/>
      <c r="AU178" s="382"/>
      <c r="AV178" s="382"/>
      <c r="AW178" s="382"/>
      <c r="AX178" s="382"/>
      <c r="AY178" s="382"/>
      <c r="AZ178" s="382"/>
      <c r="BA178" s="382"/>
      <c r="BB178" s="382"/>
      <c r="BC178" s="382"/>
      <c r="BD178" s="382"/>
      <c r="BE178" s="382"/>
      <c r="BF178" s="382"/>
      <c r="BG178" s="382"/>
      <c r="BH178" s="382"/>
      <c r="BI178" s="382"/>
      <c r="BJ178" s="382"/>
      <c r="BK178" s="382"/>
      <c r="BL178" s="382"/>
      <c r="BM178" s="382"/>
      <c r="BN178" s="382"/>
      <c r="BO178" s="382"/>
      <c r="BP178" s="382"/>
      <c r="BQ178" s="382"/>
      <c r="BR178" s="382"/>
      <c r="BS178" s="382"/>
      <c r="BT178" s="382"/>
      <c r="BU178" s="382"/>
      <c r="BV178" s="382"/>
      <c r="BW178" s="382"/>
      <c r="BX178" s="382"/>
      <c r="BY178" s="382"/>
      <c r="BZ178" s="382"/>
      <c r="CA178" s="382"/>
      <c r="CB178" s="382"/>
      <c r="CC178" s="382"/>
      <c r="CD178" s="382"/>
      <c r="CE178" s="382"/>
      <c r="CF178" s="382"/>
      <c r="CG178" s="382"/>
      <c r="CH178" s="382"/>
      <c r="CI178" s="382"/>
      <c r="CJ178" s="382"/>
      <c r="CK178" s="382"/>
      <c r="CL178" s="382"/>
      <c r="CM178" s="382"/>
      <c r="CN178" s="382"/>
      <c r="CO178" s="382"/>
      <c r="CP178" s="382"/>
      <c r="CQ178" s="382"/>
      <c r="CR178" s="382"/>
      <c r="CS178" s="382"/>
      <c r="CT178" s="382"/>
      <c r="CU178" s="382"/>
      <c r="CV178" s="382"/>
      <c r="CW178" s="382"/>
      <c r="CX178" s="382"/>
      <c r="CY178" s="382"/>
      <c r="CZ178" s="382"/>
      <c r="DA178" s="382"/>
      <c r="DB178" s="382"/>
      <c r="DC178" s="382"/>
      <c r="DD178" s="382"/>
      <c r="DE178" s="382"/>
      <c r="DF178" s="382"/>
      <c r="DG178" s="382"/>
      <c r="DH178" s="382"/>
      <c r="DI178" s="382"/>
      <c r="DJ178" s="382"/>
      <c r="DK178" s="382"/>
      <c r="DL178" s="382"/>
      <c r="DM178" s="382"/>
      <c r="DN178" s="382"/>
      <c r="DO178" s="382"/>
      <c r="DP178" s="382"/>
      <c r="DQ178" s="382"/>
      <c r="DR178" s="382"/>
      <c r="DS178" s="382"/>
      <c r="DT178" s="382"/>
      <c r="DU178" s="382"/>
      <c r="DV178" s="382"/>
      <c r="DW178" s="382"/>
      <c r="DX178" s="382"/>
      <c r="DY178" s="382"/>
      <c r="DZ178" s="382"/>
      <c r="EA178" s="382"/>
      <c r="EB178" s="382"/>
      <c r="EC178" s="382"/>
      <c r="ED178" s="382"/>
      <c r="EE178" s="382"/>
      <c r="EF178" s="382"/>
      <c r="EG178" s="382"/>
      <c r="EH178" s="382"/>
      <c r="EI178" s="382"/>
      <c r="EJ178" s="382"/>
      <c r="EK178" s="382"/>
      <c r="EL178" s="382"/>
      <c r="EM178" s="382"/>
      <c r="EN178" s="382"/>
      <c r="EO178" s="382"/>
      <c r="EP178" s="382"/>
      <c r="EQ178" s="382"/>
      <c r="ER178" s="382"/>
      <c r="ES178" s="382"/>
      <c r="ET178" s="382"/>
      <c r="EU178" s="382"/>
      <c r="EV178" s="382"/>
      <c r="EW178" s="382"/>
      <c r="EX178" s="382"/>
      <c r="EY178" s="382"/>
      <c r="EZ178" s="382"/>
      <c r="FA178" s="382"/>
      <c r="FB178" s="382"/>
      <c r="FC178" s="382"/>
      <c r="FD178" s="382"/>
      <c r="FE178" s="382"/>
      <c r="FF178" s="382"/>
      <c r="FG178" s="382"/>
      <c r="FH178" s="382"/>
      <c r="FI178" s="382"/>
      <c r="FJ178" s="382"/>
      <c r="FK178" s="382"/>
      <c r="FL178" s="382"/>
      <c r="FM178" s="382"/>
      <c r="FN178" s="382"/>
      <c r="FO178" s="382"/>
      <c r="FP178" s="382"/>
      <c r="FQ178" s="382"/>
      <c r="FR178" s="382"/>
      <c r="FS178" s="382"/>
      <c r="FT178" s="382"/>
      <c r="FU178" s="382"/>
      <c r="FV178" s="382"/>
      <c r="FW178" s="382"/>
      <c r="FX178" s="382"/>
      <c r="FY178" s="382"/>
      <c r="FZ178" s="382"/>
      <c r="GA178" s="382"/>
      <c r="GB178" s="382"/>
      <c r="GC178" s="382"/>
      <c r="GD178" s="382"/>
      <c r="GE178" s="382"/>
      <c r="GF178" s="382"/>
      <c r="GG178" s="382"/>
      <c r="GH178" s="382"/>
      <c r="GI178" s="382"/>
      <c r="GJ178" s="382"/>
      <c r="GK178" s="382"/>
      <c r="GL178" s="382"/>
      <c r="GM178" s="382"/>
      <c r="GN178" s="382"/>
      <c r="GO178" s="382"/>
      <c r="GP178" s="382"/>
      <c r="GQ178" s="382"/>
      <c r="GR178" s="382"/>
      <c r="GS178" s="382"/>
      <c r="GT178" s="382"/>
      <c r="GU178" s="382"/>
      <c r="GV178" s="382"/>
      <c r="GW178" s="382"/>
      <c r="GX178" s="382"/>
      <c r="GY178" s="382"/>
      <c r="GZ178" s="382"/>
      <c r="HA178" s="382"/>
      <c r="HB178" s="382"/>
      <c r="HC178" s="382"/>
      <c r="HD178" s="382"/>
      <c r="HE178" s="382"/>
      <c r="HF178" s="382"/>
      <c r="HG178" s="382"/>
      <c r="HH178" s="382"/>
      <c r="HI178" s="382"/>
      <c r="HJ178" s="382"/>
      <c r="HK178" s="382"/>
      <c r="HL178" s="382"/>
      <c r="HM178" s="382"/>
      <c r="HN178" s="382"/>
      <c r="HO178" s="382"/>
      <c r="HP178" s="382"/>
      <c r="HQ178" s="382"/>
      <c r="HR178" s="382"/>
      <c r="HS178" s="382"/>
      <c r="HT178" s="382"/>
      <c r="HU178" s="382"/>
      <c r="HV178" s="382"/>
      <c r="HW178" s="382"/>
      <c r="HX178" s="382"/>
      <c r="HY178" s="382"/>
      <c r="HZ178" s="382"/>
      <c r="IA178" s="382"/>
      <c r="IB178" s="382"/>
      <c r="IC178" s="382"/>
      <c r="ID178" s="382"/>
      <c r="IE178" s="382"/>
      <c r="IF178" s="382"/>
      <c r="IG178" s="382"/>
      <c r="IH178" s="382"/>
      <c r="II178" s="382"/>
      <c r="IJ178" s="382"/>
      <c r="IK178" s="382"/>
      <c r="IL178" s="382"/>
    </row>
    <row r="179" spans="1:246" s="350" customFormat="1" ht="20.100000000000001" customHeight="1">
      <c r="A179" s="390"/>
      <c r="B179" s="385"/>
      <c r="C179" s="385"/>
      <c r="D179" s="385"/>
      <c r="E179" s="390"/>
      <c r="F179" s="848"/>
      <c r="G179" s="382"/>
      <c r="H179" s="382"/>
      <c r="I179" s="382"/>
      <c r="J179" s="382"/>
      <c r="K179" s="382"/>
      <c r="L179" s="382"/>
      <c r="M179" s="382"/>
      <c r="N179" s="382"/>
      <c r="O179" s="382"/>
      <c r="P179" s="382"/>
      <c r="Q179" s="382"/>
      <c r="R179" s="382"/>
      <c r="S179" s="382"/>
      <c r="T179" s="382"/>
      <c r="U179" s="382"/>
      <c r="V179" s="382"/>
      <c r="W179" s="382"/>
      <c r="X179" s="382"/>
      <c r="Y179" s="382"/>
      <c r="Z179" s="382"/>
      <c r="AA179" s="382"/>
      <c r="AB179" s="382"/>
      <c r="AC179" s="382"/>
      <c r="AD179" s="382"/>
      <c r="AE179" s="382"/>
      <c r="AF179" s="382"/>
      <c r="AG179" s="382"/>
      <c r="AH179" s="382"/>
      <c r="AI179" s="382"/>
      <c r="AJ179" s="382"/>
      <c r="AK179" s="382"/>
      <c r="AL179" s="382"/>
      <c r="AM179" s="382"/>
      <c r="AN179" s="382"/>
      <c r="AO179" s="382"/>
      <c r="AP179" s="382"/>
      <c r="AQ179" s="382"/>
      <c r="AR179" s="382"/>
      <c r="AS179" s="382"/>
      <c r="AT179" s="382"/>
      <c r="AU179" s="382"/>
      <c r="AV179" s="382"/>
      <c r="AW179" s="382"/>
      <c r="AX179" s="382"/>
      <c r="AY179" s="382"/>
      <c r="AZ179" s="382"/>
      <c r="BA179" s="382"/>
      <c r="BB179" s="382"/>
      <c r="BC179" s="382"/>
      <c r="BD179" s="382"/>
      <c r="BE179" s="382"/>
      <c r="BF179" s="382"/>
      <c r="BG179" s="382"/>
      <c r="BH179" s="382"/>
      <c r="BI179" s="382"/>
      <c r="BJ179" s="382"/>
      <c r="BK179" s="382"/>
      <c r="BL179" s="382"/>
      <c r="BM179" s="382"/>
      <c r="BN179" s="382"/>
      <c r="BO179" s="382"/>
      <c r="BP179" s="382"/>
      <c r="BQ179" s="382"/>
      <c r="BR179" s="382"/>
      <c r="BS179" s="382"/>
      <c r="BT179" s="382"/>
      <c r="BU179" s="382"/>
      <c r="BV179" s="382"/>
      <c r="BW179" s="382"/>
      <c r="BX179" s="382"/>
      <c r="BY179" s="382"/>
      <c r="BZ179" s="382"/>
      <c r="CA179" s="382"/>
      <c r="CB179" s="382"/>
      <c r="CC179" s="382"/>
      <c r="CD179" s="382"/>
      <c r="CE179" s="382"/>
      <c r="CF179" s="382"/>
      <c r="CG179" s="382"/>
      <c r="CH179" s="382"/>
      <c r="CI179" s="382"/>
      <c r="CJ179" s="382"/>
      <c r="CK179" s="382"/>
      <c r="CL179" s="382"/>
      <c r="CM179" s="382"/>
      <c r="CN179" s="382"/>
      <c r="CO179" s="382"/>
      <c r="CP179" s="382"/>
      <c r="CQ179" s="382"/>
      <c r="CR179" s="382"/>
      <c r="CS179" s="382"/>
      <c r="CT179" s="382"/>
      <c r="CU179" s="382"/>
      <c r="CV179" s="382"/>
      <c r="CW179" s="382"/>
      <c r="CX179" s="382"/>
      <c r="CY179" s="382"/>
      <c r="CZ179" s="382"/>
      <c r="DA179" s="382"/>
      <c r="DB179" s="382"/>
      <c r="DC179" s="382"/>
      <c r="DD179" s="382"/>
      <c r="DE179" s="382"/>
      <c r="DF179" s="382"/>
      <c r="DG179" s="382"/>
      <c r="DH179" s="382"/>
      <c r="DI179" s="382"/>
      <c r="DJ179" s="382"/>
      <c r="DK179" s="382"/>
      <c r="DL179" s="382"/>
      <c r="DM179" s="382"/>
      <c r="DN179" s="382"/>
      <c r="DO179" s="382"/>
      <c r="DP179" s="382"/>
      <c r="DQ179" s="382"/>
      <c r="DR179" s="382"/>
      <c r="DS179" s="382"/>
      <c r="DT179" s="382"/>
      <c r="DU179" s="382"/>
      <c r="DV179" s="382"/>
      <c r="DW179" s="382"/>
      <c r="DX179" s="382"/>
      <c r="DY179" s="382"/>
      <c r="DZ179" s="382"/>
      <c r="EA179" s="382"/>
      <c r="EB179" s="382"/>
      <c r="EC179" s="382"/>
      <c r="ED179" s="382"/>
      <c r="EE179" s="382"/>
      <c r="EF179" s="382"/>
      <c r="EG179" s="382"/>
      <c r="EH179" s="382"/>
      <c r="EI179" s="382"/>
      <c r="EJ179" s="382"/>
      <c r="EK179" s="382"/>
      <c r="EL179" s="382"/>
      <c r="EM179" s="382"/>
      <c r="EN179" s="382"/>
      <c r="EO179" s="382"/>
      <c r="EP179" s="382"/>
      <c r="EQ179" s="382"/>
      <c r="ER179" s="382"/>
      <c r="ES179" s="382"/>
      <c r="ET179" s="382"/>
      <c r="EU179" s="382"/>
      <c r="EV179" s="382"/>
      <c r="EW179" s="382"/>
      <c r="EX179" s="382"/>
      <c r="EY179" s="382"/>
      <c r="EZ179" s="382"/>
      <c r="FA179" s="382"/>
      <c r="FB179" s="382"/>
      <c r="FC179" s="382"/>
      <c r="FD179" s="382"/>
      <c r="FE179" s="382"/>
      <c r="FF179" s="382"/>
      <c r="FG179" s="382"/>
      <c r="FH179" s="382"/>
      <c r="FI179" s="382"/>
      <c r="FJ179" s="382"/>
      <c r="FK179" s="382"/>
      <c r="FL179" s="382"/>
      <c r="FM179" s="382"/>
      <c r="FN179" s="382"/>
      <c r="FO179" s="382"/>
      <c r="FP179" s="382"/>
      <c r="FQ179" s="382"/>
      <c r="FR179" s="382"/>
      <c r="FS179" s="382"/>
      <c r="FT179" s="382"/>
      <c r="FU179" s="382"/>
      <c r="FV179" s="382"/>
      <c r="FW179" s="382"/>
      <c r="FX179" s="382"/>
      <c r="FY179" s="382"/>
      <c r="FZ179" s="382"/>
      <c r="GA179" s="382"/>
      <c r="GB179" s="382"/>
      <c r="GC179" s="382"/>
      <c r="GD179" s="382"/>
      <c r="GE179" s="382"/>
      <c r="GF179" s="382"/>
      <c r="GG179" s="382"/>
      <c r="GH179" s="382"/>
      <c r="GI179" s="382"/>
      <c r="GJ179" s="382"/>
      <c r="GK179" s="382"/>
      <c r="GL179" s="382"/>
      <c r="GM179" s="382"/>
      <c r="GN179" s="382"/>
      <c r="GO179" s="382"/>
      <c r="GP179" s="382"/>
      <c r="GQ179" s="382"/>
      <c r="GR179" s="382"/>
      <c r="GS179" s="382"/>
      <c r="GT179" s="382"/>
      <c r="GU179" s="382"/>
      <c r="GV179" s="382"/>
      <c r="GW179" s="382"/>
      <c r="GX179" s="382"/>
      <c r="GY179" s="382"/>
      <c r="GZ179" s="382"/>
      <c r="HA179" s="382"/>
      <c r="HB179" s="382"/>
      <c r="HC179" s="382"/>
      <c r="HD179" s="382"/>
      <c r="HE179" s="382"/>
      <c r="HF179" s="382"/>
      <c r="HG179" s="382"/>
      <c r="HH179" s="382"/>
      <c r="HI179" s="382"/>
      <c r="HJ179" s="382"/>
      <c r="HK179" s="382"/>
      <c r="HL179" s="382"/>
      <c r="HM179" s="382"/>
      <c r="HN179" s="382"/>
      <c r="HO179" s="382"/>
      <c r="HP179" s="382"/>
      <c r="HQ179" s="382"/>
      <c r="HR179" s="382"/>
      <c r="HS179" s="382"/>
      <c r="HT179" s="382"/>
      <c r="HU179" s="382"/>
      <c r="HV179" s="382"/>
      <c r="HW179" s="382"/>
      <c r="HX179" s="382"/>
      <c r="HY179" s="382"/>
      <c r="HZ179" s="382"/>
      <c r="IA179" s="382"/>
      <c r="IB179" s="382"/>
      <c r="IC179" s="382"/>
      <c r="ID179" s="382"/>
      <c r="IE179" s="382"/>
      <c r="IF179" s="382"/>
      <c r="IG179" s="382"/>
      <c r="IH179" s="382"/>
      <c r="II179" s="382"/>
      <c r="IJ179" s="382"/>
      <c r="IK179" s="382"/>
      <c r="IL179" s="382"/>
    </row>
    <row r="180" spans="1:246" s="350" customFormat="1" ht="20.100000000000001" customHeight="1">
      <c r="A180" s="390"/>
      <c r="B180" s="385"/>
      <c r="C180" s="385"/>
      <c r="D180" s="385"/>
      <c r="E180" s="390"/>
      <c r="F180" s="393"/>
      <c r="G180" s="382"/>
      <c r="H180" s="382"/>
      <c r="I180" s="382"/>
      <c r="J180" s="382"/>
      <c r="K180" s="382"/>
      <c r="L180" s="382"/>
      <c r="M180" s="382"/>
      <c r="N180" s="382"/>
      <c r="O180" s="382"/>
      <c r="P180" s="382"/>
      <c r="Q180" s="382"/>
      <c r="R180" s="382"/>
      <c r="S180" s="382"/>
      <c r="T180" s="382"/>
      <c r="U180" s="382"/>
      <c r="V180" s="382"/>
      <c r="W180" s="382"/>
      <c r="X180" s="382"/>
      <c r="Y180" s="382"/>
      <c r="Z180" s="382"/>
      <c r="AA180" s="382"/>
      <c r="AB180" s="382"/>
      <c r="AC180" s="382"/>
      <c r="AD180" s="382"/>
      <c r="AE180" s="382"/>
      <c r="AF180" s="382"/>
      <c r="AG180" s="382"/>
      <c r="AH180" s="382"/>
      <c r="AI180" s="382"/>
      <c r="AJ180" s="382"/>
      <c r="AK180" s="382"/>
      <c r="AL180" s="382"/>
      <c r="AM180" s="382"/>
      <c r="AN180" s="382"/>
      <c r="AO180" s="382"/>
      <c r="AP180" s="382"/>
      <c r="AQ180" s="382"/>
      <c r="AR180" s="382"/>
      <c r="AS180" s="382"/>
      <c r="AT180" s="382"/>
      <c r="AU180" s="382"/>
      <c r="AV180" s="382"/>
      <c r="AW180" s="382"/>
      <c r="AX180" s="382"/>
      <c r="AY180" s="382"/>
      <c r="AZ180" s="382"/>
      <c r="BA180" s="382"/>
      <c r="BB180" s="382"/>
      <c r="BC180" s="382"/>
      <c r="BD180" s="382"/>
      <c r="BE180" s="382"/>
      <c r="BF180" s="382"/>
      <c r="BG180" s="382"/>
      <c r="BH180" s="382"/>
      <c r="BI180" s="382"/>
      <c r="BJ180" s="382"/>
      <c r="BK180" s="382"/>
      <c r="BL180" s="382"/>
      <c r="BM180" s="382"/>
      <c r="BN180" s="382"/>
      <c r="BO180" s="382"/>
      <c r="BP180" s="382"/>
      <c r="BQ180" s="382"/>
      <c r="BR180" s="382"/>
      <c r="BS180" s="382"/>
      <c r="BT180" s="382"/>
      <c r="BU180" s="382"/>
      <c r="BV180" s="382"/>
      <c r="BW180" s="382"/>
      <c r="BX180" s="382"/>
      <c r="BY180" s="382"/>
      <c r="BZ180" s="382"/>
      <c r="CA180" s="382"/>
      <c r="CB180" s="382"/>
      <c r="CC180" s="382"/>
      <c r="CD180" s="382"/>
      <c r="CE180" s="382"/>
      <c r="CF180" s="382"/>
      <c r="CG180" s="382"/>
      <c r="CH180" s="382"/>
      <c r="CI180" s="382"/>
      <c r="CJ180" s="382"/>
      <c r="CK180" s="382"/>
      <c r="CL180" s="382"/>
      <c r="CM180" s="382"/>
      <c r="CN180" s="382"/>
      <c r="CO180" s="382"/>
      <c r="CP180" s="382"/>
      <c r="CQ180" s="382"/>
      <c r="CR180" s="382"/>
      <c r="CS180" s="382"/>
      <c r="CT180" s="382"/>
      <c r="CU180" s="382"/>
      <c r="CV180" s="382"/>
      <c r="CW180" s="382"/>
      <c r="CX180" s="382"/>
      <c r="CY180" s="382"/>
      <c r="CZ180" s="382"/>
      <c r="DA180" s="382"/>
      <c r="DB180" s="382"/>
      <c r="DC180" s="382"/>
      <c r="DD180" s="382"/>
      <c r="DE180" s="382"/>
      <c r="DF180" s="382"/>
      <c r="DG180" s="382"/>
      <c r="DH180" s="382"/>
      <c r="DI180" s="382"/>
      <c r="DJ180" s="382"/>
      <c r="DK180" s="382"/>
      <c r="DL180" s="382"/>
      <c r="DM180" s="382"/>
      <c r="DN180" s="382"/>
      <c r="DO180" s="382"/>
      <c r="DP180" s="382"/>
      <c r="DQ180" s="382"/>
      <c r="DR180" s="382"/>
      <c r="DS180" s="382"/>
      <c r="DT180" s="382"/>
      <c r="DU180" s="382"/>
      <c r="DV180" s="382"/>
      <c r="DW180" s="382"/>
      <c r="DX180" s="382"/>
      <c r="DY180" s="382"/>
      <c r="DZ180" s="382"/>
      <c r="EA180" s="382"/>
      <c r="EB180" s="382"/>
      <c r="EC180" s="382"/>
      <c r="ED180" s="382"/>
      <c r="EE180" s="382"/>
      <c r="EF180" s="382"/>
      <c r="EG180" s="382"/>
      <c r="EH180" s="382"/>
      <c r="EI180" s="382"/>
      <c r="EJ180" s="382"/>
      <c r="EK180" s="382"/>
      <c r="EL180" s="382"/>
      <c r="EM180" s="382"/>
      <c r="EN180" s="382"/>
      <c r="EO180" s="382"/>
      <c r="EP180" s="382"/>
      <c r="EQ180" s="382"/>
      <c r="ER180" s="382"/>
      <c r="ES180" s="382"/>
      <c r="ET180" s="382"/>
      <c r="EU180" s="382"/>
      <c r="EV180" s="382"/>
      <c r="EW180" s="382"/>
      <c r="EX180" s="382"/>
      <c r="EY180" s="382"/>
      <c r="EZ180" s="382"/>
      <c r="FA180" s="382"/>
      <c r="FB180" s="382"/>
      <c r="FC180" s="382"/>
      <c r="FD180" s="382"/>
      <c r="FE180" s="382"/>
      <c r="FF180" s="382"/>
      <c r="FG180" s="382"/>
      <c r="FH180" s="382"/>
      <c r="FI180" s="382"/>
      <c r="FJ180" s="382"/>
      <c r="FK180" s="382"/>
      <c r="FL180" s="382"/>
      <c r="FM180" s="382"/>
      <c r="FN180" s="382"/>
      <c r="FO180" s="382"/>
      <c r="FP180" s="382"/>
      <c r="FQ180" s="382"/>
      <c r="FR180" s="382"/>
      <c r="FS180" s="382"/>
      <c r="FT180" s="382"/>
      <c r="FU180" s="382"/>
      <c r="FV180" s="382"/>
      <c r="FW180" s="382"/>
      <c r="FX180" s="382"/>
      <c r="FY180" s="382"/>
      <c r="FZ180" s="382"/>
      <c r="GA180" s="382"/>
      <c r="GB180" s="382"/>
      <c r="GC180" s="382"/>
      <c r="GD180" s="382"/>
      <c r="GE180" s="382"/>
      <c r="GF180" s="382"/>
      <c r="GG180" s="382"/>
      <c r="GH180" s="382"/>
      <c r="GI180" s="382"/>
      <c r="GJ180" s="382"/>
      <c r="GK180" s="382"/>
      <c r="GL180" s="382"/>
      <c r="GM180" s="382"/>
      <c r="GN180" s="382"/>
      <c r="GO180" s="382"/>
      <c r="GP180" s="382"/>
      <c r="GQ180" s="382"/>
      <c r="GR180" s="382"/>
      <c r="GS180" s="382"/>
      <c r="GT180" s="382"/>
      <c r="GU180" s="382"/>
      <c r="GV180" s="382"/>
      <c r="GW180" s="382"/>
      <c r="GX180" s="382"/>
      <c r="GY180" s="382"/>
      <c r="GZ180" s="382"/>
      <c r="HA180" s="382"/>
      <c r="HB180" s="382"/>
      <c r="HC180" s="382"/>
      <c r="HD180" s="382"/>
      <c r="HE180" s="382"/>
      <c r="HF180" s="382"/>
      <c r="HG180" s="382"/>
      <c r="HH180" s="382"/>
      <c r="HI180" s="382"/>
      <c r="HJ180" s="382"/>
      <c r="HK180" s="382"/>
      <c r="HL180" s="382"/>
      <c r="HM180" s="382"/>
      <c r="HN180" s="382"/>
      <c r="HO180" s="382"/>
      <c r="HP180" s="382"/>
      <c r="HQ180" s="382"/>
      <c r="HR180" s="382"/>
      <c r="HS180" s="382"/>
      <c r="HT180" s="382"/>
      <c r="HU180" s="382"/>
      <c r="HV180" s="382"/>
      <c r="HW180" s="382"/>
      <c r="HX180" s="382"/>
      <c r="HY180" s="382"/>
      <c r="HZ180" s="382"/>
      <c r="IA180" s="382"/>
      <c r="IB180" s="382"/>
      <c r="IC180" s="382"/>
      <c r="ID180" s="382"/>
      <c r="IE180" s="382"/>
      <c r="IF180" s="382"/>
      <c r="IG180" s="382"/>
      <c r="IH180" s="382"/>
      <c r="II180" s="382"/>
      <c r="IJ180" s="382"/>
      <c r="IK180" s="382"/>
      <c r="IL180" s="382"/>
    </row>
    <row r="181" spans="1:246" s="350" customFormat="1" ht="20.100000000000001" customHeight="1">
      <c r="A181" s="390"/>
      <c r="B181" s="385"/>
      <c r="C181" s="385"/>
      <c r="D181" s="385"/>
      <c r="E181" s="390"/>
      <c r="F181" s="393"/>
      <c r="G181" s="382"/>
      <c r="H181" s="382"/>
      <c r="I181" s="382"/>
      <c r="J181" s="382"/>
      <c r="K181" s="382"/>
      <c r="L181" s="382"/>
      <c r="M181" s="382"/>
      <c r="N181" s="382"/>
      <c r="O181" s="382"/>
      <c r="P181" s="382"/>
      <c r="Q181" s="382"/>
      <c r="R181" s="382"/>
      <c r="S181" s="382"/>
      <c r="T181" s="382"/>
      <c r="U181" s="382"/>
      <c r="V181" s="382"/>
      <c r="W181" s="382"/>
      <c r="X181" s="382"/>
      <c r="Y181" s="382"/>
      <c r="Z181" s="382"/>
      <c r="AA181" s="382"/>
      <c r="AB181" s="382"/>
      <c r="AC181" s="382"/>
      <c r="AD181" s="382"/>
      <c r="AE181" s="382"/>
      <c r="AF181" s="382"/>
      <c r="AG181" s="382"/>
      <c r="AH181" s="382"/>
      <c r="AI181" s="382"/>
      <c r="AJ181" s="382"/>
      <c r="AK181" s="382"/>
      <c r="AL181" s="382"/>
      <c r="AM181" s="382"/>
      <c r="AN181" s="382"/>
      <c r="AO181" s="382"/>
      <c r="AP181" s="382"/>
      <c r="AQ181" s="382"/>
      <c r="AR181" s="382"/>
      <c r="AS181" s="382"/>
      <c r="AT181" s="382"/>
      <c r="AU181" s="382"/>
      <c r="AV181" s="382"/>
      <c r="AW181" s="382"/>
      <c r="AX181" s="382"/>
      <c r="AY181" s="382"/>
      <c r="AZ181" s="382"/>
      <c r="BA181" s="382"/>
      <c r="BB181" s="382"/>
      <c r="BC181" s="382"/>
      <c r="BD181" s="382"/>
      <c r="BE181" s="382"/>
      <c r="BF181" s="382"/>
      <c r="BG181" s="382"/>
      <c r="BH181" s="382"/>
      <c r="BI181" s="382"/>
      <c r="BJ181" s="382"/>
      <c r="BK181" s="382"/>
      <c r="BL181" s="382"/>
      <c r="BM181" s="382"/>
      <c r="BN181" s="382"/>
      <c r="BO181" s="382"/>
      <c r="BP181" s="382"/>
      <c r="BQ181" s="382"/>
      <c r="BR181" s="382"/>
      <c r="BS181" s="382"/>
      <c r="BT181" s="382"/>
      <c r="BU181" s="382"/>
      <c r="BV181" s="382"/>
      <c r="BW181" s="382"/>
      <c r="BX181" s="382"/>
      <c r="BY181" s="382"/>
      <c r="BZ181" s="382"/>
      <c r="CA181" s="382"/>
      <c r="CB181" s="382"/>
      <c r="CC181" s="382"/>
      <c r="CD181" s="382"/>
      <c r="CE181" s="382"/>
      <c r="CF181" s="382"/>
      <c r="CG181" s="382"/>
      <c r="CH181" s="382"/>
      <c r="CI181" s="382"/>
      <c r="CJ181" s="382"/>
      <c r="CK181" s="382"/>
      <c r="CL181" s="382"/>
      <c r="CM181" s="382"/>
      <c r="CN181" s="382"/>
      <c r="CO181" s="382"/>
      <c r="CP181" s="382"/>
      <c r="CQ181" s="382"/>
      <c r="CR181" s="382"/>
      <c r="CS181" s="382"/>
      <c r="CT181" s="382"/>
      <c r="CU181" s="382"/>
      <c r="CV181" s="382"/>
      <c r="CW181" s="382"/>
      <c r="CX181" s="382"/>
      <c r="CY181" s="382"/>
      <c r="CZ181" s="382"/>
      <c r="DA181" s="382"/>
      <c r="DB181" s="382"/>
      <c r="DC181" s="382"/>
      <c r="DD181" s="382"/>
      <c r="DE181" s="382"/>
      <c r="DF181" s="382"/>
      <c r="DG181" s="382"/>
      <c r="DH181" s="382"/>
      <c r="DI181" s="382"/>
      <c r="DJ181" s="382"/>
      <c r="DK181" s="382"/>
      <c r="DL181" s="382"/>
      <c r="DM181" s="382"/>
      <c r="DN181" s="382"/>
      <c r="DO181" s="382"/>
      <c r="DP181" s="382"/>
      <c r="DQ181" s="382"/>
      <c r="DR181" s="382"/>
      <c r="DS181" s="382"/>
      <c r="DT181" s="382"/>
      <c r="DU181" s="382"/>
      <c r="DV181" s="382"/>
      <c r="DW181" s="382"/>
      <c r="DX181" s="382"/>
      <c r="DY181" s="382"/>
      <c r="DZ181" s="382"/>
      <c r="EA181" s="382"/>
      <c r="EB181" s="382"/>
      <c r="EC181" s="382"/>
      <c r="ED181" s="382"/>
      <c r="EE181" s="382"/>
      <c r="EF181" s="382"/>
      <c r="EG181" s="382"/>
      <c r="EH181" s="382"/>
      <c r="EI181" s="382"/>
      <c r="EJ181" s="382"/>
      <c r="EK181" s="382"/>
      <c r="EL181" s="382"/>
      <c r="EM181" s="382"/>
      <c r="EN181" s="382"/>
      <c r="EO181" s="382"/>
      <c r="EP181" s="382"/>
      <c r="EQ181" s="382"/>
      <c r="ER181" s="382"/>
      <c r="ES181" s="382"/>
      <c r="ET181" s="382"/>
      <c r="EU181" s="382"/>
      <c r="EV181" s="382"/>
      <c r="EW181" s="382"/>
      <c r="EX181" s="382"/>
      <c r="EY181" s="382"/>
      <c r="EZ181" s="382"/>
      <c r="FA181" s="382"/>
      <c r="FB181" s="382"/>
      <c r="FC181" s="382"/>
      <c r="FD181" s="382"/>
      <c r="FE181" s="382"/>
      <c r="FF181" s="382"/>
      <c r="FG181" s="382"/>
      <c r="FH181" s="382"/>
      <c r="FI181" s="382"/>
      <c r="FJ181" s="382"/>
      <c r="FK181" s="382"/>
      <c r="FL181" s="382"/>
      <c r="FM181" s="382"/>
      <c r="FN181" s="382"/>
      <c r="FO181" s="382"/>
      <c r="FP181" s="382"/>
      <c r="FQ181" s="382"/>
      <c r="FR181" s="382"/>
      <c r="FS181" s="382"/>
      <c r="FT181" s="382"/>
      <c r="FU181" s="382"/>
      <c r="FV181" s="382"/>
      <c r="FW181" s="382"/>
      <c r="FX181" s="382"/>
      <c r="FY181" s="382"/>
      <c r="FZ181" s="382"/>
      <c r="GA181" s="382"/>
      <c r="GB181" s="382"/>
      <c r="GC181" s="382"/>
      <c r="GD181" s="382"/>
      <c r="GE181" s="382"/>
      <c r="GF181" s="382"/>
      <c r="GG181" s="382"/>
      <c r="GH181" s="382"/>
      <c r="GI181" s="382"/>
      <c r="GJ181" s="382"/>
      <c r="GK181" s="382"/>
      <c r="GL181" s="382"/>
      <c r="GM181" s="382"/>
      <c r="GN181" s="382"/>
      <c r="GO181" s="382"/>
      <c r="GP181" s="382"/>
      <c r="GQ181" s="382"/>
      <c r="GR181" s="382"/>
      <c r="GS181" s="382"/>
      <c r="GT181" s="382"/>
      <c r="GU181" s="382"/>
      <c r="GV181" s="382"/>
      <c r="GW181" s="382"/>
      <c r="GX181" s="382"/>
      <c r="GY181" s="382"/>
      <c r="GZ181" s="382"/>
      <c r="HA181" s="382"/>
      <c r="HB181" s="382"/>
      <c r="HC181" s="382"/>
      <c r="HD181" s="382"/>
      <c r="HE181" s="382"/>
      <c r="HF181" s="382"/>
      <c r="HG181" s="382"/>
      <c r="HH181" s="382"/>
      <c r="HI181" s="382"/>
      <c r="HJ181" s="382"/>
      <c r="HK181" s="382"/>
      <c r="HL181" s="382"/>
      <c r="HM181" s="382"/>
      <c r="HN181" s="382"/>
      <c r="HO181" s="382"/>
      <c r="HP181" s="382"/>
      <c r="HQ181" s="382"/>
      <c r="HR181" s="382"/>
      <c r="HS181" s="382"/>
      <c r="HT181" s="382"/>
      <c r="HU181" s="382"/>
      <c r="HV181" s="382"/>
      <c r="HW181" s="382"/>
      <c r="HX181" s="382"/>
      <c r="HY181" s="382"/>
      <c r="HZ181" s="382"/>
      <c r="IA181" s="382"/>
      <c r="IB181" s="382"/>
      <c r="IC181" s="382"/>
      <c r="ID181" s="382"/>
      <c r="IE181" s="382"/>
      <c r="IF181" s="382"/>
      <c r="IG181" s="382"/>
      <c r="IH181" s="382"/>
      <c r="II181" s="382"/>
      <c r="IJ181" s="382"/>
      <c r="IK181" s="382"/>
      <c r="IL181" s="382"/>
    </row>
    <row r="182" spans="1:246" s="350" customFormat="1" ht="20.100000000000001" customHeight="1">
      <c r="A182" s="390"/>
      <c r="B182" s="385"/>
      <c r="C182" s="385"/>
      <c r="D182" s="385"/>
      <c r="E182" s="390"/>
      <c r="F182" s="392"/>
      <c r="G182" s="382"/>
      <c r="H182" s="382"/>
      <c r="I182" s="382"/>
      <c r="J182" s="382"/>
      <c r="K182" s="382"/>
      <c r="L182" s="382"/>
      <c r="M182" s="382"/>
      <c r="N182" s="382"/>
      <c r="O182" s="382"/>
      <c r="P182" s="382"/>
      <c r="Q182" s="382"/>
      <c r="R182" s="382"/>
      <c r="S182" s="382"/>
      <c r="T182" s="382"/>
      <c r="U182" s="382"/>
      <c r="V182" s="382"/>
      <c r="W182" s="382"/>
      <c r="X182" s="382"/>
      <c r="Y182" s="382"/>
      <c r="Z182" s="382"/>
      <c r="AA182" s="382"/>
      <c r="AB182" s="382"/>
      <c r="AC182" s="382"/>
      <c r="AD182" s="382"/>
      <c r="AE182" s="382"/>
      <c r="AF182" s="382"/>
      <c r="AG182" s="382"/>
      <c r="AH182" s="382"/>
      <c r="AI182" s="382"/>
      <c r="AJ182" s="382"/>
      <c r="AK182" s="382"/>
      <c r="AL182" s="382"/>
      <c r="AM182" s="382"/>
      <c r="AN182" s="382"/>
      <c r="AO182" s="382"/>
      <c r="AP182" s="382"/>
      <c r="AQ182" s="382"/>
      <c r="AR182" s="382"/>
      <c r="AS182" s="382"/>
      <c r="AT182" s="382"/>
      <c r="AU182" s="382"/>
      <c r="AV182" s="382"/>
      <c r="AW182" s="382"/>
      <c r="AX182" s="382"/>
      <c r="AY182" s="382"/>
      <c r="AZ182" s="382"/>
      <c r="BA182" s="382"/>
      <c r="BB182" s="382"/>
      <c r="BC182" s="382"/>
      <c r="BD182" s="382"/>
      <c r="BE182" s="382"/>
      <c r="BF182" s="382"/>
      <c r="BG182" s="382"/>
      <c r="BH182" s="382"/>
      <c r="BI182" s="382"/>
      <c r="BJ182" s="382"/>
      <c r="BK182" s="382"/>
      <c r="BL182" s="382"/>
      <c r="BM182" s="382"/>
      <c r="BN182" s="382"/>
      <c r="BO182" s="382"/>
      <c r="BP182" s="382"/>
      <c r="BQ182" s="382"/>
      <c r="BR182" s="382"/>
      <c r="BS182" s="382"/>
      <c r="BT182" s="382"/>
      <c r="BU182" s="382"/>
      <c r="BV182" s="382"/>
      <c r="BW182" s="382"/>
      <c r="BX182" s="382"/>
      <c r="BY182" s="382"/>
      <c r="BZ182" s="382"/>
      <c r="CA182" s="382"/>
      <c r="CB182" s="382"/>
      <c r="CC182" s="382"/>
      <c r="CD182" s="382"/>
      <c r="CE182" s="382"/>
      <c r="CF182" s="382"/>
      <c r="CG182" s="382"/>
      <c r="CH182" s="382"/>
      <c r="CI182" s="382"/>
      <c r="CJ182" s="382"/>
      <c r="CK182" s="382"/>
      <c r="CL182" s="382"/>
      <c r="CM182" s="382"/>
      <c r="CN182" s="382"/>
      <c r="CO182" s="382"/>
      <c r="CP182" s="382"/>
      <c r="CQ182" s="382"/>
      <c r="CR182" s="382"/>
      <c r="CS182" s="382"/>
      <c r="CT182" s="382"/>
      <c r="CU182" s="382"/>
      <c r="CV182" s="382"/>
      <c r="CW182" s="382"/>
      <c r="CX182" s="382"/>
      <c r="CY182" s="382"/>
      <c r="CZ182" s="382"/>
      <c r="DA182" s="382"/>
      <c r="DB182" s="382"/>
      <c r="DC182" s="382"/>
      <c r="DD182" s="382"/>
      <c r="DE182" s="382"/>
      <c r="DF182" s="382"/>
      <c r="DG182" s="382"/>
      <c r="DH182" s="382"/>
      <c r="DI182" s="382"/>
      <c r="DJ182" s="382"/>
      <c r="DK182" s="382"/>
      <c r="DL182" s="382"/>
      <c r="DM182" s="382"/>
      <c r="DN182" s="382"/>
      <c r="DO182" s="382"/>
      <c r="DP182" s="382"/>
      <c r="DQ182" s="382"/>
      <c r="DR182" s="382"/>
      <c r="DS182" s="382"/>
      <c r="DT182" s="382"/>
      <c r="DU182" s="382"/>
      <c r="DV182" s="382"/>
      <c r="DW182" s="382"/>
      <c r="DX182" s="382"/>
      <c r="DY182" s="382"/>
      <c r="DZ182" s="382"/>
      <c r="EA182" s="382"/>
      <c r="EB182" s="382"/>
      <c r="EC182" s="382"/>
      <c r="ED182" s="382"/>
      <c r="EE182" s="382"/>
      <c r="EF182" s="382"/>
      <c r="EG182" s="382"/>
      <c r="EH182" s="382"/>
      <c r="EI182" s="382"/>
      <c r="EJ182" s="382"/>
      <c r="EK182" s="382"/>
      <c r="EL182" s="382"/>
      <c r="EM182" s="382"/>
      <c r="EN182" s="382"/>
      <c r="EO182" s="382"/>
      <c r="EP182" s="382"/>
      <c r="EQ182" s="382"/>
      <c r="ER182" s="382"/>
      <c r="ES182" s="382"/>
      <c r="ET182" s="382"/>
      <c r="EU182" s="382"/>
      <c r="EV182" s="382"/>
      <c r="EW182" s="382"/>
      <c r="EX182" s="382"/>
      <c r="EY182" s="382"/>
      <c r="EZ182" s="382"/>
      <c r="FA182" s="382"/>
      <c r="FB182" s="382"/>
      <c r="FC182" s="382"/>
      <c r="FD182" s="382"/>
      <c r="FE182" s="382"/>
      <c r="FF182" s="382"/>
      <c r="FG182" s="382"/>
      <c r="FH182" s="382"/>
      <c r="FI182" s="382"/>
      <c r="FJ182" s="382"/>
      <c r="FK182" s="382"/>
      <c r="FL182" s="382"/>
      <c r="FM182" s="382"/>
      <c r="FN182" s="382"/>
      <c r="FO182" s="382"/>
      <c r="FP182" s="382"/>
      <c r="FQ182" s="382"/>
      <c r="FR182" s="382"/>
      <c r="FS182" s="382"/>
      <c r="FT182" s="382"/>
      <c r="FU182" s="382"/>
      <c r="FV182" s="382"/>
      <c r="FW182" s="382"/>
      <c r="FX182" s="382"/>
      <c r="FY182" s="382"/>
      <c r="FZ182" s="382"/>
      <c r="GA182" s="382"/>
      <c r="GB182" s="382"/>
      <c r="GC182" s="382"/>
      <c r="GD182" s="382"/>
      <c r="GE182" s="382"/>
      <c r="GF182" s="382"/>
      <c r="GG182" s="382"/>
      <c r="GH182" s="382"/>
      <c r="GI182" s="382"/>
      <c r="GJ182" s="382"/>
      <c r="GK182" s="382"/>
      <c r="GL182" s="382"/>
      <c r="GM182" s="382"/>
      <c r="GN182" s="382"/>
      <c r="GO182" s="382"/>
      <c r="GP182" s="382"/>
      <c r="GQ182" s="382"/>
      <c r="GR182" s="382"/>
      <c r="GS182" s="382"/>
      <c r="GT182" s="382"/>
      <c r="GU182" s="382"/>
      <c r="GV182" s="382"/>
      <c r="GW182" s="382"/>
      <c r="GX182" s="382"/>
      <c r="GY182" s="382"/>
      <c r="GZ182" s="382"/>
      <c r="HA182" s="382"/>
      <c r="HB182" s="382"/>
      <c r="HC182" s="382"/>
      <c r="HD182" s="382"/>
      <c r="HE182" s="382"/>
      <c r="HF182" s="382"/>
      <c r="HG182" s="382"/>
      <c r="HH182" s="382"/>
      <c r="HI182" s="382"/>
      <c r="HJ182" s="382"/>
      <c r="HK182" s="382"/>
      <c r="HL182" s="382"/>
      <c r="HM182" s="382"/>
      <c r="HN182" s="382"/>
      <c r="HO182" s="382"/>
      <c r="HP182" s="382"/>
      <c r="HQ182" s="382"/>
      <c r="HR182" s="382"/>
      <c r="HS182" s="382"/>
      <c r="HT182" s="382"/>
      <c r="HU182" s="382"/>
      <c r="HV182" s="382"/>
      <c r="HW182" s="382"/>
      <c r="HX182" s="382"/>
      <c r="HY182" s="382"/>
      <c r="HZ182" s="382"/>
      <c r="IA182" s="382"/>
      <c r="IB182" s="382"/>
      <c r="IC182" s="382"/>
      <c r="ID182" s="382"/>
      <c r="IE182" s="382"/>
      <c r="IF182" s="382"/>
      <c r="IG182" s="382"/>
      <c r="IH182" s="382"/>
      <c r="II182" s="382"/>
      <c r="IJ182" s="382"/>
      <c r="IK182" s="382"/>
      <c r="IL182" s="382"/>
    </row>
    <row r="183" spans="1:246" s="350" customFormat="1" ht="20.100000000000001" customHeight="1">
      <c r="A183" s="369"/>
      <c r="B183" s="394"/>
      <c r="C183" s="394"/>
      <c r="D183" s="394"/>
      <c r="E183" s="369"/>
      <c r="F183" s="395"/>
      <c r="G183" s="382"/>
      <c r="H183" s="382"/>
      <c r="I183" s="382"/>
      <c r="J183" s="382"/>
      <c r="K183" s="382"/>
      <c r="L183" s="382"/>
      <c r="M183" s="382"/>
      <c r="N183" s="382"/>
      <c r="O183" s="382"/>
      <c r="P183" s="382"/>
      <c r="Q183" s="382"/>
      <c r="R183" s="382"/>
      <c r="S183" s="382"/>
      <c r="T183" s="382"/>
      <c r="U183" s="382"/>
      <c r="V183" s="382"/>
      <c r="W183" s="382"/>
      <c r="X183" s="382"/>
      <c r="Y183" s="382"/>
      <c r="Z183" s="382"/>
      <c r="AA183" s="382"/>
      <c r="AB183" s="382"/>
      <c r="AC183" s="382"/>
      <c r="AD183" s="382"/>
      <c r="AE183" s="382"/>
      <c r="AF183" s="382"/>
      <c r="AG183" s="382"/>
      <c r="AH183" s="382"/>
      <c r="AI183" s="382"/>
      <c r="AJ183" s="382"/>
      <c r="AK183" s="382"/>
      <c r="AL183" s="382"/>
      <c r="AM183" s="382"/>
      <c r="AN183" s="382"/>
      <c r="AO183" s="382"/>
      <c r="AP183" s="382"/>
      <c r="AQ183" s="382"/>
      <c r="AR183" s="382"/>
      <c r="AS183" s="382"/>
      <c r="AT183" s="382"/>
      <c r="AU183" s="382"/>
      <c r="AV183" s="382"/>
      <c r="AW183" s="382"/>
      <c r="AX183" s="382"/>
      <c r="AY183" s="382"/>
      <c r="AZ183" s="382"/>
      <c r="BA183" s="382"/>
      <c r="BB183" s="382"/>
      <c r="BC183" s="382"/>
      <c r="BD183" s="382"/>
      <c r="BE183" s="382"/>
      <c r="BF183" s="382"/>
      <c r="BG183" s="382"/>
      <c r="BH183" s="382"/>
      <c r="BI183" s="382"/>
      <c r="BJ183" s="382"/>
      <c r="BK183" s="382"/>
      <c r="BL183" s="382"/>
      <c r="BM183" s="382"/>
      <c r="BN183" s="382"/>
      <c r="BO183" s="382"/>
      <c r="BP183" s="382"/>
      <c r="BQ183" s="382"/>
      <c r="BR183" s="382"/>
      <c r="BS183" s="382"/>
      <c r="BT183" s="382"/>
      <c r="BU183" s="382"/>
      <c r="BV183" s="382"/>
      <c r="BW183" s="382"/>
      <c r="BX183" s="382"/>
      <c r="BY183" s="382"/>
      <c r="BZ183" s="382"/>
      <c r="CA183" s="382"/>
      <c r="CB183" s="382"/>
      <c r="CC183" s="382"/>
      <c r="CD183" s="382"/>
      <c r="CE183" s="382"/>
      <c r="CF183" s="382"/>
      <c r="CG183" s="382"/>
      <c r="CH183" s="382"/>
      <c r="CI183" s="382"/>
      <c r="CJ183" s="382"/>
      <c r="CK183" s="382"/>
      <c r="CL183" s="382"/>
      <c r="CM183" s="382"/>
      <c r="CN183" s="382"/>
      <c r="CO183" s="382"/>
      <c r="CP183" s="382"/>
      <c r="CQ183" s="382"/>
      <c r="CR183" s="382"/>
      <c r="CS183" s="382"/>
      <c r="CT183" s="382"/>
      <c r="CU183" s="382"/>
      <c r="CV183" s="382"/>
      <c r="CW183" s="382"/>
      <c r="CX183" s="382"/>
      <c r="CY183" s="382"/>
      <c r="CZ183" s="382"/>
      <c r="DA183" s="382"/>
      <c r="DB183" s="382"/>
      <c r="DC183" s="382"/>
      <c r="DD183" s="382"/>
      <c r="DE183" s="382"/>
      <c r="DF183" s="382"/>
      <c r="DG183" s="382"/>
      <c r="DH183" s="382"/>
      <c r="DI183" s="382"/>
      <c r="DJ183" s="382"/>
      <c r="DK183" s="382"/>
      <c r="DL183" s="382"/>
      <c r="DM183" s="382"/>
      <c r="DN183" s="382"/>
      <c r="DO183" s="382"/>
      <c r="DP183" s="382"/>
      <c r="DQ183" s="382"/>
      <c r="DR183" s="382"/>
      <c r="DS183" s="382"/>
      <c r="DT183" s="382"/>
      <c r="DU183" s="382"/>
      <c r="DV183" s="382"/>
      <c r="DW183" s="382"/>
      <c r="DX183" s="382"/>
      <c r="DY183" s="382"/>
      <c r="DZ183" s="382"/>
      <c r="EA183" s="382"/>
      <c r="EB183" s="382"/>
      <c r="EC183" s="382"/>
      <c r="ED183" s="382"/>
      <c r="EE183" s="382"/>
      <c r="EF183" s="382"/>
      <c r="EG183" s="382"/>
      <c r="EH183" s="382"/>
      <c r="EI183" s="382"/>
      <c r="EJ183" s="382"/>
      <c r="EK183" s="382"/>
      <c r="EL183" s="382"/>
      <c r="EM183" s="382"/>
      <c r="EN183" s="382"/>
      <c r="EO183" s="382"/>
      <c r="EP183" s="382"/>
      <c r="EQ183" s="382"/>
      <c r="ER183" s="382"/>
      <c r="ES183" s="382"/>
      <c r="ET183" s="382"/>
      <c r="EU183" s="382"/>
      <c r="EV183" s="382"/>
      <c r="EW183" s="382"/>
      <c r="EX183" s="382"/>
      <c r="EY183" s="382"/>
      <c r="EZ183" s="382"/>
      <c r="FA183" s="382"/>
      <c r="FB183" s="382"/>
      <c r="FC183" s="382"/>
      <c r="FD183" s="382"/>
      <c r="FE183" s="382"/>
      <c r="FF183" s="382"/>
      <c r="FG183" s="382"/>
      <c r="FH183" s="382"/>
      <c r="FI183" s="382"/>
      <c r="FJ183" s="382"/>
      <c r="FK183" s="382"/>
      <c r="FL183" s="382"/>
      <c r="FM183" s="382"/>
      <c r="FN183" s="382"/>
      <c r="FO183" s="382"/>
      <c r="FP183" s="382"/>
      <c r="FQ183" s="382"/>
      <c r="FR183" s="382"/>
      <c r="FS183" s="382"/>
      <c r="FT183" s="382"/>
      <c r="FU183" s="382"/>
      <c r="FV183" s="382"/>
      <c r="FW183" s="382"/>
      <c r="FX183" s="382"/>
      <c r="FY183" s="382"/>
      <c r="FZ183" s="382"/>
      <c r="GA183" s="382"/>
      <c r="GB183" s="382"/>
      <c r="GC183" s="382"/>
      <c r="GD183" s="382"/>
      <c r="GE183" s="382"/>
      <c r="GF183" s="382"/>
      <c r="GG183" s="382"/>
      <c r="GH183" s="382"/>
      <c r="GI183" s="382"/>
      <c r="GJ183" s="382"/>
      <c r="GK183" s="382"/>
      <c r="GL183" s="382"/>
      <c r="GM183" s="382"/>
      <c r="GN183" s="382"/>
      <c r="GO183" s="382"/>
      <c r="GP183" s="382"/>
      <c r="GQ183" s="382"/>
      <c r="GR183" s="382"/>
      <c r="GS183" s="382"/>
      <c r="GT183" s="382"/>
      <c r="GU183" s="382"/>
      <c r="GV183" s="382"/>
      <c r="GW183" s="382"/>
      <c r="GX183" s="382"/>
      <c r="GY183" s="382"/>
      <c r="GZ183" s="382"/>
      <c r="HA183" s="382"/>
      <c r="HB183" s="382"/>
      <c r="HC183" s="382"/>
      <c r="HD183" s="382"/>
      <c r="HE183" s="382"/>
      <c r="HF183" s="382"/>
      <c r="HG183" s="382"/>
      <c r="HH183" s="382"/>
      <c r="HI183" s="382"/>
      <c r="HJ183" s="382"/>
      <c r="HK183" s="382"/>
      <c r="HL183" s="382"/>
      <c r="HM183" s="382"/>
      <c r="HN183" s="382"/>
      <c r="HO183" s="382"/>
      <c r="HP183" s="382"/>
      <c r="HQ183" s="382"/>
      <c r="HR183" s="382"/>
      <c r="HS183" s="382"/>
      <c r="HT183" s="382"/>
      <c r="HU183" s="382"/>
      <c r="HV183" s="382"/>
      <c r="HW183" s="382"/>
      <c r="HX183" s="382"/>
      <c r="HY183" s="382"/>
      <c r="HZ183" s="382"/>
      <c r="IA183" s="382"/>
      <c r="IB183" s="382"/>
      <c r="IC183" s="382"/>
      <c r="ID183" s="382"/>
      <c r="IE183" s="382"/>
      <c r="IF183" s="382"/>
      <c r="IG183" s="382"/>
      <c r="IH183" s="382"/>
      <c r="II183" s="382"/>
      <c r="IJ183" s="382"/>
      <c r="IK183" s="382"/>
      <c r="IL183" s="382"/>
    </row>
    <row r="184" spans="1:246" s="350" customFormat="1" ht="20.100000000000001" customHeight="1">
      <c r="A184" s="396"/>
      <c r="B184" s="384"/>
      <c r="C184" s="384"/>
      <c r="D184" s="384"/>
      <c r="E184" s="397">
        <v>235000</v>
      </c>
      <c r="F184" s="398" t="s">
        <v>2309</v>
      </c>
      <c r="G184" s="382"/>
      <c r="H184" s="382"/>
      <c r="I184" s="382"/>
      <c r="J184" s="382"/>
      <c r="K184" s="382"/>
      <c r="L184" s="382"/>
      <c r="M184" s="382"/>
      <c r="N184" s="382"/>
      <c r="O184" s="382"/>
      <c r="P184" s="382"/>
      <c r="Q184" s="382"/>
      <c r="R184" s="382"/>
      <c r="S184" s="382"/>
      <c r="T184" s="382"/>
      <c r="U184" s="382"/>
      <c r="V184" s="382"/>
      <c r="W184" s="382"/>
      <c r="X184" s="382"/>
      <c r="Y184" s="382"/>
      <c r="Z184" s="382"/>
      <c r="AA184" s="382"/>
      <c r="AB184" s="382"/>
      <c r="AC184" s="382"/>
      <c r="AD184" s="382"/>
      <c r="AE184" s="382"/>
      <c r="AF184" s="382"/>
      <c r="AG184" s="382"/>
      <c r="AH184" s="382"/>
      <c r="AI184" s="382"/>
      <c r="AJ184" s="382"/>
      <c r="AK184" s="382"/>
      <c r="AL184" s="382"/>
      <c r="AM184" s="382"/>
      <c r="AN184" s="382"/>
      <c r="AO184" s="382"/>
      <c r="AP184" s="382"/>
      <c r="AQ184" s="382"/>
      <c r="AR184" s="382"/>
      <c r="AS184" s="382"/>
      <c r="AT184" s="382"/>
      <c r="AU184" s="382"/>
      <c r="AV184" s="382"/>
      <c r="AW184" s="382"/>
      <c r="AX184" s="382"/>
      <c r="AY184" s="382"/>
      <c r="AZ184" s="382"/>
      <c r="BA184" s="382"/>
      <c r="BB184" s="382"/>
      <c r="BC184" s="382"/>
      <c r="BD184" s="382"/>
      <c r="BE184" s="382"/>
      <c r="BF184" s="382"/>
      <c r="BG184" s="382"/>
      <c r="BH184" s="382"/>
      <c r="BI184" s="382"/>
      <c r="BJ184" s="382"/>
      <c r="BK184" s="382"/>
      <c r="BL184" s="382"/>
      <c r="BM184" s="382"/>
      <c r="BN184" s="382"/>
      <c r="BO184" s="382"/>
      <c r="BP184" s="382"/>
      <c r="BQ184" s="382"/>
      <c r="BR184" s="382"/>
      <c r="BS184" s="382"/>
      <c r="BT184" s="382"/>
      <c r="BU184" s="382"/>
      <c r="BV184" s="382"/>
      <c r="BW184" s="382"/>
      <c r="BX184" s="382"/>
      <c r="BY184" s="382"/>
      <c r="BZ184" s="382"/>
      <c r="CA184" s="382"/>
      <c r="CB184" s="382"/>
      <c r="CC184" s="382"/>
      <c r="CD184" s="382"/>
      <c r="CE184" s="382"/>
      <c r="CF184" s="382"/>
      <c r="CG184" s="382"/>
      <c r="CH184" s="382"/>
      <c r="CI184" s="382"/>
      <c r="CJ184" s="382"/>
      <c r="CK184" s="382"/>
      <c r="CL184" s="382"/>
      <c r="CM184" s="382"/>
      <c r="CN184" s="382"/>
      <c r="CO184" s="382"/>
      <c r="CP184" s="382"/>
      <c r="CQ184" s="382"/>
      <c r="CR184" s="382"/>
      <c r="CS184" s="382"/>
      <c r="CT184" s="382"/>
      <c r="CU184" s="382"/>
      <c r="CV184" s="382"/>
      <c r="CW184" s="382"/>
      <c r="CX184" s="382"/>
      <c r="CY184" s="382"/>
      <c r="CZ184" s="382"/>
      <c r="DA184" s="382"/>
      <c r="DB184" s="382"/>
      <c r="DC184" s="382"/>
      <c r="DD184" s="382"/>
      <c r="DE184" s="382"/>
      <c r="DF184" s="382"/>
      <c r="DG184" s="382"/>
      <c r="DH184" s="382"/>
      <c r="DI184" s="382"/>
      <c r="DJ184" s="382"/>
      <c r="DK184" s="382"/>
      <c r="DL184" s="382"/>
      <c r="DM184" s="382"/>
      <c r="DN184" s="382"/>
      <c r="DO184" s="382"/>
      <c r="DP184" s="382"/>
      <c r="DQ184" s="382"/>
      <c r="DR184" s="382"/>
      <c r="DS184" s="382"/>
      <c r="DT184" s="382"/>
      <c r="DU184" s="382"/>
      <c r="DV184" s="382"/>
      <c r="DW184" s="382"/>
      <c r="DX184" s="382"/>
      <c r="DY184" s="382"/>
      <c r="DZ184" s="382"/>
      <c r="EA184" s="382"/>
      <c r="EB184" s="382"/>
      <c r="EC184" s="382"/>
      <c r="ED184" s="382"/>
      <c r="EE184" s="382"/>
      <c r="EF184" s="382"/>
      <c r="EG184" s="382"/>
      <c r="EH184" s="382"/>
      <c r="EI184" s="382"/>
      <c r="EJ184" s="382"/>
      <c r="EK184" s="382"/>
      <c r="EL184" s="382"/>
      <c r="EM184" s="382"/>
      <c r="EN184" s="382"/>
      <c r="EO184" s="382"/>
      <c r="EP184" s="382"/>
      <c r="EQ184" s="382"/>
      <c r="ER184" s="382"/>
      <c r="ES184" s="382"/>
      <c r="ET184" s="382"/>
      <c r="EU184" s="382"/>
      <c r="EV184" s="382"/>
      <c r="EW184" s="382"/>
      <c r="EX184" s="382"/>
      <c r="EY184" s="382"/>
      <c r="EZ184" s="382"/>
      <c r="FA184" s="382"/>
      <c r="FB184" s="382"/>
      <c r="FC184" s="382"/>
      <c r="FD184" s="382"/>
      <c r="FE184" s="382"/>
      <c r="FF184" s="382"/>
      <c r="FG184" s="382"/>
      <c r="FH184" s="382"/>
      <c r="FI184" s="382"/>
      <c r="FJ184" s="382"/>
      <c r="FK184" s="382"/>
      <c r="FL184" s="382"/>
      <c r="FM184" s="382"/>
      <c r="FN184" s="382"/>
      <c r="FO184" s="382"/>
      <c r="FP184" s="382"/>
      <c r="FQ184" s="382"/>
      <c r="FR184" s="382"/>
      <c r="FS184" s="382"/>
      <c r="FT184" s="382"/>
      <c r="FU184" s="382"/>
      <c r="FV184" s="382"/>
      <c r="FW184" s="382"/>
      <c r="FX184" s="382"/>
      <c r="FY184" s="382"/>
      <c r="FZ184" s="382"/>
      <c r="GA184" s="382"/>
      <c r="GB184" s="382"/>
      <c r="GC184" s="382"/>
      <c r="GD184" s="382"/>
      <c r="GE184" s="382"/>
      <c r="GF184" s="382"/>
      <c r="GG184" s="382"/>
      <c r="GH184" s="382"/>
      <c r="GI184" s="382"/>
      <c r="GJ184" s="382"/>
      <c r="GK184" s="382"/>
      <c r="GL184" s="382"/>
      <c r="GM184" s="382"/>
      <c r="GN184" s="382"/>
      <c r="GO184" s="382"/>
      <c r="GP184" s="382"/>
      <c r="GQ184" s="382"/>
      <c r="GR184" s="382"/>
      <c r="GS184" s="382"/>
      <c r="GT184" s="382"/>
      <c r="GU184" s="382"/>
      <c r="GV184" s="382"/>
      <c r="GW184" s="382"/>
      <c r="GX184" s="382"/>
      <c r="GY184" s="382"/>
      <c r="GZ184" s="382"/>
      <c r="HA184" s="382"/>
      <c r="HB184" s="382"/>
      <c r="HC184" s="382"/>
      <c r="HD184" s="382"/>
      <c r="HE184" s="382"/>
      <c r="HF184" s="382"/>
      <c r="HG184" s="382"/>
      <c r="HH184" s="382"/>
      <c r="HI184" s="382"/>
      <c r="HJ184" s="382"/>
      <c r="HK184" s="382"/>
      <c r="HL184" s="382"/>
      <c r="HM184" s="382"/>
      <c r="HN184" s="382"/>
      <c r="HO184" s="382"/>
      <c r="HP184" s="382"/>
      <c r="HQ184" s="382"/>
      <c r="HR184" s="382"/>
      <c r="HS184" s="382"/>
      <c r="HT184" s="382"/>
      <c r="HU184" s="382"/>
      <c r="HV184" s="382"/>
      <c r="HW184" s="382"/>
      <c r="HX184" s="382"/>
      <c r="HY184" s="382"/>
      <c r="HZ184" s="382"/>
      <c r="IA184" s="382"/>
      <c r="IB184" s="382"/>
      <c r="IC184" s="382"/>
      <c r="ID184" s="382"/>
      <c r="IE184" s="382"/>
      <c r="IF184" s="382"/>
      <c r="IG184" s="382"/>
      <c r="IH184" s="382"/>
      <c r="II184" s="382"/>
      <c r="IJ184" s="382"/>
      <c r="IK184" s="382"/>
      <c r="IL184" s="382"/>
    </row>
    <row r="185" spans="1:246" s="350" customFormat="1" ht="20.100000000000001" customHeight="1">
      <c r="A185" s="390"/>
      <c r="B185" s="385"/>
      <c r="C185" s="385"/>
      <c r="D185" s="385"/>
      <c r="E185" s="390"/>
      <c r="F185" s="849" t="s">
        <v>2310</v>
      </c>
      <c r="G185" s="382"/>
      <c r="H185" s="382"/>
      <c r="I185" s="382"/>
      <c r="J185" s="382"/>
      <c r="K185" s="382"/>
      <c r="L185" s="382"/>
      <c r="M185" s="382"/>
      <c r="N185" s="382"/>
      <c r="O185" s="382"/>
      <c r="P185" s="382"/>
      <c r="Q185" s="382"/>
      <c r="R185" s="382"/>
      <c r="S185" s="382"/>
      <c r="T185" s="382"/>
      <c r="U185" s="382"/>
      <c r="V185" s="382"/>
      <c r="W185" s="382"/>
      <c r="X185" s="382"/>
      <c r="Y185" s="382"/>
      <c r="Z185" s="382"/>
      <c r="AA185" s="382"/>
      <c r="AB185" s="382"/>
      <c r="AC185" s="382"/>
      <c r="AD185" s="382"/>
      <c r="AE185" s="382"/>
      <c r="AF185" s="382"/>
      <c r="AG185" s="382"/>
      <c r="AH185" s="382"/>
      <c r="AI185" s="382"/>
      <c r="AJ185" s="382"/>
      <c r="AK185" s="382"/>
      <c r="AL185" s="382"/>
      <c r="AM185" s="382"/>
      <c r="AN185" s="382"/>
      <c r="AO185" s="382"/>
      <c r="AP185" s="382"/>
      <c r="AQ185" s="382"/>
      <c r="AR185" s="382"/>
      <c r="AS185" s="382"/>
      <c r="AT185" s="382"/>
      <c r="AU185" s="382"/>
      <c r="AV185" s="382"/>
      <c r="AW185" s="382"/>
      <c r="AX185" s="382"/>
      <c r="AY185" s="382"/>
      <c r="AZ185" s="382"/>
      <c r="BA185" s="382"/>
      <c r="BB185" s="382"/>
      <c r="BC185" s="382"/>
      <c r="BD185" s="382"/>
      <c r="BE185" s="382"/>
      <c r="BF185" s="382"/>
      <c r="BG185" s="382"/>
      <c r="BH185" s="382"/>
      <c r="BI185" s="382"/>
      <c r="BJ185" s="382"/>
      <c r="BK185" s="382"/>
      <c r="BL185" s="382"/>
      <c r="BM185" s="382"/>
      <c r="BN185" s="382"/>
      <c r="BO185" s="382"/>
      <c r="BP185" s="382"/>
      <c r="BQ185" s="382"/>
      <c r="BR185" s="382"/>
      <c r="BS185" s="382"/>
      <c r="BT185" s="382"/>
      <c r="BU185" s="382"/>
      <c r="BV185" s="382"/>
      <c r="BW185" s="382"/>
      <c r="BX185" s="382"/>
      <c r="BY185" s="382"/>
      <c r="BZ185" s="382"/>
      <c r="CA185" s="382"/>
      <c r="CB185" s="382"/>
      <c r="CC185" s="382"/>
      <c r="CD185" s="382"/>
      <c r="CE185" s="382"/>
      <c r="CF185" s="382"/>
      <c r="CG185" s="382"/>
      <c r="CH185" s="382"/>
      <c r="CI185" s="382"/>
      <c r="CJ185" s="382"/>
      <c r="CK185" s="382"/>
      <c r="CL185" s="382"/>
      <c r="CM185" s="382"/>
      <c r="CN185" s="382"/>
      <c r="CO185" s="382"/>
      <c r="CP185" s="382"/>
      <c r="CQ185" s="382"/>
      <c r="CR185" s="382"/>
      <c r="CS185" s="382"/>
      <c r="CT185" s="382"/>
      <c r="CU185" s="382"/>
      <c r="CV185" s="382"/>
      <c r="CW185" s="382"/>
      <c r="CX185" s="382"/>
      <c r="CY185" s="382"/>
      <c r="CZ185" s="382"/>
      <c r="DA185" s="382"/>
      <c r="DB185" s="382"/>
      <c r="DC185" s="382"/>
      <c r="DD185" s="382"/>
      <c r="DE185" s="382"/>
      <c r="DF185" s="382"/>
      <c r="DG185" s="382"/>
      <c r="DH185" s="382"/>
      <c r="DI185" s="382"/>
      <c r="DJ185" s="382"/>
      <c r="DK185" s="382"/>
      <c r="DL185" s="382"/>
      <c r="DM185" s="382"/>
      <c r="DN185" s="382"/>
      <c r="DO185" s="382"/>
      <c r="DP185" s="382"/>
      <c r="DQ185" s="382"/>
      <c r="DR185" s="382"/>
      <c r="DS185" s="382"/>
      <c r="DT185" s="382"/>
      <c r="DU185" s="382"/>
      <c r="DV185" s="382"/>
      <c r="DW185" s="382"/>
      <c r="DX185" s="382"/>
      <c r="DY185" s="382"/>
      <c r="DZ185" s="382"/>
      <c r="EA185" s="382"/>
      <c r="EB185" s="382"/>
      <c r="EC185" s="382"/>
      <c r="ED185" s="382"/>
      <c r="EE185" s="382"/>
      <c r="EF185" s="382"/>
      <c r="EG185" s="382"/>
      <c r="EH185" s="382"/>
      <c r="EI185" s="382"/>
      <c r="EJ185" s="382"/>
      <c r="EK185" s="382"/>
      <c r="EL185" s="382"/>
      <c r="EM185" s="382"/>
      <c r="EN185" s="382"/>
      <c r="EO185" s="382"/>
      <c r="EP185" s="382"/>
      <c r="EQ185" s="382"/>
      <c r="ER185" s="382"/>
      <c r="ES185" s="382"/>
      <c r="ET185" s="382"/>
      <c r="EU185" s="382"/>
      <c r="EV185" s="382"/>
      <c r="EW185" s="382"/>
      <c r="EX185" s="382"/>
      <c r="EY185" s="382"/>
      <c r="EZ185" s="382"/>
      <c r="FA185" s="382"/>
      <c r="FB185" s="382"/>
      <c r="FC185" s="382"/>
      <c r="FD185" s="382"/>
      <c r="FE185" s="382"/>
      <c r="FF185" s="382"/>
      <c r="FG185" s="382"/>
      <c r="FH185" s="382"/>
      <c r="FI185" s="382"/>
      <c r="FJ185" s="382"/>
      <c r="FK185" s="382"/>
      <c r="FL185" s="382"/>
      <c r="FM185" s="382"/>
      <c r="FN185" s="382"/>
      <c r="FO185" s="382"/>
      <c r="FP185" s="382"/>
      <c r="FQ185" s="382"/>
      <c r="FR185" s="382"/>
      <c r="FS185" s="382"/>
      <c r="FT185" s="382"/>
      <c r="FU185" s="382"/>
      <c r="FV185" s="382"/>
      <c r="FW185" s="382"/>
      <c r="FX185" s="382"/>
      <c r="FY185" s="382"/>
      <c r="FZ185" s="382"/>
      <c r="GA185" s="382"/>
      <c r="GB185" s="382"/>
      <c r="GC185" s="382"/>
      <c r="GD185" s="382"/>
      <c r="GE185" s="382"/>
      <c r="GF185" s="382"/>
      <c r="GG185" s="382"/>
      <c r="GH185" s="382"/>
      <c r="GI185" s="382"/>
      <c r="GJ185" s="382"/>
      <c r="GK185" s="382"/>
      <c r="GL185" s="382"/>
      <c r="GM185" s="382"/>
      <c r="GN185" s="382"/>
      <c r="GO185" s="382"/>
      <c r="GP185" s="382"/>
      <c r="GQ185" s="382"/>
      <c r="GR185" s="382"/>
      <c r="GS185" s="382"/>
      <c r="GT185" s="382"/>
      <c r="GU185" s="382"/>
      <c r="GV185" s="382"/>
      <c r="GW185" s="382"/>
      <c r="GX185" s="382"/>
      <c r="GY185" s="382"/>
      <c r="GZ185" s="382"/>
      <c r="HA185" s="382"/>
      <c r="HB185" s="382"/>
      <c r="HC185" s="382"/>
      <c r="HD185" s="382"/>
      <c r="HE185" s="382"/>
      <c r="HF185" s="382"/>
      <c r="HG185" s="382"/>
      <c r="HH185" s="382"/>
      <c r="HI185" s="382"/>
      <c r="HJ185" s="382"/>
      <c r="HK185" s="382"/>
      <c r="HL185" s="382"/>
      <c r="HM185" s="382"/>
      <c r="HN185" s="382"/>
      <c r="HO185" s="382"/>
      <c r="HP185" s="382"/>
      <c r="HQ185" s="382"/>
      <c r="HR185" s="382"/>
      <c r="HS185" s="382"/>
      <c r="HT185" s="382"/>
      <c r="HU185" s="382"/>
      <c r="HV185" s="382"/>
      <c r="HW185" s="382"/>
      <c r="HX185" s="382"/>
      <c r="HY185" s="382"/>
      <c r="HZ185" s="382"/>
      <c r="IA185" s="382"/>
      <c r="IB185" s="382"/>
      <c r="IC185" s="382"/>
      <c r="ID185" s="382"/>
      <c r="IE185" s="382"/>
      <c r="IF185" s="382"/>
      <c r="IG185" s="382"/>
      <c r="IH185" s="382"/>
      <c r="II185" s="382"/>
      <c r="IJ185" s="382"/>
      <c r="IK185" s="382"/>
      <c r="IL185" s="382"/>
    </row>
    <row r="186" spans="1:246" s="350" customFormat="1" ht="20.100000000000001" customHeight="1">
      <c r="A186" s="390"/>
      <c r="B186" s="385"/>
      <c r="C186" s="385"/>
      <c r="D186" s="385"/>
      <c r="E186" s="390"/>
      <c r="F186" s="849"/>
      <c r="G186" s="382"/>
      <c r="H186" s="382"/>
      <c r="I186" s="382"/>
      <c r="J186" s="382"/>
      <c r="K186" s="382"/>
      <c r="L186" s="382"/>
      <c r="M186" s="382"/>
      <c r="N186" s="382"/>
      <c r="O186" s="382"/>
      <c r="P186" s="382"/>
      <c r="Q186" s="382"/>
      <c r="R186" s="382"/>
      <c r="S186" s="382"/>
      <c r="T186" s="382"/>
      <c r="U186" s="382"/>
      <c r="V186" s="382"/>
      <c r="W186" s="382"/>
      <c r="X186" s="382"/>
      <c r="Y186" s="382"/>
      <c r="Z186" s="382"/>
      <c r="AA186" s="382"/>
      <c r="AB186" s="382"/>
      <c r="AC186" s="382"/>
      <c r="AD186" s="382"/>
      <c r="AE186" s="382"/>
      <c r="AF186" s="382"/>
      <c r="AG186" s="382"/>
      <c r="AH186" s="382"/>
      <c r="AI186" s="382"/>
      <c r="AJ186" s="382"/>
      <c r="AK186" s="382"/>
      <c r="AL186" s="382"/>
      <c r="AM186" s="382"/>
      <c r="AN186" s="382"/>
      <c r="AO186" s="382"/>
      <c r="AP186" s="382"/>
      <c r="AQ186" s="382"/>
      <c r="AR186" s="382"/>
      <c r="AS186" s="382"/>
      <c r="AT186" s="382"/>
      <c r="AU186" s="382"/>
      <c r="AV186" s="382"/>
      <c r="AW186" s="382"/>
      <c r="AX186" s="382"/>
      <c r="AY186" s="382"/>
      <c r="AZ186" s="382"/>
      <c r="BA186" s="382"/>
      <c r="BB186" s="382"/>
      <c r="BC186" s="382"/>
      <c r="BD186" s="382"/>
      <c r="BE186" s="382"/>
      <c r="BF186" s="382"/>
      <c r="BG186" s="382"/>
      <c r="BH186" s="382"/>
      <c r="BI186" s="382"/>
      <c r="BJ186" s="382"/>
      <c r="BK186" s="382"/>
      <c r="BL186" s="382"/>
      <c r="BM186" s="382"/>
      <c r="BN186" s="382"/>
      <c r="BO186" s="382"/>
      <c r="BP186" s="382"/>
      <c r="BQ186" s="382"/>
      <c r="BR186" s="382"/>
      <c r="BS186" s="382"/>
      <c r="BT186" s="382"/>
      <c r="BU186" s="382"/>
      <c r="BV186" s="382"/>
      <c r="BW186" s="382"/>
      <c r="BX186" s="382"/>
      <c r="BY186" s="382"/>
      <c r="BZ186" s="382"/>
      <c r="CA186" s="382"/>
      <c r="CB186" s="382"/>
      <c r="CC186" s="382"/>
      <c r="CD186" s="382"/>
      <c r="CE186" s="382"/>
      <c r="CF186" s="382"/>
      <c r="CG186" s="382"/>
      <c r="CH186" s="382"/>
      <c r="CI186" s="382"/>
      <c r="CJ186" s="382"/>
      <c r="CK186" s="382"/>
      <c r="CL186" s="382"/>
      <c r="CM186" s="382"/>
      <c r="CN186" s="382"/>
      <c r="CO186" s="382"/>
      <c r="CP186" s="382"/>
      <c r="CQ186" s="382"/>
      <c r="CR186" s="382"/>
      <c r="CS186" s="382"/>
      <c r="CT186" s="382"/>
      <c r="CU186" s="382"/>
      <c r="CV186" s="382"/>
      <c r="CW186" s="382"/>
      <c r="CX186" s="382"/>
      <c r="CY186" s="382"/>
      <c r="CZ186" s="382"/>
      <c r="DA186" s="382"/>
      <c r="DB186" s="382"/>
      <c r="DC186" s="382"/>
      <c r="DD186" s="382"/>
      <c r="DE186" s="382"/>
      <c r="DF186" s="382"/>
      <c r="DG186" s="382"/>
      <c r="DH186" s="382"/>
      <c r="DI186" s="382"/>
      <c r="DJ186" s="382"/>
      <c r="DK186" s="382"/>
      <c r="DL186" s="382"/>
      <c r="DM186" s="382"/>
      <c r="DN186" s="382"/>
      <c r="DO186" s="382"/>
      <c r="DP186" s="382"/>
      <c r="DQ186" s="382"/>
      <c r="DR186" s="382"/>
      <c r="DS186" s="382"/>
      <c r="DT186" s="382"/>
      <c r="DU186" s="382"/>
      <c r="DV186" s="382"/>
      <c r="DW186" s="382"/>
      <c r="DX186" s="382"/>
      <c r="DY186" s="382"/>
      <c r="DZ186" s="382"/>
      <c r="EA186" s="382"/>
      <c r="EB186" s="382"/>
      <c r="EC186" s="382"/>
      <c r="ED186" s="382"/>
      <c r="EE186" s="382"/>
      <c r="EF186" s="382"/>
      <c r="EG186" s="382"/>
      <c r="EH186" s="382"/>
      <c r="EI186" s="382"/>
      <c r="EJ186" s="382"/>
      <c r="EK186" s="382"/>
      <c r="EL186" s="382"/>
      <c r="EM186" s="382"/>
      <c r="EN186" s="382"/>
      <c r="EO186" s="382"/>
      <c r="EP186" s="382"/>
      <c r="EQ186" s="382"/>
      <c r="ER186" s="382"/>
      <c r="ES186" s="382"/>
      <c r="ET186" s="382"/>
      <c r="EU186" s="382"/>
      <c r="EV186" s="382"/>
      <c r="EW186" s="382"/>
      <c r="EX186" s="382"/>
      <c r="EY186" s="382"/>
      <c r="EZ186" s="382"/>
      <c r="FA186" s="382"/>
      <c r="FB186" s="382"/>
      <c r="FC186" s="382"/>
      <c r="FD186" s="382"/>
      <c r="FE186" s="382"/>
      <c r="FF186" s="382"/>
      <c r="FG186" s="382"/>
      <c r="FH186" s="382"/>
      <c r="FI186" s="382"/>
      <c r="FJ186" s="382"/>
      <c r="FK186" s="382"/>
      <c r="FL186" s="382"/>
      <c r="FM186" s="382"/>
      <c r="FN186" s="382"/>
      <c r="FO186" s="382"/>
      <c r="FP186" s="382"/>
      <c r="FQ186" s="382"/>
      <c r="FR186" s="382"/>
      <c r="FS186" s="382"/>
      <c r="FT186" s="382"/>
      <c r="FU186" s="382"/>
      <c r="FV186" s="382"/>
      <c r="FW186" s="382"/>
      <c r="FX186" s="382"/>
      <c r="FY186" s="382"/>
      <c r="FZ186" s="382"/>
      <c r="GA186" s="382"/>
      <c r="GB186" s="382"/>
      <c r="GC186" s="382"/>
      <c r="GD186" s="382"/>
      <c r="GE186" s="382"/>
      <c r="GF186" s="382"/>
      <c r="GG186" s="382"/>
      <c r="GH186" s="382"/>
      <c r="GI186" s="382"/>
      <c r="GJ186" s="382"/>
      <c r="GK186" s="382"/>
      <c r="GL186" s="382"/>
      <c r="GM186" s="382"/>
      <c r="GN186" s="382"/>
      <c r="GO186" s="382"/>
      <c r="GP186" s="382"/>
      <c r="GQ186" s="382"/>
      <c r="GR186" s="382"/>
      <c r="GS186" s="382"/>
      <c r="GT186" s="382"/>
      <c r="GU186" s="382"/>
      <c r="GV186" s="382"/>
      <c r="GW186" s="382"/>
      <c r="GX186" s="382"/>
      <c r="GY186" s="382"/>
      <c r="GZ186" s="382"/>
      <c r="HA186" s="382"/>
      <c r="HB186" s="382"/>
      <c r="HC186" s="382"/>
      <c r="HD186" s="382"/>
      <c r="HE186" s="382"/>
      <c r="HF186" s="382"/>
      <c r="HG186" s="382"/>
      <c r="HH186" s="382"/>
      <c r="HI186" s="382"/>
      <c r="HJ186" s="382"/>
      <c r="HK186" s="382"/>
      <c r="HL186" s="382"/>
      <c r="HM186" s="382"/>
      <c r="HN186" s="382"/>
      <c r="HO186" s="382"/>
      <c r="HP186" s="382"/>
      <c r="HQ186" s="382"/>
      <c r="HR186" s="382"/>
      <c r="HS186" s="382"/>
      <c r="HT186" s="382"/>
      <c r="HU186" s="382"/>
      <c r="HV186" s="382"/>
      <c r="HW186" s="382"/>
      <c r="HX186" s="382"/>
      <c r="HY186" s="382"/>
      <c r="HZ186" s="382"/>
      <c r="IA186" s="382"/>
      <c r="IB186" s="382"/>
      <c r="IC186" s="382"/>
      <c r="ID186" s="382"/>
      <c r="IE186" s="382"/>
      <c r="IF186" s="382"/>
      <c r="IG186" s="382"/>
      <c r="IH186" s="382"/>
      <c r="II186" s="382"/>
      <c r="IJ186" s="382"/>
      <c r="IK186" s="382"/>
      <c r="IL186" s="382"/>
    </row>
    <row r="187" spans="1:246" s="350" customFormat="1" ht="20.100000000000001" customHeight="1">
      <c r="A187" s="390"/>
      <c r="B187" s="385"/>
      <c r="C187" s="385"/>
      <c r="D187" s="385"/>
      <c r="E187" s="390"/>
      <c r="F187" s="849"/>
      <c r="G187" s="382"/>
      <c r="H187" s="382"/>
      <c r="I187" s="382"/>
      <c r="J187" s="382"/>
      <c r="K187" s="382"/>
      <c r="L187" s="382"/>
      <c r="M187" s="382"/>
      <c r="N187" s="382"/>
      <c r="O187" s="382"/>
      <c r="P187" s="382"/>
      <c r="Q187" s="382"/>
      <c r="R187" s="382"/>
      <c r="S187" s="382"/>
      <c r="T187" s="382"/>
      <c r="U187" s="382"/>
      <c r="V187" s="382"/>
      <c r="W187" s="382"/>
      <c r="X187" s="382"/>
      <c r="Y187" s="382"/>
      <c r="Z187" s="382"/>
      <c r="AA187" s="382"/>
      <c r="AB187" s="382"/>
      <c r="AC187" s="382"/>
      <c r="AD187" s="382"/>
      <c r="AE187" s="382"/>
      <c r="AF187" s="382"/>
      <c r="AG187" s="382"/>
      <c r="AH187" s="382"/>
      <c r="AI187" s="382"/>
      <c r="AJ187" s="382"/>
      <c r="AK187" s="382"/>
      <c r="AL187" s="382"/>
      <c r="AM187" s="382"/>
      <c r="AN187" s="382"/>
      <c r="AO187" s="382"/>
      <c r="AP187" s="382"/>
      <c r="AQ187" s="382"/>
      <c r="AR187" s="382"/>
      <c r="AS187" s="382"/>
      <c r="AT187" s="382"/>
      <c r="AU187" s="382"/>
      <c r="AV187" s="382"/>
      <c r="AW187" s="382"/>
      <c r="AX187" s="382"/>
      <c r="AY187" s="382"/>
      <c r="AZ187" s="382"/>
      <c r="BA187" s="382"/>
      <c r="BB187" s="382"/>
      <c r="BC187" s="382"/>
      <c r="BD187" s="382"/>
      <c r="BE187" s="382"/>
      <c r="BF187" s="382"/>
      <c r="BG187" s="382"/>
      <c r="BH187" s="382"/>
      <c r="BI187" s="382"/>
      <c r="BJ187" s="382"/>
      <c r="BK187" s="382"/>
      <c r="BL187" s="382"/>
      <c r="BM187" s="382"/>
      <c r="BN187" s="382"/>
      <c r="BO187" s="382"/>
      <c r="BP187" s="382"/>
      <c r="BQ187" s="382"/>
      <c r="BR187" s="382"/>
      <c r="BS187" s="382"/>
      <c r="BT187" s="382"/>
      <c r="BU187" s="382"/>
      <c r="BV187" s="382"/>
      <c r="BW187" s="382"/>
      <c r="BX187" s="382"/>
      <c r="BY187" s="382"/>
      <c r="BZ187" s="382"/>
      <c r="CA187" s="382"/>
      <c r="CB187" s="382"/>
      <c r="CC187" s="382"/>
      <c r="CD187" s="382"/>
      <c r="CE187" s="382"/>
      <c r="CF187" s="382"/>
      <c r="CG187" s="382"/>
      <c r="CH187" s="382"/>
      <c r="CI187" s="382"/>
      <c r="CJ187" s="382"/>
      <c r="CK187" s="382"/>
      <c r="CL187" s="382"/>
      <c r="CM187" s="382"/>
      <c r="CN187" s="382"/>
      <c r="CO187" s="382"/>
      <c r="CP187" s="382"/>
      <c r="CQ187" s="382"/>
      <c r="CR187" s="382"/>
      <c r="CS187" s="382"/>
      <c r="CT187" s="382"/>
      <c r="CU187" s="382"/>
      <c r="CV187" s="382"/>
      <c r="CW187" s="382"/>
      <c r="CX187" s="382"/>
      <c r="CY187" s="382"/>
      <c r="CZ187" s="382"/>
      <c r="DA187" s="382"/>
      <c r="DB187" s="382"/>
      <c r="DC187" s="382"/>
      <c r="DD187" s="382"/>
      <c r="DE187" s="382"/>
      <c r="DF187" s="382"/>
      <c r="DG187" s="382"/>
      <c r="DH187" s="382"/>
      <c r="DI187" s="382"/>
      <c r="DJ187" s="382"/>
      <c r="DK187" s="382"/>
      <c r="DL187" s="382"/>
      <c r="DM187" s="382"/>
      <c r="DN187" s="382"/>
      <c r="DO187" s="382"/>
      <c r="DP187" s="382"/>
      <c r="DQ187" s="382"/>
      <c r="DR187" s="382"/>
      <c r="DS187" s="382"/>
      <c r="DT187" s="382"/>
      <c r="DU187" s="382"/>
      <c r="DV187" s="382"/>
      <c r="DW187" s="382"/>
      <c r="DX187" s="382"/>
      <c r="DY187" s="382"/>
      <c r="DZ187" s="382"/>
      <c r="EA187" s="382"/>
      <c r="EB187" s="382"/>
      <c r="EC187" s="382"/>
      <c r="ED187" s="382"/>
      <c r="EE187" s="382"/>
      <c r="EF187" s="382"/>
      <c r="EG187" s="382"/>
      <c r="EH187" s="382"/>
      <c r="EI187" s="382"/>
      <c r="EJ187" s="382"/>
      <c r="EK187" s="382"/>
      <c r="EL187" s="382"/>
      <c r="EM187" s="382"/>
      <c r="EN187" s="382"/>
      <c r="EO187" s="382"/>
      <c r="EP187" s="382"/>
      <c r="EQ187" s="382"/>
      <c r="ER187" s="382"/>
      <c r="ES187" s="382"/>
      <c r="ET187" s="382"/>
      <c r="EU187" s="382"/>
      <c r="EV187" s="382"/>
      <c r="EW187" s="382"/>
      <c r="EX187" s="382"/>
      <c r="EY187" s="382"/>
      <c r="EZ187" s="382"/>
      <c r="FA187" s="382"/>
      <c r="FB187" s="382"/>
      <c r="FC187" s="382"/>
      <c r="FD187" s="382"/>
      <c r="FE187" s="382"/>
      <c r="FF187" s="382"/>
      <c r="FG187" s="382"/>
      <c r="FH187" s="382"/>
      <c r="FI187" s="382"/>
      <c r="FJ187" s="382"/>
      <c r="FK187" s="382"/>
      <c r="FL187" s="382"/>
      <c r="FM187" s="382"/>
      <c r="FN187" s="382"/>
      <c r="FO187" s="382"/>
      <c r="FP187" s="382"/>
      <c r="FQ187" s="382"/>
      <c r="FR187" s="382"/>
      <c r="FS187" s="382"/>
      <c r="FT187" s="382"/>
      <c r="FU187" s="382"/>
      <c r="FV187" s="382"/>
      <c r="FW187" s="382"/>
      <c r="FX187" s="382"/>
      <c r="FY187" s="382"/>
      <c r="FZ187" s="382"/>
      <c r="GA187" s="382"/>
      <c r="GB187" s="382"/>
      <c r="GC187" s="382"/>
      <c r="GD187" s="382"/>
      <c r="GE187" s="382"/>
      <c r="GF187" s="382"/>
      <c r="GG187" s="382"/>
      <c r="GH187" s="382"/>
      <c r="GI187" s="382"/>
      <c r="GJ187" s="382"/>
      <c r="GK187" s="382"/>
      <c r="GL187" s="382"/>
      <c r="GM187" s="382"/>
      <c r="GN187" s="382"/>
      <c r="GO187" s="382"/>
      <c r="GP187" s="382"/>
      <c r="GQ187" s="382"/>
      <c r="GR187" s="382"/>
      <c r="GS187" s="382"/>
      <c r="GT187" s="382"/>
      <c r="GU187" s="382"/>
      <c r="GV187" s="382"/>
      <c r="GW187" s="382"/>
      <c r="GX187" s="382"/>
      <c r="GY187" s="382"/>
      <c r="GZ187" s="382"/>
      <c r="HA187" s="382"/>
      <c r="HB187" s="382"/>
      <c r="HC187" s="382"/>
      <c r="HD187" s="382"/>
      <c r="HE187" s="382"/>
      <c r="HF187" s="382"/>
      <c r="HG187" s="382"/>
      <c r="HH187" s="382"/>
      <c r="HI187" s="382"/>
      <c r="HJ187" s="382"/>
      <c r="HK187" s="382"/>
      <c r="HL187" s="382"/>
      <c r="HM187" s="382"/>
      <c r="HN187" s="382"/>
      <c r="HO187" s="382"/>
      <c r="HP187" s="382"/>
      <c r="HQ187" s="382"/>
      <c r="HR187" s="382"/>
      <c r="HS187" s="382"/>
      <c r="HT187" s="382"/>
      <c r="HU187" s="382"/>
      <c r="HV187" s="382"/>
      <c r="HW187" s="382"/>
      <c r="HX187" s="382"/>
      <c r="HY187" s="382"/>
      <c r="HZ187" s="382"/>
      <c r="IA187" s="382"/>
      <c r="IB187" s="382"/>
      <c r="IC187" s="382"/>
      <c r="ID187" s="382"/>
      <c r="IE187" s="382"/>
      <c r="IF187" s="382"/>
      <c r="IG187" s="382"/>
      <c r="IH187" s="382"/>
      <c r="II187" s="382"/>
      <c r="IJ187" s="382"/>
      <c r="IK187" s="382"/>
      <c r="IL187" s="382"/>
    </row>
    <row r="188" spans="1:246" s="350" customFormat="1" ht="20.100000000000001" customHeight="1">
      <c r="A188" s="390"/>
      <c r="B188" s="385"/>
      <c r="C188" s="385"/>
      <c r="D188" s="385"/>
      <c r="E188" s="390"/>
      <c r="F188" s="849"/>
      <c r="G188" s="382"/>
      <c r="H188" s="382"/>
      <c r="I188" s="382"/>
      <c r="J188" s="382"/>
      <c r="K188" s="382"/>
      <c r="L188" s="382"/>
      <c r="M188" s="382"/>
      <c r="N188" s="382"/>
      <c r="O188" s="382"/>
      <c r="P188" s="382"/>
      <c r="Q188" s="382"/>
      <c r="R188" s="382"/>
      <c r="S188" s="382"/>
      <c r="T188" s="382"/>
      <c r="U188" s="382"/>
      <c r="V188" s="382"/>
      <c r="W188" s="382"/>
      <c r="X188" s="382"/>
      <c r="Y188" s="382"/>
      <c r="Z188" s="382"/>
      <c r="AA188" s="382"/>
      <c r="AB188" s="382"/>
      <c r="AC188" s="382"/>
      <c r="AD188" s="382"/>
      <c r="AE188" s="382"/>
      <c r="AF188" s="382"/>
      <c r="AG188" s="382"/>
      <c r="AH188" s="382"/>
      <c r="AI188" s="382"/>
      <c r="AJ188" s="382"/>
      <c r="AK188" s="382"/>
      <c r="AL188" s="382"/>
      <c r="AM188" s="382"/>
      <c r="AN188" s="382"/>
      <c r="AO188" s="382"/>
      <c r="AP188" s="382"/>
      <c r="AQ188" s="382"/>
      <c r="AR188" s="382"/>
      <c r="AS188" s="382"/>
      <c r="AT188" s="382"/>
      <c r="AU188" s="382"/>
      <c r="AV188" s="382"/>
      <c r="AW188" s="382"/>
      <c r="AX188" s="382"/>
      <c r="AY188" s="382"/>
      <c r="AZ188" s="382"/>
      <c r="BA188" s="382"/>
      <c r="BB188" s="382"/>
      <c r="BC188" s="382"/>
      <c r="BD188" s="382"/>
      <c r="BE188" s="382"/>
      <c r="BF188" s="382"/>
      <c r="BG188" s="382"/>
      <c r="BH188" s="382"/>
      <c r="BI188" s="382"/>
      <c r="BJ188" s="382"/>
      <c r="BK188" s="382"/>
      <c r="BL188" s="382"/>
      <c r="BM188" s="382"/>
      <c r="BN188" s="382"/>
      <c r="BO188" s="382"/>
      <c r="BP188" s="382"/>
      <c r="BQ188" s="382"/>
      <c r="BR188" s="382"/>
      <c r="BS188" s="382"/>
      <c r="BT188" s="382"/>
      <c r="BU188" s="382"/>
      <c r="BV188" s="382"/>
      <c r="BW188" s="382"/>
      <c r="BX188" s="382"/>
      <c r="BY188" s="382"/>
      <c r="BZ188" s="382"/>
      <c r="CA188" s="382"/>
      <c r="CB188" s="382"/>
      <c r="CC188" s="382"/>
      <c r="CD188" s="382"/>
      <c r="CE188" s="382"/>
      <c r="CF188" s="382"/>
      <c r="CG188" s="382"/>
      <c r="CH188" s="382"/>
      <c r="CI188" s="382"/>
      <c r="CJ188" s="382"/>
      <c r="CK188" s="382"/>
      <c r="CL188" s="382"/>
      <c r="CM188" s="382"/>
      <c r="CN188" s="382"/>
      <c r="CO188" s="382"/>
      <c r="CP188" s="382"/>
      <c r="CQ188" s="382"/>
      <c r="CR188" s="382"/>
      <c r="CS188" s="382"/>
      <c r="CT188" s="382"/>
      <c r="CU188" s="382"/>
      <c r="CV188" s="382"/>
      <c r="CW188" s="382"/>
      <c r="CX188" s="382"/>
      <c r="CY188" s="382"/>
      <c r="CZ188" s="382"/>
      <c r="DA188" s="382"/>
      <c r="DB188" s="382"/>
      <c r="DC188" s="382"/>
      <c r="DD188" s="382"/>
      <c r="DE188" s="382"/>
      <c r="DF188" s="382"/>
      <c r="DG188" s="382"/>
      <c r="DH188" s="382"/>
      <c r="DI188" s="382"/>
      <c r="DJ188" s="382"/>
      <c r="DK188" s="382"/>
      <c r="DL188" s="382"/>
      <c r="DM188" s="382"/>
      <c r="DN188" s="382"/>
      <c r="DO188" s="382"/>
      <c r="DP188" s="382"/>
      <c r="DQ188" s="382"/>
      <c r="DR188" s="382"/>
      <c r="DS188" s="382"/>
      <c r="DT188" s="382"/>
      <c r="DU188" s="382"/>
      <c r="DV188" s="382"/>
      <c r="DW188" s="382"/>
      <c r="DX188" s="382"/>
      <c r="DY188" s="382"/>
      <c r="DZ188" s="382"/>
      <c r="EA188" s="382"/>
      <c r="EB188" s="382"/>
      <c r="EC188" s="382"/>
      <c r="ED188" s="382"/>
      <c r="EE188" s="382"/>
      <c r="EF188" s="382"/>
      <c r="EG188" s="382"/>
      <c r="EH188" s="382"/>
      <c r="EI188" s="382"/>
      <c r="EJ188" s="382"/>
      <c r="EK188" s="382"/>
      <c r="EL188" s="382"/>
      <c r="EM188" s="382"/>
      <c r="EN188" s="382"/>
      <c r="EO188" s="382"/>
      <c r="EP188" s="382"/>
      <c r="EQ188" s="382"/>
      <c r="ER188" s="382"/>
      <c r="ES188" s="382"/>
      <c r="ET188" s="382"/>
      <c r="EU188" s="382"/>
      <c r="EV188" s="382"/>
      <c r="EW188" s="382"/>
      <c r="EX188" s="382"/>
      <c r="EY188" s="382"/>
      <c r="EZ188" s="382"/>
      <c r="FA188" s="382"/>
      <c r="FB188" s="382"/>
      <c r="FC188" s="382"/>
      <c r="FD188" s="382"/>
      <c r="FE188" s="382"/>
      <c r="FF188" s="382"/>
      <c r="FG188" s="382"/>
      <c r="FH188" s="382"/>
      <c r="FI188" s="382"/>
      <c r="FJ188" s="382"/>
      <c r="FK188" s="382"/>
      <c r="FL188" s="382"/>
      <c r="FM188" s="382"/>
      <c r="FN188" s="382"/>
      <c r="FO188" s="382"/>
      <c r="FP188" s="382"/>
      <c r="FQ188" s="382"/>
      <c r="FR188" s="382"/>
      <c r="FS188" s="382"/>
      <c r="FT188" s="382"/>
      <c r="FU188" s="382"/>
      <c r="FV188" s="382"/>
      <c r="FW188" s="382"/>
      <c r="FX188" s="382"/>
      <c r="FY188" s="382"/>
      <c r="FZ188" s="382"/>
      <c r="GA188" s="382"/>
      <c r="GB188" s="382"/>
      <c r="GC188" s="382"/>
      <c r="GD188" s="382"/>
      <c r="GE188" s="382"/>
      <c r="GF188" s="382"/>
      <c r="GG188" s="382"/>
      <c r="GH188" s="382"/>
      <c r="GI188" s="382"/>
      <c r="GJ188" s="382"/>
      <c r="GK188" s="382"/>
      <c r="GL188" s="382"/>
      <c r="GM188" s="382"/>
      <c r="GN188" s="382"/>
      <c r="GO188" s="382"/>
      <c r="GP188" s="382"/>
      <c r="GQ188" s="382"/>
      <c r="GR188" s="382"/>
      <c r="GS188" s="382"/>
      <c r="GT188" s="382"/>
      <c r="GU188" s="382"/>
      <c r="GV188" s="382"/>
      <c r="GW188" s="382"/>
      <c r="GX188" s="382"/>
      <c r="GY188" s="382"/>
      <c r="GZ188" s="382"/>
      <c r="HA188" s="382"/>
      <c r="HB188" s="382"/>
      <c r="HC188" s="382"/>
      <c r="HD188" s="382"/>
      <c r="HE188" s="382"/>
      <c r="HF188" s="382"/>
      <c r="HG188" s="382"/>
      <c r="HH188" s="382"/>
      <c r="HI188" s="382"/>
      <c r="HJ188" s="382"/>
      <c r="HK188" s="382"/>
      <c r="HL188" s="382"/>
      <c r="HM188" s="382"/>
      <c r="HN188" s="382"/>
      <c r="HO188" s="382"/>
      <c r="HP188" s="382"/>
      <c r="HQ188" s="382"/>
      <c r="HR188" s="382"/>
      <c r="HS188" s="382"/>
      <c r="HT188" s="382"/>
      <c r="HU188" s="382"/>
      <c r="HV188" s="382"/>
      <c r="HW188" s="382"/>
      <c r="HX188" s="382"/>
      <c r="HY188" s="382"/>
      <c r="HZ188" s="382"/>
      <c r="IA188" s="382"/>
      <c r="IB188" s="382"/>
      <c r="IC188" s="382"/>
      <c r="ID188" s="382"/>
      <c r="IE188" s="382"/>
      <c r="IF188" s="382"/>
      <c r="IG188" s="382"/>
      <c r="IH188" s="382"/>
      <c r="II188" s="382"/>
      <c r="IJ188" s="382"/>
      <c r="IK188" s="382"/>
      <c r="IL188" s="382"/>
    </row>
    <row r="189" spans="1:246" s="350" customFormat="1" ht="20.100000000000001" customHeight="1">
      <c r="A189" s="390"/>
      <c r="B189" s="385"/>
      <c r="C189" s="385"/>
      <c r="D189" s="385"/>
      <c r="E189" s="390"/>
      <c r="F189" s="849"/>
      <c r="G189" s="382"/>
      <c r="H189" s="382"/>
      <c r="I189" s="382"/>
      <c r="J189" s="382"/>
      <c r="K189" s="382"/>
      <c r="L189" s="382"/>
      <c r="M189" s="382"/>
      <c r="N189" s="382"/>
      <c r="O189" s="382"/>
      <c r="P189" s="382"/>
      <c r="Q189" s="382"/>
      <c r="R189" s="382"/>
      <c r="S189" s="382"/>
      <c r="T189" s="382"/>
      <c r="U189" s="382"/>
      <c r="V189" s="382"/>
      <c r="W189" s="382"/>
      <c r="X189" s="382"/>
      <c r="Y189" s="382"/>
      <c r="Z189" s="382"/>
      <c r="AA189" s="382"/>
      <c r="AB189" s="382"/>
      <c r="AC189" s="382"/>
      <c r="AD189" s="382"/>
      <c r="AE189" s="382"/>
      <c r="AF189" s="382"/>
      <c r="AG189" s="382"/>
      <c r="AH189" s="382"/>
      <c r="AI189" s="382"/>
      <c r="AJ189" s="382"/>
      <c r="AK189" s="382"/>
      <c r="AL189" s="382"/>
      <c r="AM189" s="382"/>
      <c r="AN189" s="382"/>
      <c r="AO189" s="382"/>
      <c r="AP189" s="382"/>
      <c r="AQ189" s="382"/>
      <c r="AR189" s="382"/>
      <c r="AS189" s="382"/>
      <c r="AT189" s="382"/>
      <c r="AU189" s="382"/>
      <c r="AV189" s="382"/>
      <c r="AW189" s="382"/>
      <c r="AX189" s="382"/>
      <c r="AY189" s="382"/>
      <c r="AZ189" s="382"/>
      <c r="BA189" s="382"/>
      <c r="BB189" s="382"/>
      <c r="BC189" s="382"/>
      <c r="BD189" s="382"/>
      <c r="BE189" s="382"/>
      <c r="BF189" s="382"/>
      <c r="BG189" s="382"/>
      <c r="BH189" s="382"/>
      <c r="BI189" s="382"/>
      <c r="BJ189" s="382"/>
      <c r="BK189" s="382"/>
      <c r="BL189" s="382"/>
      <c r="BM189" s="382"/>
      <c r="BN189" s="382"/>
      <c r="BO189" s="382"/>
      <c r="BP189" s="382"/>
      <c r="BQ189" s="382"/>
      <c r="BR189" s="382"/>
      <c r="BS189" s="382"/>
      <c r="BT189" s="382"/>
      <c r="BU189" s="382"/>
      <c r="BV189" s="382"/>
      <c r="BW189" s="382"/>
      <c r="BX189" s="382"/>
      <c r="BY189" s="382"/>
      <c r="BZ189" s="382"/>
      <c r="CA189" s="382"/>
      <c r="CB189" s="382"/>
      <c r="CC189" s="382"/>
      <c r="CD189" s="382"/>
      <c r="CE189" s="382"/>
      <c r="CF189" s="382"/>
      <c r="CG189" s="382"/>
      <c r="CH189" s="382"/>
      <c r="CI189" s="382"/>
      <c r="CJ189" s="382"/>
      <c r="CK189" s="382"/>
      <c r="CL189" s="382"/>
      <c r="CM189" s="382"/>
      <c r="CN189" s="382"/>
      <c r="CO189" s="382"/>
      <c r="CP189" s="382"/>
      <c r="CQ189" s="382"/>
      <c r="CR189" s="382"/>
      <c r="CS189" s="382"/>
      <c r="CT189" s="382"/>
      <c r="CU189" s="382"/>
      <c r="CV189" s="382"/>
      <c r="CW189" s="382"/>
      <c r="CX189" s="382"/>
      <c r="CY189" s="382"/>
      <c r="CZ189" s="382"/>
      <c r="DA189" s="382"/>
      <c r="DB189" s="382"/>
      <c r="DC189" s="382"/>
      <c r="DD189" s="382"/>
      <c r="DE189" s="382"/>
      <c r="DF189" s="382"/>
      <c r="DG189" s="382"/>
      <c r="DH189" s="382"/>
      <c r="DI189" s="382"/>
      <c r="DJ189" s="382"/>
      <c r="DK189" s="382"/>
      <c r="DL189" s="382"/>
      <c r="DM189" s="382"/>
      <c r="DN189" s="382"/>
      <c r="DO189" s="382"/>
      <c r="DP189" s="382"/>
      <c r="DQ189" s="382"/>
      <c r="DR189" s="382"/>
      <c r="DS189" s="382"/>
      <c r="DT189" s="382"/>
      <c r="DU189" s="382"/>
      <c r="DV189" s="382"/>
      <c r="DW189" s="382"/>
      <c r="DX189" s="382"/>
      <c r="DY189" s="382"/>
      <c r="DZ189" s="382"/>
      <c r="EA189" s="382"/>
      <c r="EB189" s="382"/>
      <c r="EC189" s="382"/>
      <c r="ED189" s="382"/>
      <c r="EE189" s="382"/>
      <c r="EF189" s="382"/>
      <c r="EG189" s="382"/>
      <c r="EH189" s="382"/>
      <c r="EI189" s="382"/>
      <c r="EJ189" s="382"/>
      <c r="EK189" s="382"/>
      <c r="EL189" s="382"/>
      <c r="EM189" s="382"/>
      <c r="EN189" s="382"/>
      <c r="EO189" s="382"/>
      <c r="EP189" s="382"/>
      <c r="EQ189" s="382"/>
      <c r="ER189" s="382"/>
      <c r="ES189" s="382"/>
      <c r="ET189" s="382"/>
      <c r="EU189" s="382"/>
      <c r="EV189" s="382"/>
      <c r="EW189" s="382"/>
      <c r="EX189" s="382"/>
      <c r="EY189" s="382"/>
      <c r="EZ189" s="382"/>
      <c r="FA189" s="382"/>
      <c r="FB189" s="382"/>
      <c r="FC189" s="382"/>
      <c r="FD189" s="382"/>
      <c r="FE189" s="382"/>
      <c r="FF189" s="382"/>
      <c r="FG189" s="382"/>
      <c r="FH189" s="382"/>
      <c r="FI189" s="382"/>
      <c r="FJ189" s="382"/>
      <c r="FK189" s="382"/>
      <c r="FL189" s="382"/>
      <c r="FM189" s="382"/>
      <c r="FN189" s="382"/>
      <c r="FO189" s="382"/>
      <c r="FP189" s="382"/>
      <c r="FQ189" s="382"/>
      <c r="FR189" s="382"/>
      <c r="FS189" s="382"/>
      <c r="FT189" s="382"/>
      <c r="FU189" s="382"/>
      <c r="FV189" s="382"/>
      <c r="FW189" s="382"/>
      <c r="FX189" s="382"/>
      <c r="FY189" s="382"/>
      <c r="FZ189" s="382"/>
      <c r="GA189" s="382"/>
      <c r="GB189" s="382"/>
      <c r="GC189" s="382"/>
      <c r="GD189" s="382"/>
      <c r="GE189" s="382"/>
      <c r="GF189" s="382"/>
      <c r="GG189" s="382"/>
      <c r="GH189" s="382"/>
      <c r="GI189" s="382"/>
      <c r="GJ189" s="382"/>
      <c r="GK189" s="382"/>
      <c r="GL189" s="382"/>
      <c r="GM189" s="382"/>
      <c r="GN189" s="382"/>
      <c r="GO189" s="382"/>
      <c r="GP189" s="382"/>
      <c r="GQ189" s="382"/>
      <c r="GR189" s="382"/>
      <c r="GS189" s="382"/>
      <c r="GT189" s="382"/>
      <c r="GU189" s="382"/>
      <c r="GV189" s="382"/>
      <c r="GW189" s="382"/>
      <c r="GX189" s="382"/>
      <c r="GY189" s="382"/>
      <c r="GZ189" s="382"/>
      <c r="HA189" s="382"/>
      <c r="HB189" s="382"/>
      <c r="HC189" s="382"/>
      <c r="HD189" s="382"/>
      <c r="HE189" s="382"/>
      <c r="HF189" s="382"/>
      <c r="HG189" s="382"/>
      <c r="HH189" s="382"/>
      <c r="HI189" s="382"/>
      <c r="HJ189" s="382"/>
      <c r="HK189" s="382"/>
      <c r="HL189" s="382"/>
      <c r="HM189" s="382"/>
      <c r="HN189" s="382"/>
      <c r="HO189" s="382"/>
      <c r="HP189" s="382"/>
      <c r="HQ189" s="382"/>
      <c r="HR189" s="382"/>
      <c r="HS189" s="382"/>
      <c r="HT189" s="382"/>
      <c r="HU189" s="382"/>
      <c r="HV189" s="382"/>
      <c r="HW189" s="382"/>
      <c r="HX189" s="382"/>
      <c r="HY189" s="382"/>
      <c r="HZ189" s="382"/>
      <c r="IA189" s="382"/>
      <c r="IB189" s="382"/>
      <c r="IC189" s="382"/>
      <c r="ID189" s="382"/>
      <c r="IE189" s="382"/>
      <c r="IF189" s="382"/>
      <c r="IG189" s="382"/>
      <c r="IH189" s="382"/>
      <c r="II189" s="382"/>
      <c r="IJ189" s="382"/>
      <c r="IK189" s="382"/>
      <c r="IL189" s="382"/>
    </row>
    <row r="190" spans="1:246" s="350" customFormat="1" ht="20.100000000000001" customHeight="1">
      <c r="A190" s="390"/>
      <c r="B190" s="385"/>
      <c r="C190" s="385"/>
      <c r="D190" s="385"/>
      <c r="E190" s="390"/>
      <c r="F190" s="849"/>
      <c r="G190" s="382"/>
      <c r="H190" s="382"/>
      <c r="I190" s="382"/>
      <c r="J190" s="382"/>
      <c r="K190" s="382"/>
      <c r="L190" s="382"/>
      <c r="M190" s="382"/>
      <c r="N190" s="382"/>
      <c r="O190" s="382"/>
      <c r="P190" s="382"/>
      <c r="Q190" s="382"/>
      <c r="R190" s="382"/>
      <c r="S190" s="382"/>
      <c r="T190" s="382"/>
      <c r="U190" s="382"/>
      <c r="V190" s="382"/>
      <c r="W190" s="382"/>
      <c r="X190" s="382"/>
      <c r="Y190" s="382"/>
      <c r="Z190" s="382"/>
      <c r="AA190" s="382"/>
      <c r="AB190" s="382"/>
      <c r="AC190" s="382"/>
      <c r="AD190" s="382"/>
      <c r="AE190" s="382"/>
      <c r="AF190" s="382"/>
      <c r="AG190" s="382"/>
      <c r="AH190" s="382"/>
      <c r="AI190" s="382"/>
      <c r="AJ190" s="382"/>
      <c r="AK190" s="382"/>
      <c r="AL190" s="382"/>
      <c r="AM190" s="382"/>
      <c r="AN190" s="382"/>
      <c r="AO190" s="382"/>
      <c r="AP190" s="382"/>
      <c r="AQ190" s="382"/>
      <c r="AR190" s="382"/>
      <c r="AS190" s="382"/>
      <c r="AT190" s="382"/>
      <c r="AU190" s="382"/>
      <c r="AV190" s="382"/>
      <c r="AW190" s="382"/>
      <c r="AX190" s="382"/>
      <c r="AY190" s="382"/>
      <c r="AZ190" s="382"/>
      <c r="BA190" s="382"/>
      <c r="BB190" s="382"/>
      <c r="BC190" s="382"/>
      <c r="BD190" s="382"/>
      <c r="BE190" s="382"/>
      <c r="BF190" s="382"/>
      <c r="BG190" s="382"/>
      <c r="BH190" s="382"/>
      <c r="BI190" s="382"/>
      <c r="BJ190" s="382"/>
      <c r="BK190" s="382"/>
      <c r="BL190" s="382"/>
      <c r="BM190" s="382"/>
      <c r="BN190" s="382"/>
      <c r="BO190" s="382"/>
      <c r="BP190" s="382"/>
      <c r="BQ190" s="382"/>
      <c r="BR190" s="382"/>
      <c r="BS190" s="382"/>
      <c r="BT190" s="382"/>
      <c r="BU190" s="382"/>
      <c r="BV190" s="382"/>
      <c r="BW190" s="382"/>
      <c r="BX190" s="382"/>
      <c r="BY190" s="382"/>
      <c r="BZ190" s="382"/>
      <c r="CA190" s="382"/>
      <c r="CB190" s="382"/>
      <c r="CC190" s="382"/>
      <c r="CD190" s="382"/>
      <c r="CE190" s="382"/>
      <c r="CF190" s="382"/>
      <c r="CG190" s="382"/>
      <c r="CH190" s="382"/>
      <c r="CI190" s="382"/>
      <c r="CJ190" s="382"/>
      <c r="CK190" s="382"/>
      <c r="CL190" s="382"/>
      <c r="CM190" s="382"/>
      <c r="CN190" s="382"/>
      <c r="CO190" s="382"/>
      <c r="CP190" s="382"/>
      <c r="CQ190" s="382"/>
      <c r="CR190" s="382"/>
      <c r="CS190" s="382"/>
      <c r="CT190" s="382"/>
      <c r="CU190" s="382"/>
      <c r="CV190" s="382"/>
      <c r="CW190" s="382"/>
      <c r="CX190" s="382"/>
      <c r="CY190" s="382"/>
      <c r="CZ190" s="382"/>
      <c r="DA190" s="382"/>
      <c r="DB190" s="382"/>
      <c r="DC190" s="382"/>
      <c r="DD190" s="382"/>
      <c r="DE190" s="382"/>
      <c r="DF190" s="382"/>
      <c r="DG190" s="382"/>
      <c r="DH190" s="382"/>
      <c r="DI190" s="382"/>
      <c r="DJ190" s="382"/>
      <c r="DK190" s="382"/>
      <c r="DL190" s="382"/>
      <c r="DM190" s="382"/>
      <c r="DN190" s="382"/>
      <c r="DO190" s="382"/>
      <c r="DP190" s="382"/>
      <c r="DQ190" s="382"/>
      <c r="DR190" s="382"/>
      <c r="DS190" s="382"/>
      <c r="DT190" s="382"/>
      <c r="DU190" s="382"/>
      <c r="DV190" s="382"/>
      <c r="DW190" s="382"/>
      <c r="DX190" s="382"/>
      <c r="DY190" s="382"/>
      <c r="DZ190" s="382"/>
      <c r="EA190" s="382"/>
      <c r="EB190" s="382"/>
      <c r="EC190" s="382"/>
      <c r="ED190" s="382"/>
      <c r="EE190" s="382"/>
      <c r="EF190" s="382"/>
      <c r="EG190" s="382"/>
      <c r="EH190" s="382"/>
      <c r="EI190" s="382"/>
      <c r="EJ190" s="382"/>
      <c r="EK190" s="382"/>
      <c r="EL190" s="382"/>
      <c r="EM190" s="382"/>
      <c r="EN190" s="382"/>
      <c r="EO190" s="382"/>
      <c r="EP190" s="382"/>
      <c r="EQ190" s="382"/>
      <c r="ER190" s="382"/>
      <c r="ES190" s="382"/>
      <c r="ET190" s="382"/>
      <c r="EU190" s="382"/>
      <c r="EV190" s="382"/>
      <c r="EW190" s="382"/>
      <c r="EX190" s="382"/>
      <c r="EY190" s="382"/>
      <c r="EZ190" s="382"/>
      <c r="FA190" s="382"/>
      <c r="FB190" s="382"/>
      <c r="FC190" s="382"/>
      <c r="FD190" s="382"/>
      <c r="FE190" s="382"/>
      <c r="FF190" s="382"/>
      <c r="FG190" s="382"/>
      <c r="FH190" s="382"/>
      <c r="FI190" s="382"/>
      <c r="FJ190" s="382"/>
      <c r="FK190" s="382"/>
      <c r="FL190" s="382"/>
      <c r="FM190" s="382"/>
      <c r="FN190" s="382"/>
      <c r="FO190" s="382"/>
      <c r="FP190" s="382"/>
      <c r="FQ190" s="382"/>
      <c r="FR190" s="382"/>
      <c r="FS190" s="382"/>
      <c r="FT190" s="382"/>
      <c r="FU190" s="382"/>
      <c r="FV190" s="382"/>
      <c r="FW190" s="382"/>
      <c r="FX190" s="382"/>
      <c r="FY190" s="382"/>
      <c r="FZ190" s="382"/>
      <c r="GA190" s="382"/>
      <c r="GB190" s="382"/>
      <c r="GC190" s="382"/>
      <c r="GD190" s="382"/>
      <c r="GE190" s="382"/>
      <c r="GF190" s="382"/>
      <c r="GG190" s="382"/>
      <c r="GH190" s="382"/>
      <c r="GI190" s="382"/>
      <c r="GJ190" s="382"/>
      <c r="GK190" s="382"/>
      <c r="GL190" s="382"/>
      <c r="GM190" s="382"/>
      <c r="GN190" s="382"/>
      <c r="GO190" s="382"/>
      <c r="GP190" s="382"/>
      <c r="GQ190" s="382"/>
      <c r="GR190" s="382"/>
      <c r="GS190" s="382"/>
      <c r="GT190" s="382"/>
      <c r="GU190" s="382"/>
      <c r="GV190" s="382"/>
      <c r="GW190" s="382"/>
      <c r="GX190" s="382"/>
      <c r="GY190" s="382"/>
      <c r="GZ190" s="382"/>
      <c r="HA190" s="382"/>
      <c r="HB190" s="382"/>
      <c r="HC190" s="382"/>
      <c r="HD190" s="382"/>
      <c r="HE190" s="382"/>
      <c r="HF190" s="382"/>
      <c r="HG190" s="382"/>
      <c r="HH190" s="382"/>
      <c r="HI190" s="382"/>
      <c r="HJ190" s="382"/>
      <c r="HK190" s="382"/>
      <c r="HL190" s="382"/>
      <c r="HM190" s="382"/>
      <c r="HN190" s="382"/>
      <c r="HO190" s="382"/>
      <c r="HP190" s="382"/>
      <c r="HQ190" s="382"/>
      <c r="HR190" s="382"/>
      <c r="HS190" s="382"/>
      <c r="HT190" s="382"/>
      <c r="HU190" s="382"/>
      <c r="HV190" s="382"/>
      <c r="HW190" s="382"/>
      <c r="HX190" s="382"/>
      <c r="HY190" s="382"/>
      <c r="HZ190" s="382"/>
      <c r="IA190" s="382"/>
      <c r="IB190" s="382"/>
      <c r="IC190" s="382"/>
      <c r="ID190" s="382"/>
      <c r="IE190" s="382"/>
      <c r="IF190" s="382"/>
      <c r="IG190" s="382"/>
      <c r="IH190" s="382"/>
      <c r="II190" s="382"/>
      <c r="IJ190" s="382"/>
      <c r="IK190" s="382"/>
      <c r="IL190" s="382"/>
    </row>
    <row r="191" spans="1:246" s="350" customFormat="1" ht="20.100000000000001" customHeight="1">
      <c r="A191" s="390"/>
      <c r="B191" s="385"/>
      <c r="C191" s="385"/>
      <c r="D191" s="385"/>
      <c r="E191" s="390"/>
      <c r="F191" s="848"/>
      <c r="G191" s="382"/>
      <c r="H191" s="382"/>
      <c r="I191" s="382"/>
      <c r="J191" s="382"/>
      <c r="K191" s="382"/>
      <c r="L191" s="382"/>
      <c r="M191" s="382"/>
      <c r="N191" s="382"/>
      <c r="O191" s="382"/>
      <c r="P191" s="382"/>
      <c r="Q191" s="382"/>
      <c r="R191" s="382"/>
      <c r="S191" s="382"/>
      <c r="T191" s="382"/>
      <c r="U191" s="382"/>
      <c r="V191" s="382"/>
      <c r="W191" s="382"/>
      <c r="X191" s="382"/>
      <c r="Y191" s="382"/>
      <c r="Z191" s="382"/>
      <c r="AA191" s="382"/>
      <c r="AB191" s="382"/>
      <c r="AC191" s="382"/>
      <c r="AD191" s="382"/>
      <c r="AE191" s="382"/>
      <c r="AF191" s="382"/>
      <c r="AG191" s="382"/>
      <c r="AH191" s="382"/>
      <c r="AI191" s="382"/>
      <c r="AJ191" s="382"/>
      <c r="AK191" s="382"/>
      <c r="AL191" s="382"/>
      <c r="AM191" s="382"/>
      <c r="AN191" s="382"/>
      <c r="AO191" s="382"/>
      <c r="AP191" s="382"/>
      <c r="AQ191" s="382"/>
      <c r="AR191" s="382"/>
      <c r="AS191" s="382"/>
      <c r="AT191" s="382"/>
      <c r="AU191" s="382"/>
      <c r="AV191" s="382"/>
      <c r="AW191" s="382"/>
      <c r="AX191" s="382"/>
      <c r="AY191" s="382"/>
      <c r="AZ191" s="382"/>
      <c r="BA191" s="382"/>
      <c r="BB191" s="382"/>
      <c r="BC191" s="382"/>
      <c r="BD191" s="382"/>
      <c r="BE191" s="382"/>
      <c r="BF191" s="382"/>
      <c r="BG191" s="382"/>
      <c r="BH191" s="382"/>
      <c r="BI191" s="382"/>
      <c r="BJ191" s="382"/>
      <c r="BK191" s="382"/>
      <c r="BL191" s="382"/>
      <c r="BM191" s="382"/>
      <c r="BN191" s="382"/>
      <c r="BO191" s="382"/>
      <c r="BP191" s="382"/>
      <c r="BQ191" s="382"/>
      <c r="BR191" s="382"/>
      <c r="BS191" s="382"/>
      <c r="BT191" s="382"/>
      <c r="BU191" s="382"/>
      <c r="BV191" s="382"/>
      <c r="BW191" s="382"/>
      <c r="BX191" s="382"/>
      <c r="BY191" s="382"/>
      <c r="BZ191" s="382"/>
      <c r="CA191" s="382"/>
      <c r="CB191" s="382"/>
      <c r="CC191" s="382"/>
      <c r="CD191" s="382"/>
      <c r="CE191" s="382"/>
      <c r="CF191" s="382"/>
      <c r="CG191" s="382"/>
      <c r="CH191" s="382"/>
      <c r="CI191" s="382"/>
      <c r="CJ191" s="382"/>
      <c r="CK191" s="382"/>
      <c r="CL191" s="382"/>
      <c r="CM191" s="382"/>
      <c r="CN191" s="382"/>
      <c r="CO191" s="382"/>
      <c r="CP191" s="382"/>
      <c r="CQ191" s="382"/>
      <c r="CR191" s="382"/>
      <c r="CS191" s="382"/>
      <c r="CT191" s="382"/>
      <c r="CU191" s="382"/>
      <c r="CV191" s="382"/>
      <c r="CW191" s="382"/>
      <c r="CX191" s="382"/>
      <c r="CY191" s="382"/>
      <c r="CZ191" s="382"/>
      <c r="DA191" s="382"/>
      <c r="DB191" s="382"/>
      <c r="DC191" s="382"/>
      <c r="DD191" s="382"/>
      <c r="DE191" s="382"/>
      <c r="DF191" s="382"/>
      <c r="DG191" s="382"/>
      <c r="DH191" s="382"/>
      <c r="DI191" s="382"/>
      <c r="DJ191" s="382"/>
      <c r="DK191" s="382"/>
      <c r="DL191" s="382"/>
      <c r="DM191" s="382"/>
      <c r="DN191" s="382"/>
      <c r="DO191" s="382"/>
      <c r="DP191" s="382"/>
      <c r="DQ191" s="382"/>
      <c r="DR191" s="382"/>
      <c r="DS191" s="382"/>
      <c r="DT191" s="382"/>
      <c r="DU191" s="382"/>
      <c r="DV191" s="382"/>
      <c r="DW191" s="382"/>
      <c r="DX191" s="382"/>
      <c r="DY191" s="382"/>
      <c r="DZ191" s="382"/>
      <c r="EA191" s="382"/>
      <c r="EB191" s="382"/>
      <c r="EC191" s="382"/>
      <c r="ED191" s="382"/>
      <c r="EE191" s="382"/>
      <c r="EF191" s="382"/>
      <c r="EG191" s="382"/>
      <c r="EH191" s="382"/>
      <c r="EI191" s="382"/>
      <c r="EJ191" s="382"/>
      <c r="EK191" s="382"/>
      <c r="EL191" s="382"/>
      <c r="EM191" s="382"/>
      <c r="EN191" s="382"/>
      <c r="EO191" s="382"/>
      <c r="EP191" s="382"/>
      <c r="EQ191" s="382"/>
      <c r="ER191" s="382"/>
      <c r="ES191" s="382"/>
      <c r="ET191" s="382"/>
      <c r="EU191" s="382"/>
      <c r="EV191" s="382"/>
      <c r="EW191" s="382"/>
      <c r="EX191" s="382"/>
      <c r="EY191" s="382"/>
      <c r="EZ191" s="382"/>
      <c r="FA191" s="382"/>
      <c r="FB191" s="382"/>
      <c r="FC191" s="382"/>
      <c r="FD191" s="382"/>
      <c r="FE191" s="382"/>
      <c r="FF191" s="382"/>
      <c r="FG191" s="382"/>
      <c r="FH191" s="382"/>
      <c r="FI191" s="382"/>
      <c r="FJ191" s="382"/>
      <c r="FK191" s="382"/>
      <c r="FL191" s="382"/>
      <c r="FM191" s="382"/>
      <c r="FN191" s="382"/>
      <c r="FO191" s="382"/>
      <c r="FP191" s="382"/>
      <c r="FQ191" s="382"/>
      <c r="FR191" s="382"/>
      <c r="FS191" s="382"/>
      <c r="FT191" s="382"/>
      <c r="FU191" s="382"/>
      <c r="FV191" s="382"/>
      <c r="FW191" s="382"/>
      <c r="FX191" s="382"/>
      <c r="FY191" s="382"/>
      <c r="FZ191" s="382"/>
      <c r="GA191" s="382"/>
      <c r="GB191" s="382"/>
      <c r="GC191" s="382"/>
      <c r="GD191" s="382"/>
      <c r="GE191" s="382"/>
      <c r="GF191" s="382"/>
      <c r="GG191" s="382"/>
      <c r="GH191" s="382"/>
      <c r="GI191" s="382"/>
      <c r="GJ191" s="382"/>
      <c r="GK191" s="382"/>
      <c r="GL191" s="382"/>
      <c r="GM191" s="382"/>
      <c r="GN191" s="382"/>
      <c r="GO191" s="382"/>
      <c r="GP191" s="382"/>
      <c r="GQ191" s="382"/>
      <c r="GR191" s="382"/>
      <c r="GS191" s="382"/>
      <c r="GT191" s="382"/>
      <c r="GU191" s="382"/>
      <c r="GV191" s="382"/>
      <c r="GW191" s="382"/>
      <c r="GX191" s="382"/>
      <c r="GY191" s="382"/>
      <c r="GZ191" s="382"/>
      <c r="HA191" s="382"/>
      <c r="HB191" s="382"/>
      <c r="HC191" s="382"/>
      <c r="HD191" s="382"/>
      <c r="HE191" s="382"/>
      <c r="HF191" s="382"/>
      <c r="HG191" s="382"/>
      <c r="HH191" s="382"/>
      <c r="HI191" s="382"/>
      <c r="HJ191" s="382"/>
      <c r="HK191" s="382"/>
      <c r="HL191" s="382"/>
      <c r="HM191" s="382"/>
      <c r="HN191" s="382"/>
      <c r="HO191" s="382"/>
      <c r="HP191" s="382"/>
      <c r="HQ191" s="382"/>
      <c r="HR191" s="382"/>
      <c r="HS191" s="382"/>
      <c r="HT191" s="382"/>
      <c r="HU191" s="382"/>
      <c r="HV191" s="382"/>
      <c r="HW191" s="382"/>
      <c r="HX191" s="382"/>
      <c r="HY191" s="382"/>
      <c r="HZ191" s="382"/>
      <c r="IA191" s="382"/>
      <c r="IB191" s="382"/>
      <c r="IC191" s="382"/>
      <c r="ID191" s="382"/>
      <c r="IE191" s="382"/>
      <c r="IF191" s="382"/>
      <c r="IG191" s="382"/>
      <c r="IH191" s="382"/>
      <c r="II191" s="382"/>
      <c r="IJ191" s="382"/>
      <c r="IK191" s="382"/>
      <c r="IL191" s="382"/>
    </row>
    <row r="192" spans="1:246" s="350" customFormat="1" ht="20.100000000000001" customHeight="1">
      <c r="A192" s="390"/>
      <c r="B192" s="385"/>
      <c r="C192" s="385"/>
      <c r="D192" s="385"/>
      <c r="E192" s="362">
        <v>100000</v>
      </c>
      <c r="F192" s="389" t="s">
        <v>2311</v>
      </c>
      <c r="G192" s="382"/>
      <c r="H192" s="382"/>
      <c r="I192" s="382"/>
      <c r="J192" s="382"/>
      <c r="K192" s="382"/>
      <c r="L192" s="382"/>
      <c r="M192" s="382"/>
      <c r="N192" s="382"/>
      <c r="O192" s="382"/>
      <c r="P192" s="382"/>
      <c r="Q192" s="382"/>
      <c r="R192" s="382"/>
      <c r="S192" s="382"/>
      <c r="T192" s="382"/>
      <c r="U192" s="382"/>
      <c r="V192" s="382"/>
      <c r="W192" s="382"/>
      <c r="X192" s="382"/>
      <c r="Y192" s="382"/>
      <c r="Z192" s="382"/>
      <c r="AA192" s="382"/>
      <c r="AB192" s="382"/>
      <c r="AC192" s="382"/>
      <c r="AD192" s="382"/>
      <c r="AE192" s="382"/>
      <c r="AF192" s="382"/>
      <c r="AG192" s="382"/>
      <c r="AH192" s="382"/>
      <c r="AI192" s="382"/>
      <c r="AJ192" s="382"/>
      <c r="AK192" s="382"/>
      <c r="AL192" s="382"/>
      <c r="AM192" s="382"/>
      <c r="AN192" s="382"/>
      <c r="AO192" s="382"/>
      <c r="AP192" s="382"/>
      <c r="AQ192" s="382"/>
      <c r="AR192" s="382"/>
      <c r="AS192" s="382"/>
      <c r="AT192" s="382"/>
      <c r="AU192" s="382"/>
      <c r="AV192" s="382"/>
      <c r="AW192" s="382"/>
      <c r="AX192" s="382"/>
      <c r="AY192" s="382"/>
      <c r="AZ192" s="382"/>
      <c r="BA192" s="382"/>
      <c r="BB192" s="382"/>
      <c r="BC192" s="382"/>
      <c r="BD192" s="382"/>
      <c r="BE192" s="382"/>
      <c r="BF192" s="382"/>
      <c r="BG192" s="382"/>
      <c r="BH192" s="382"/>
      <c r="BI192" s="382"/>
      <c r="BJ192" s="382"/>
      <c r="BK192" s="382"/>
      <c r="BL192" s="382"/>
      <c r="BM192" s="382"/>
      <c r="BN192" s="382"/>
      <c r="BO192" s="382"/>
      <c r="BP192" s="382"/>
      <c r="BQ192" s="382"/>
      <c r="BR192" s="382"/>
      <c r="BS192" s="382"/>
      <c r="BT192" s="382"/>
      <c r="BU192" s="382"/>
      <c r="BV192" s="382"/>
      <c r="BW192" s="382"/>
      <c r="BX192" s="382"/>
      <c r="BY192" s="382"/>
      <c r="BZ192" s="382"/>
      <c r="CA192" s="382"/>
      <c r="CB192" s="382"/>
      <c r="CC192" s="382"/>
      <c r="CD192" s="382"/>
      <c r="CE192" s="382"/>
      <c r="CF192" s="382"/>
      <c r="CG192" s="382"/>
      <c r="CH192" s="382"/>
      <c r="CI192" s="382"/>
      <c r="CJ192" s="382"/>
      <c r="CK192" s="382"/>
      <c r="CL192" s="382"/>
      <c r="CM192" s="382"/>
      <c r="CN192" s="382"/>
      <c r="CO192" s="382"/>
      <c r="CP192" s="382"/>
      <c r="CQ192" s="382"/>
      <c r="CR192" s="382"/>
      <c r="CS192" s="382"/>
      <c r="CT192" s="382"/>
      <c r="CU192" s="382"/>
      <c r="CV192" s="382"/>
      <c r="CW192" s="382"/>
      <c r="CX192" s="382"/>
      <c r="CY192" s="382"/>
      <c r="CZ192" s="382"/>
      <c r="DA192" s="382"/>
      <c r="DB192" s="382"/>
      <c r="DC192" s="382"/>
      <c r="DD192" s="382"/>
      <c r="DE192" s="382"/>
      <c r="DF192" s="382"/>
      <c r="DG192" s="382"/>
      <c r="DH192" s="382"/>
      <c r="DI192" s="382"/>
      <c r="DJ192" s="382"/>
      <c r="DK192" s="382"/>
      <c r="DL192" s="382"/>
      <c r="DM192" s="382"/>
      <c r="DN192" s="382"/>
      <c r="DO192" s="382"/>
      <c r="DP192" s="382"/>
      <c r="DQ192" s="382"/>
      <c r="DR192" s="382"/>
      <c r="DS192" s="382"/>
      <c r="DT192" s="382"/>
      <c r="DU192" s="382"/>
      <c r="DV192" s="382"/>
      <c r="DW192" s="382"/>
      <c r="DX192" s="382"/>
      <c r="DY192" s="382"/>
      <c r="DZ192" s="382"/>
      <c r="EA192" s="382"/>
      <c r="EB192" s="382"/>
      <c r="EC192" s="382"/>
      <c r="ED192" s="382"/>
      <c r="EE192" s="382"/>
      <c r="EF192" s="382"/>
      <c r="EG192" s="382"/>
      <c r="EH192" s="382"/>
      <c r="EI192" s="382"/>
      <c r="EJ192" s="382"/>
      <c r="EK192" s="382"/>
      <c r="EL192" s="382"/>
      <c r="EM192" s="382"/>
      <c r="EN192" s="382"/>
      <c r="EO192" s="382"/>
      <c r="EP192" s="382"/>
      <c r="EQ192" s="382"/>
      <c r="ER192" s="382"/>
      <c r="ES192" s="382"/>
      <c r="ET192" s="382"/>
      <c r="EU192" s="382"/>
      <c r="EV192" s="382"/>
      <c r="EW192" s="382"/>
      <c r="EX192" s="382"/>
      <c r="EY192" s="382"/>
      <c r="EZ192" s="382"/>
      <c r="FA192" s="382"/>
      <c r="FB192" s="382"/>
      <c r="FC192" s="382"/>
      <c r="FD192" s="382"/>
      <c r="FE192" s="382"/>
      <c r="FF192" s="382"/>
      <c r="FG192" s="382"/>
      <c r="FH192" s="382"/>
      <c r="FI192" s="382"/>
      <c r="FJ192" s="382"/>
      <c r="FK192" s="382"/>
      <c r="FL192" s="382"/>
      <c r="FM192" s="382"/>
      <c r="FN192" s="382"/>
      <c r="FO192" s="382"/>
      <c r="FP192" s="382"/>
      <c r="FQ192" s="382"/>
      <c r="FR192" s="382"/>
      <c r="FS192" s="382"/>
      <c r="FT192" s="382"/>
      <c r="FU192" s="382"/>
      <c r="FV192" s="382"/>
      <c r="FW192" s="382"/>
      <c r="FX192" s="382"/>
      <c r="FY192" s="382"/>
      <c r="FZ192" s="382"/>
      <c r="GA192" s="382"/>
      <c r="GB192" s="382"/>
      <c r="GC192" s="382"/>
      <c r="GD192" s="382"/>
      <c r="GE192" s="382"/>
      <c r="GF192" s="382"/>
      <c r="GG192" s="382"/>
      <c r="GH192" s="382"/>
      <c r="GI192" s="382"/>
      <c r="GJ192" s="382"/>
      <c r="GK192" s="382"/>
      <c r="GL192" s="382"/>
      <c r="GM192" s="382"/>
      <c r="GN192" s="382"/>
      <c r="GO192" s="382"/>
      <c r="GP192" s="382"/>
      <c r="GQ192" s="382"/>
      <c r="GR192" s="382"/>
      <c r="GS192" s="382"/>
      <c r="GT192" s="382"/>
      <c r="GU192" s="382"/>
      <c r="GV192" s="382"/>
      <c r="GW192" s="382"/>
      <c r="GX192" s="382"/>
      <c r="GY192" s="382"/>
      <c r="GZ192" s="382"/>
      <c r="HA192" s="382"/>
      <c r="HB192" s="382"/>
      <c r="HC192" s="382"/>
      <c r="HD192" s="382"/>
      <c r="HE192" s="382"/>
      <c r="HF192" s="382"/>
      <c r="HG192" s="382"/>
      <c r="HH192" s="382"/>
      <c r="HI192" s="382"/>
      <c r="HJ192" s="382"/>
      <c r="HK192" s="382"/>
      <c r="HL192" s="382"/>
      <c r="HM192" s="382"/>
      <c r="HN192" s="382"/>
      <c r="HO192" s="382"/>
      <c r="HP192" s="382"/>
      <c r="HQ192" s="382"/>
      <c r="HR192" s="382"/>
      <c r="HS192" s="382"/>
      <c r="HT192" s="382"/>
      <c r="HU192" s="382"/>
      <c r="HV192" s="382"/>
      <c r="HW192" s="382"/>
      <c r="HX192" s="382"/>
      <c r="HY192" s="382"/>
      <c r="HZ192" s="382"/>
      <c r="IA192" s="382"/>
      <c r="IB192" s="382"/>
      <c r="IC192" s="382"/>
      <c r="ID192" s="382"/>
      <c r="IE192" s="382"/>
      <c r="IF192" s="382"/>
      <c r="IG192" s="382"/>
      <c r="IH192" s="382"/>
      <c r="II192" s="382"/>
      <c r="IJ192" s="382"/>
      <c r="IK192" s="382"/>
      <c r="IL192" s="382"/>
    </row>
    <row r="193" spans="1:246" s="350" customFormat="1" ht="20.100000000000001" customHeight="1">
      <c r="A193" s="390"/>
      <c r="B193" s="385"/>
      <c r="C193" s="385"/>
      <c r="D193" s="385"/>
      <c r="E193" s="390"/>
      <c r="F193" s="849" t="s">
        <v>2312</v>
      </c>
      <c r="G193" s="382"/>
      <c r="H193" s="382"/>
      <c r="I193" s="382"/>
      <c r="J193" s="382"/>
      <c r="K193" s="382"/>
      <c r="L193" s="382"/>
      <c r="M193" s="382"/>
      <c r="N193" s="382"/>
      <c r="O193" s="382"/>
      <c r="P193" s="382"/>
      <c r="Q193" s="382"/>
      <c r="R193" s="382"/>
      <c r="S193" s="382"/>
      <c r="T193" s="382"/>
      <c r="U193" s="382"/>
      <c r="V193" s="382"/>
      <c r="W193" s="382"/>
      <c r="X193" s="382"/>
      <c r="Y193" s="382"/>
      <c r="Z193" s="382"/>
      <c r="AA193" s="382"/>
      <c r="AB193" s="382"/>
      <c r="AC193" s="382"/>
      <c r="AD193" s="382"/>
      <c r="AE193" s="382"/>
      <c r="AF193" s="382"/>
      <c r="AG193" s="382"/>
      <c r="AH193" s="382"/>
      <c r="AI193" s="382"/>
      <c r="AJ193" s="382"/>
      <c r="AK193" s="382"/>
      <c r="AL193" s="382"/>
      <c r="AM193" s="382"/>
      <c r="AN193" s="382"/>
      <c r="AO193" s="382"/>
      <c r="AP193" s="382"/>
      <c r="AQ193" s="382"/>
      <c r="AR193" s="382"/>
      <c r="AS193" s="382"/>
      <c r="AT193" s="382"/>
      <c r="AU193" s="382"/>
      <c r="AV193" s="382"/>
      <c r="AW193" s="382"/>
      <c r="AX193" s="382"/>
      <c r="AY193" s="382"/>
      <c r="AZ193" s="382"/>
      <c r="BA193" s="382"/>
      <c r="BB193" s="382"/>
      <c r="BC193" s="382"/>
      <c r="BD193" s="382"/>
      <c r="BE193" s="382"/>
      <c r="BF193" s="382"/>
      <c r="BG193" s="382"/>
      <c r="BH193" s="382"/>
      <c r="BI193" s="382"/>
      <c r="BJ193" s="382"/>
      <c r="BK193" s="382"/>
      <c r="BL193" s="382"/>
      <c r="BM193" s="382"/>
      <c r="BN193" s="382"/>
      <c r="BO193" s="382"/>
      <c r="BP193" s="382"/>
      <c r="BQ193" s="382"/>
      <c r="BR193" s="382"/>
      <c r="BS193" s="382"/>
      <c r="BT193" s="382"/>
      <c r="BU193" s="382"/>
      <c r="BV193" s="382"/>
      <c r="BW193" s="382"/>
      <c r="BX193" s="382"/>
      <c r="BY193" s="382"/>
      <c r="BZ193" s="382"/>
      <c r="CA193" s="382"/>
      <c r="CB193" s="382"/>
      <c r="CC193" s="382"/>
      <c r="CD193" s="382"/>
      <c r="CE193" s="382"/>
      <c r="CF193" s="382"/>
      <c r="CG193" s="382"/>
      <c r="CH193" s="382"/>
      <c r="CI193" s="382"/>
      <c r="CJ193" s="382"/>
      <c r="CK193" s="382"/>
      <c r="CL193" s="382"/>
      <c r="CM193" s="382"/>
      <c r="CN193" s="382"/>
      <c r="CO193" s="382"/>
      <c r="CP193" s="382"/>
      <c r="CQ193" s="382"/>
      <c r="CR193" s="382"/>
      <c r="CS193" s="382"/>
      <c r="CT193" s="382"/>
      <c r="CU193" s="382"/>
      <c r="CV193" s="382"/>
      <c r="CW193" s="382"/>
      <c r="CX193" s="382"/>
      <c r="CY193" s="382"/>
      <c r="CZ193" s="382"/>
      <c r="DA193" s="382"/>
      <c r="DB193" s="382"/>
      <c r="DC193" s="382"/>
      <c r="DD193" s="382"/>
      <c r="DE193" s="382"/>
      <c r="DF193" s="382"/>
      <c r="DG193" s="382"/>
      <c r="DH193" s="382"/>
      <c r="DI193" s="382"/>
      <c r="DJ193" s="382"/>
      <c r="DK193" s="382"/>
      <c r="DL193" s="382"/>
      <c r="DM193" s="382"/>
      <c r="DN193" s="382"/>
      <c r="DO193" s="382"/>
      <c r="DP193" s="382"/>
      <c r="DQ193" s="382"/>
      <c r="DR193" s="382"/>
      <c r="DS193" s="382"/>
      <c r="DT193" s="382"/>
      <c r="DU193" s="382"/>
      <c r="DV193" s="382"/>
      <c r="DW193" s="382"/>
      <c r="DX193" s="382"/>
      <c r="DY193" s="382"/>
      <c r="DZ193" s="382"/>
      <c r="EA193" s="382"/>
      <c r="EB193" s="382"/>
      <c r="EC193" s="382"/>
      <c r="ED193" s="382"/>
      <c r="EE193" s="382"/>
      <c r="EF193" s="382"/>
      <c r="EG193" s="382"/>
      <c r="EH193" s="382"/>
      <c r="EI193" s="382"/>
      <c r="EJ193" s="382"/>
      <c r="EK193" s="382"/>
      <c r="EL193" s="382"/>
      <c r="EM193" s="382"/>
      <c r="EN193" s="382"/>
      <c r="EO193" s="382"/>
      <c r="EP193" s="382"/>
      <c r="EQ193" s="382"/>
      <c r="ER193" s="382"/>
      <c r="ES193" s="382"/>
      <c r="ET193" s="382"/>
      <c r="EU193" s="382"/>
      <c r="EV193" s="382"/>
      <c r="EW193" s="382"/>
      <c r="EX193" s="382"/>
      <c r="EY193" s="382"/>
      <c r="EZ193" s="382"/>
      <c r="FA193" s="382"/>
      <c r="FB193" s="382"/>
      <c r="FC193" s="382"/>
      <c r="FD193" s="382"/>
      <c r="FE193" s="382"/>
      <c r="FF193" s="382"/>
      <c r="FG193" s="382"/>
      <c r="FH193" s="382"/>
      <c r="FI193" s="382"/>
      <c r="FJ193" s="382"/>
      <c r="FK193" s="382"/>
      <c r="FL193" s="382"/>
      <c r="FM193" s="382"/>
      <c r="FN193" s="382"/>
      <c r="FO193" s="382"/>
      <c r="FP193" s="382"/>
      <c r="FQ193" s="382"/>
      <c r="FR193" s="382"/>
      <c r="FS193" s="382"/>
      <c r="FT193" s="382"/>
      <c r="FU193" s="382"/>
      <c r="FV193" s="382"/>
      <c r="FW193" s="382"/>
      <c r="FX193" s="382"/>
      <c r="FY193" s="382"/>
      <c r="FZ193" s="382"/>
      <c r="GA193" s="382"/>
      <c r="GB193" s="382"/>
      <c r="GC193" s="382"/>
      <c r="GD193" s="382"/>
      <c r="GE193" s="382"/>
      <c r="GF193" s="382"/>
      <c r="GG193" s="382"/>
      <c r="GH193" s="382"/>
      <c r="GI193" s="382"/>
      <c r="GJ193" s="382"/>
      <c r="GK193" s="382"/>
      <c r="GL193" s="382"/>
      <c r="GM193" s="382"/>
      <c r="GN193" s="382"/>
      <c r="GO193" s="382"/>
      <c r="GP193" s="382"/>
      <c r="GQ193" s="382"/>
      <c r="GR193" s="382"/>
      <c r="GS193" s="382"/>
      <c r="GT193" s="382"/>
      <c r="GU193" s="382"/>
      <c r="GV193" s="382"/>
      <c r="GW193" s="382"/>
      <c r="GX193" s="382"/>
      <c r="GY193" s="382"/>
      <c r="GZ193" s="382"/>
      <c r="HA193" s="382"/>
      <c r="HB193" s="382"/>
      <c r="HC193" s="382"/>
      <c r="HD193" s="382"/>
      <c r="HE193" s="382"/>
      <c r="HF193" s="382"/>
      <c r="HG193" s="382"/>
      <c r="HH193" s="382"/>
      <c r="HI193" s="382"/>
      <c r="HJ193" s="382"/>
      <c r="HK193" s="382"/>
      <c r="HL193" s="382"/>
      <c r="HM193" s="382"/>
      <c r="HN193" s="382"/>
      <c r="HO193" s="382"/>
      <c r="HP193" s="382"/>
      <c r="HQ193" s="382"/>
      <c r="HR193" s="382"/>
      <c r="HS193" s="382"/>
      <c r="HT193" s="382"/>
      <c r="HU193" s="382"/>
      <c r="HV193" s="382"/>
      <c r="HW193" s="382"/>
      <c r="HX193" s="382"/>
      <c r="HY193" s="382"/>
      <c r="HZ193" s="382"/>
      <c r="IA193" s="382"/>
      <c r="IB193" s="382"/>
      <c r="IC193" s="382"/>
      <c r="ID193" s="382"/>
      <c r="IE193" s="382"/>
      <c r="IF193" s="382"/>
      <c r="IG193" s="382"/>
      <c r="IH193" s="382"/>
      <c r="II193" s="382"/>
      <c r="IJ193" s="382"/>
      <c r="IK193" s="382"/>
      <c r="IL193" s="382"/>
    </row>
    <row r="194" spans="1:246" s="350" customFormat="1" ht="20.100000000000001" customHeight="1">
      <c r="A194" s="390"/>
      <c r="B194" s="385"/>
      <c r="C194" s="385"/>
      <c r="D194" s="385"/>
      <c r="E194" s="390"/>
      <c r="F194" s="849"/>
      <c r="G194" s="382"/>
      <c r="H194" s="382"/>
      <c r="I194" s="382"/>
      <c r="J194" s="382"/>
      <c r="K194" s="382"/>
      <c r="L194" s="382"/>
      <c r="M194" s="382"/>
      <c r="N194" s="382"/>
      <c r="O194" s="382"/>
      <c r="P194" s="382"/>
      <c r="Q194" s="382"/>
      <c r="R194" s="382"/>
      <c r="S194" s="382"/>
      <c r="T194" s="382"/>
      <c r="U194" s="382"/>
      <c r="V194" s="382"/>
      <c r="W194" s="382"/>
      <c r="X194" s="382"/>
      <c r="Y194" s="382"/>
      <c r="Z194" s="382"/>
      <c r="AA194" s="382"/>
      <c r="AB194" s="382"/>
      <c r="AC194" s="382"/>
      <c r="AD194" s="382"/>
      <c r="AE194" s="382"/>
      <c r="AF194" s="382"/>
      <c r="AG194" s="382"/>
      <c r="AH194" s="382"/>
      <c r="AI194" s="382"/>
      <c r="AJ194" s="382"/>
      <c r="AK194" s="382"/>
      <c r="AL194" s="382"/>
      <c r="AM194" s="382"/>
      <c r="AN194" s="382"/>
      <c r="AO194" s="382"/>
      <c r="AP194" s="382"/>
      <c r="AQ194" s="382"/>
      <c r="AR194" s="382"/>
      <c r="AS194" s="382"/>
      <c r="AT194" s="382"/>
      <c r="AU194" s="382"/>
      <c r="AV194" s="382"/>
      <c r="AW194" s="382"/>
      <c r="AX194" s="382"/>
      <c r="AY194" s="382"/>
      <c r="AZ194" s="382"/>
      <c r="BA194" s="382"/>
      <c r="BB194" s="382"/>
      <c r="BC194" s="382"/>
      <c r="BD194" s="382"/>
      <c r="BE194" s="382"/>
      <c r="BF194" s="382"/>
      <c r="BG194" s="382"/>
      <c r="BH194" s="382"/>
      <c r="BI194" s="382"/>
      <c r="BJ194" s="382"/>
      <c r="BK194" s="382"/>
      <c r="BL194" s="382"/>
      <c r="BM194" s="382"/>
      <c r="BN194" s="382"/>
      <c r="BO194" s="382"/>
      <c r="BP194" s="382"/>
      <c r="BQ194" s="382"/>
      <c r="BR194" s="382"/>
      <c r="BS194" s="382"/>
      <c r="BT194" s="382"/>
      <c r="BU194" s="382"/>
      <c r="BV194" s="382"/>
      <c r="BW194" s="382"/>
      <c r="BX194" s="382"/>
      <c r="BY194" s="382"/>
      <c r="BZ194" s="382"/>
      <c r="CA194" s="382"/>
      <c r="CB194" s="382"/>
      <c r="CC194" s="382"/>
      <c r="CD194" s="382"/>
      <c r="CE194" s="382"/>
      <c r="CF194" s="382"/>
      <c r="CG194" s="382"/>
      <c r="CH194" s="382"/>
      <c r="CI194" s="382"/>
      <c r="CJ194" s="382"/>
      <c r="CK194" s="382"/>
      <c r="CL194" s="382"/>
      <c r="CM194" s="382"/>
      <c r="CN194" s="382"/>
      <c r="CO194" s="382"/>
      <c r="CP194" s="382"/>
      <c r="CQ194" s="382"/>
      <c r="CR194" s="382"/>
      <c r="CS194" s="382"/>
      <c r="CT194" s="382"/>
      <c r="CU194" s="382"/>
      <c r="CV194" s="382"/>
      <c r="CW194" s="382"/>
      <c r="CX194" s="382"/>
      <c r="CY194" s="382"/>
      <c r="CZ194" s="382"/>
      <c r="DA194" s="382"/>
      <c r="DB194" s="382"/>
      <c r="DC194" s="382"/>
      <c r="DD194" s="382"/>
      <c r="DE194" s="382"/>
      <c r="DF194" s="382"/>
      <c r="DG194" s="382"/>
      <c r="DH194" s="382"/>
      <c r="DI194" s="382"/>
      <c r="DJ194" s="382"/>
      <c r="DK194" s="382"/>
      <c r="DL194" s="382"/>
      <c r="DM194" s="382"/>
      <c r="DN194" s="382"/>
      <c r="DO194" s="382"/>
      <c r="DP194" s="382"/>
      <c r="DQ194" s="382"/>
      <c r="DR194" s="382"/>
      <c r="DS194" s="382"/>
      <c r="DT194" s="382"/>
      <c r="DU194" s="382"/>
      <c r="DV194" s="382"/>
      <c r="DW194" s="382"/>
      <c r="DX194" s="382"/>
      <c r="DY194" s="382"/>
      <c r="DZ194" s="382"/>
      <c r="EA194" s="382"/>
      <c r="EB194" s="382"/>
      <c r="EC194" s="382"/>
      <c r="ED194" s="382"/>
      <c r="EE194" s="382"/>
      <c r="EF194" s="382"/>
      <c r="EG194" s="382"/>
      <c r="EH194" s="382"/>
      <c r="EI194" s="382"/>
      <c r="EJ194" s="382"/>
      <c r="EK194" s="382"/>
      <c r="EL194" s="382"/>
      <c r="EM194" s="382"/>
      <c r="EN194" s="382"/>
      <c r="EO194" s="382"/>
      <c r="EP194" s="382"/>
      <c r="EQ194" s="382"/>
      <c r="ER194" s="382"/>
      <c r="ES194" s="382"/>
      <c r="ET194" s="382"/>
      <c r="EU194" s="382"/>
      <c r="EV194" s="382"/>
      <c r="EW194" s="382"/>
      <c r="EX194" s="382"/>
      <c r="EY194" s="382"/>
      <c r="EZ194" s="382"/>
      <c r="FA194" s="382"/>
      <c r="FB194" s="382"/>
      <c r="FC194" s="382"/>
      <c r="FD194" s="382"/>
      <c r="FE194" s="382"/>
      <c r="FF194" s="382"/>
      <c r="FG194" s="382"/>
      <c r="FH194" s="382"/>
      <c r="FI194" s="382"/>
      <c r="FJ194" s="382"/>
      <c r="FK194" s="382"/>
      <c r="FL194" s="382"/>
      <c r="FM194" s="382"/>
      <c r="FN194" s="382"/>
      <c r="FO194" s="382"/>
      <c r="FP194" s="382"/>
      <c r="FQ194" s="382"/>
      <c r="FR194" s="382"/>
      <c r="FS194" s="382"/>
      <c r="FT194" s="382"/>
      <c r="FU194" s="382"/>
      <c r="FV194" s="382"/>
      <c r="FW194" s="382"/>
      <c r="FX194" s="382"/>
      <c r="FY194" s="382"/>
      <c r="FZ194" s="382"/>
      <c r="GA194" s="382"/>
      <c r="GB194" s="382"/>
      <c r="GC194" s="382"/>
      <c r="GD194" s="382"/>
      <c r="GE194" s="382"/>
      <c r="GF194" s="382"/>
      <c r="GG194" s="382"/>
      <c r="GH194" s="382"/>
      <c r="GI194" s="382"/>
      <c r="GJ194" s="382"/>
      <c r="GK194" s="382"/>
      <c r="GL194" s="382"/>
      <c r="GM194" s="382"/>
      <c r="GN194" s="382"/>
      <c r="GO194" s="382"/>
      <c r="GP194" s="382"/>
      <c r="GQ194" s="382"/>
      <c r="GR194" s="382"/>
      <c r="GS194" s="382"/>
      <c r="GT194" s="382"/>
      <c r="GU194" s="382"/>
      <c r="GV194" s="382"/>
      <c r="GW194" s="382"/>
      <c r="GX194" s="382"/>
      <c r="GY194" s="382"/>
      <c r="GZ194" s="382"/>
      <c r="HA194" s="382"/>
      <c r="HB194" s="382"/>
      <c r="HC194" s="382"/>
      <c r="HD194" s="382"/>
      <c r="HE194" s="382"/>
      <c r="HF194" s="382"/>
      <c r="HG194" s="382"/>
      <c r="HH194" s="382"/>
      <c r="HI194" s="382"/>
      <c r="HJ194" s="382"/>
      <c r="HK194" s="382"/>
      <c r="HL194" s="382"/>
      <c r="HM194" s="382"/>
      <c r="HN194" s="382"/>
      <c r="HO194" s="382"/>
      <c r="HP194" s="382"/>
      <c r="HQ194" s="382"/>
      <c r="HR194" s="382"/>
      <c r="HS194" s="382"/>
      <c r="HT194" s="382"/>
      <c r="HU194" s="382"/>
      <c r="HV194" s="382"/>
      <c r="HW194" s="382"/>
      <c r="HX194" s="382"/>
      <c r="HY194" s="382"/>
      <c r="HZ194" s="382"/>
      <c r="IA194" s="382"/>
      <c r="IB194" s="382"/>
      <c r="IC194" s="382"/>
      <c r="ID194" s="382"/>
      <c r="IE194" s="382"/>
      <c r="IF194" s="382"/>
      <c r="IG194" s="382"/>
      <c r="IH194" s="382"/>
      <c r="II194" s="382"/>
      <c r="IJ194" s="382"/>
      <c r="IK194" s="382"/>
      <c r="IL194" s="382"/>
    </row>
    <row r="195" spans="1:246" s="350" customFormat="1" ht="20.100000000000001" customHeight="1">
      <c r="A195" s="390"/>
      <c r="B195" s="385"/>
      <c r="C195" s="385"/>
      <c r="D195" s="385"/>
      <c r="E195" s="390"/>
      <c r="F195" s="849"/>
      <c r="G195" s="382"/>
      <c r="H195" s="382"/>
      <c r="I195" s="382"/>
      <c r="J195" s="382"/>
      <c r="K195" s="382"/>
      <c r="L195" s="382"/>
      <c r="M195" s="382"/>
      <c r="N195" s="382"/>
      <c r="O195" s="382"/>
      <c r="P195" s="382"/>
      <c r="Q195" s="382"/>
      <c r="R195" s="382"/>
      <c r="S195" s="382"/>
      <c r="T195" s="382"/>
      <c r="U195" s="382"/>
      <c r="V195" s="382"/>
      <c r="W195" s="382"/>
      <c r="X195" s="382"/>
      <c r="Y195" s="382"/>
      <c r="Z195" s="382"/>
      <c r="AA195" s="382"/>
      <c r="AB195" s="382"/>
      <c r="AC195" s="382"/>
      <c r="AD195" s="382"/>
      <c r="AE195" s="382"/>
      <c r="AF195" s="382"/>
      <c r="AG195" s="382"/>
      <c r="AH195" s="382"/>
      <c r="AI195" s="382"/>
      <c r="AJ195" s="382"/>
      <c r="AK195" s="382"/>
      <c r="AL195" s="382"/>
      <c r="AM195" s="382"/>
      <c r="AN195" s="382"/>
      <c r="AO195" s="382"/>
      <c r="AP195" s="382"/>
      <c r="AQ195" s="382"/>
      <c r="AR195" s="382"/>
      <c r="AS195" s="382"/>
      <c r="AT195" s="382"/>
      <c r="AU195" s="382"/>
      <c r="AV195" s="382"/>
      <c r="AW195" s="382"/>
      <c r="AX195" s="382"/>
      <c r="AY195" s="382"/>
      <c r="AZ195" s="382"/>
      <c r="BA195" s="382"/>
      <c r="BB195" s="382"/>
      <c r="BC195" s="382"/>
      <c r="BD195" s="382"/>
      <c r="BE195" s="382"/>
      <c r="BF195" s="382"/>
      <c r="BG195" s="382"/>
      <c r="BH195" s="382"/>
      <c r="BI195" s="382"/>
      <c r="BJ195" s="382"/>
      <c r="BK195" s="382"/>
      <c r="BL195" s="382"/>
      <c r="BM195" s="382"/>
      <c r="BN195" s="382"/>
      <c r="BO195" s="382"/>
      <c r="BP195" s="382"/>
      <c r="BQ195" s="382"/>
      <c r="BR195" s="382"/>
      <c r="BS195" s="382"/>
      <c r="BT195" s="382"/>
      <c r="BU195" s="382"/>
      <c r="BV195" s="382"/>
      <c r="BW195" s="382"/>
      <c r="BX195" s="382"/>
      <c r="BY195" s="382"/>
      <c r="BZ195" s="382"/>
      <c r="CA195" s="382"/>
      <c r="CB195" s="382"/>
      <c r="CC195" s="382"/>
      <c r="CD195" s="382"/>
      <c r="CE195" s="382"/>
      <c r="CF195" s="382"/>
      <c r="CG195" s="382"/>
      <c r="CH195" s="382"/>
      <c r="CI195" s="382"/>
      <c r="CJ195" s="382"/>
      <c r="CK195" s="382"/>
      <c r="CL195" s="382"/>
      <c r="CM195" s="382"/>
      <c r="CN195" s="382"/>
      <c r="CO195" s="382"/>
      <c r="CP195" s="382"/>
      <c r="CQ195" s="382"/>
      <c r="CR195" s="382"/>
      <c r="CS195" s="382"/>
      <c r="CT195" s="382"/>
      <c r="CU195" s="382"/>
      <c r="CV195" s="382"/>
      <c r="CW195" s="382"/>
      <c r="CX195" s="382"/>
      <c r="CY195" s="382"/>
      <c r="CZ195" s="382"/>
      <c r="DA195" s="382"/>
      <c r="DB195" s="382"/>
      <c r="DC195" s="382"/>
      <c r="DD195" s="382"/>
      <c r="DE195" s="382"/>
      <c r="DF195" s="382"/>
      <c r="DG195" s="382"/>
      <c r="DH195" s="382"/>
      <c r="DI195" s="382"/>
      <c r="DJ195" s="382"/>
      <c r="DK195" s="382"/>
      <c r="DL195" s="382"/>
      <c r="DM195" s="382"/>
      <c r="DN195" s="382"/>
      <c r="DO195" s="382"/>
      <c r="DP195" s="382"/>
      <c r="DQ195" s="382"/>
      <c r="DR195" s="382"/>
      <c r="DS195" s="382"/>
      <c r="DT195" s="382"/>
      <c r="DU195" s="382"/>
      <c r="DV195" s="382"/>
      <c r="DW195" s="382"/>
      <c r="DX195" s="382"/>
      <c r="DY195" s="382"/>
      <c r="DZ195" s="382"/>
      <c r="EA195" s="382"/>
      <c r="EB195" s="382"/>
      <c r="EC195" s="382"/>
      <c r="ED195" s="382"/>
      <c r="EE195" s="382"/>
      <c r="EF195" s="382"/>
      <c r="EG195" s="382"/>
      <c r="EH195" s="382"/>
      <c r="EI195" s="382"/>
      <c r="EJ195" s="382"/>
      <c r="EK195" s="382"/>
      <c r="EL195" s="382"/>
      <c r="EM195" s="382"/>
      <c r="EN195" s="382"/>
      <c r="EO195" s="382"/>
      <c r="EP195" s="382"/>
      <c r="EQ195" s="382"/>
      <c r="ER195" s="382"/>
      <c r="ES195" s="382"/>
      <c r="ET195" s="382"/>
      <c r="EU195" s="382"/>
      <c r="EV195" s="382"/>
      <c r="EW195" s="382"/>
      <c r="EX195" s="382"/>
      <c r="EY195" s="382"/>
      <c r="EZ195" s="382"/>
      <c r="FA195" s="382"/>
      <c r="FB195" s="382"/>
      <c r="FC195" s="382"/>
      <c r="FD195" s="382"/>
      <c r="FE195" s="382"/>
      <c r="FF195" s="382"/>
      <c r="FG195" s="382"/>
      <c r="FH195" s="382"/>
      <c r="FI195" s="382"/>
      <c r="FJ195" s="382"/>
      <c r="FK195" s="382"/>
      <c r="FL195" s="382"/>
      <c r="FM195" s="382"/>
      <c r="FN195" s="382"/>
      <c r="FO195" s="382"/>
      <c r="FP195" s="382"/>
      <c r="FQ195" s="382"/>
      <c r="FR195" s="382"/>
      <c r="FS195" s="382"/>
      <c r="FT195" s="382"/>
      <c r="FU195" s="382"/>
      <c r="FV195" s="382"/>
      <c r="FW195" s="382"/>
      <c r="FX195" s="382"/>
      <c r="FY195" s="382"/>
      <c r="FZ195" s="382"/>
      <c r="GA195" s="382"/>
      <c r="GB195" s="382"/>
      <c r="GC195" s="382"/>
      <c r="GD195" s="382"/>
      <c r="GE195" s="382"/>
      <c r="GF195" s="382"/>
      <c r="GG195" s="382"/>
      <c r="GH195" s="382"/>
      <c r="GI195" s="382"/>
      <c r="GJ195" s="382"/>
      <c r="GK195" s="382"/>
      <c r="GL195" s="382"/>
      <c r="GM195" s="382"/>
      <c r="GN195" s="382"/>
      <c r="GO195" s="382"/>
      <c r="GP195" s="382"/>
      <c r="GQ195" s="382"/>
      <c r="GR195" s="382"/>
      <c r="GS195" s="382"/>
      <c r="GT195" s="382"/>
      <c r="GU195" s="382"/>
      <c r="GV195" s="382"/>
      <c r="GW195" s="382"/>
      <c r="GX195" s="382"/>
      <c r="GY195" s="382"/>
      <c r="GZ195" s="382"/>
      <c r="HA195" s="382"/>
      <c r="HB195" s="382"/>
      <c r="HC195" s="382"/>
      <c r="HD195" s="382"/>
      <c r="HE195" s="382"/>
      <c r="HF195" s="382"/>
      <c r="HG195" s="382"/>
      <c r="HH195" s="382"/>
      <c r="HI195" s="382"/>
      <c r="HJ195" s="382"/>
      <c r="HK195" s="382"/>
      <c r="HL195" s="382"/>
      <c r="HM195" s="382"/>
      <c r="HN195" s="382"/>
      <c r="HO195" s="382"/>
      <c r="HP195" s="382"/>
      <c r="HQ195" s="382"/>
      <c r="HR195" s="382"/>
      <c r="HS195" s="382"/>
      <c r="HT195" s="382"/>
      <c r="HU195" s="382"/>
      <c r="HV195" s="382"/>
      <c r="HW195" s="382"/>
      <c r="HX195" s="382"/>
      <c r="HY195" s="382"/>
      <c r="HZ195" s="382"/>
      <c r="IA195" s="382"/>
      <c r="IB195" s="382"/>
      <c r="IC195" s="382"/>
      <c r="ID195" s="382"/>
      <c r="IE195" s="382"/>
      <c r="IF195" s="382"/>
      <c r="IG195" s="382"/>
      <c r="IH195" s="382"/>
      <c r="II195" s="382"/>
      <c r="IJ195" s="382"/>
      <c r="IK195" s="382"/>
      <c r="IL195" s="382"/>
    </row>
    <row r="196" spans="1:246" s="350" customFormat="1" ht="20.100000000000001" customHeight="1">
      <c r="A196" s="390"/>
      <c r="B196" s="385"/>
      <c r="C196" s="385"/>
      <c r="D196" s="385"/>
      <c r="E196" s="390"/>
      <c r="F196" s="849"/>
      <c r="G196" s="382"/>
      <c r="H196" s="382"/>
      <c r="I196" s="382"/>
      <c r="J196" s="382"/>
      <c r="K196" s="382"/>
      <c r="L196" s="382"/>
      <c r="M196" s="382"/>
      <c r="N196" s="382"/>
      <c r="O196" s="382"/>
      <c r="P196" s="382"/>
      <c r="Q196" s="382"/>
      <c r="R196" s="382"/>
      <c r="S196" s="382"/>
      <c r="T196" s="382"/>
      <c r="U196" s="382"/>
      <c r="V196" s="382"/>
      <c r="W196" s="382"/>
      <c r="X196" s="382"/>
      <c r="Y196" s="382"/>
      <c r="Z196" s="382"/>
      <c r="AA196" s="382"/>
      <c r="AB196" s="382"/>
      <c r="AC196" s="382"/>
      <c r="AD196" s="382"/>
      <c r="AE196" s="382"/>
      <c r="AF196" s="382"/>
      <c r="AG196" s="382"/>
      <c r="AH196" s="382"/>
      <c r="AI196" s="382"/>
      <c r="AJ196" s="382"/>
      <c r="AK196" s="382"/>
      <c r="AL196" s="382"/>
      <c r="AM196" s="382"/>
      <c r="AN196" s="382"/>
      <c r="AO196" s="382"/>
      <c r="AP196" s="382"/>
      <c r="AQ196" s="382"/>
      <c r="AR196" s="382"/>
      <c r="AS196" s="382"/>
      <c r="AT196" s="382"/>
      <c r="AU196" s="382"/>
      <c r="AV196" s="382"/>
      <c r="AW196" s="382"/>
      <c r="AX196" s="382"/>
      <c r="AY196" s="382"/>
      <c r="AZ196" s="382"/>
      <c r="BA196" s="382"/>
      <c r="BB196" s="382"/>
      <c r="BC196" s="382"/>
      <c r="BD196" s="382"/>
      <c r="BE196" s="382"/>
      <c r="BF196" s="382"/>
      <c r="BG196" s="382"/>
      <c r="BH196" s="382"/>
      <c r="BI196" s="382"/>
      <c r="BJ196" s="382"/>
      <c r="BK196" s="382"/>
      <c r="BL196" s="382"/>
      <c r="BM196" s="382"/>
      <c r="BN196" s="382"/>
      <c r="BO196" s="382"/>
      <c r="BP196" s="382"/>
      <c r="BQ196" s="382"/>
      <c r="BR196" s="382"/>
      <c r="BS196" s="382"/>
      <c r="BT196" s="382"/>
      <c r="BU196" s="382"/>
      <c r="BV196" s="382"/>
      <c r="BW196" s="382"/>
      <c r="BX196" s="382"/>
      <c r="BY196" s="382"/>
      <c r="BZ196" s="382"/>
      <c r="CA196" s="382"/>
      <c r="CB196" s="382"/>
      <c r="CC196" s="382"/>
      <c r="CD196" s="382"/>
      <c r="CE196" s="382"/>
      <c r="CF196" s="382"/>
      <c r="CG196" s="382"/>
      <c r="CH196" s="382"/>
      <c r="CI196" s="382"/>
      <c r="CJ196" s="382"/>
      <c r="CK196" s="382"/>
      <c r="CL196" s="382"/>
      <c r="CM196" s="382"/>
      <c r="CN196" s="382"/>
      <c r="CO196" s="382"/>
      <c r="CP196" s="382"/>
      <c r="CQ196" s="382"/>
      <c r="CR196" s="382"/>
      <c r="CS196" s="382"/>
      <c r="CT196" s="382"/>
      <c r="CU196" s="382"/>
      <c r="CV196" s="382"/>
      <c r="CW196" s="382"/>
      <c r="CX196" s="382"/>
      <c r="CY196" s="382"/>
      <c r="CZ196" s="382"/>
      <c r="DA196" s="382"/>
      <c r="DB196" s="382"/>
      <c r="DC196" s="382"/>
      <c r="DD196" s="382"/>
      <c r="DE196" s="382"/>
      <c r="DF196" s="382"/>
      <c r="DG196" s="382"/>
      <c r="DH196" s="382"/>
      <c r="DI196" s="382"/>
      <c r="DJ196" s="382"/>
      <c r="DK196" s="382"/>
      <c r="DL196" s="382"/>
      <c r="DM196" s="382"/>
      <c r="DN196" s="382"/>
      <c r="DO196" s="382"/>
      <c r="DP196" s="382"/>
      <c r="DQ196" s="382"/>
      <c r="DR196" s="382"/>
      <c r="DS196" s="382"/>
      <c r="DT196" s="382"/>
      <c r="DU196" s="382"/>
      <c r="DV196" s="382"/>
      <c r="DW196" s="382"/>
      <c r="DX196" s="382"/>
      <c r="DY196" s="382"/>
      <c r="DZ196" s="382"/>
      <c r="EA196" s="382"/>
      <c r="EB196" s="382"/>
      <c r="EC196" s="382"/>
      <c r="ED196" s="382"/>
      <c r="EE196" s="382"/>
      <c r="EF196" s="382"/>
      <c r="EG196" s="382"/>
      <c r="EH196" s="382"/>
      <c r="EI196" s="382"/>
      <c r="EJ196" s="382"/>
      <c r="EK196" s="382"/>
      <c r="EL196" s="382"/>
      <c r="EM196" s="382"/>
      <c r="EN196" s="382"/>
      <c r="EO196" s="382"/>
      <c r="EP196" s="382"/>
      <c r="EQ196" s="382"/>
      <c r="ER196" s="382"/>
      <c r="ES196" s="382"/>
      <c r="ET196" s="382"/>
      <c r="EU196" s="382"/>
      <c r="EV196" s="382"/>
      <c r="EW196" s="382"/>
      <c r="EX196" s="382"/>
      <c r="EY196" s="382"/>
      <c r="EZ196" s="382"/>
      <c r="FA196" s="382"/>
      <c r="FB196" s="382"/>
      <c r="FC196" s="382"/>
      <c r="FD196" s="382"/>
      <c r="FE196" s="382"/>
      <c r="FF196" s="382"/>
      <c r="FG196" s="382"/>
      <c r="FH196" s="382"/>
      <c r="FI196" s="382"/>
      <c r="FJ196" s="382"/>
      <c r="FK196" s="382"/>
      <c r="FL196" s="382"/>
      <c r="FM196" s="382"/>
      <c r="FN196" s="382"/>
      <c r="FO196" s="382"/>
      <c r="FP196" s="382"/>
      <c r="FQ196" s="382"/>
      <c r="FR196" s="382"/>
      <c r="FS196" s="382"/>
      <c r="FT196" s="382"/>
      <c r="FU196" s="382"/>
      <c r="FV196" s="382"/>
      <c r="FW196" s="382"/>
      <c r="FX196" s="382"/>
      <c r="FY196" s="382"/>
      <c r="FZ196" s="382"/>
      <c r="GA196" s="382"/>
      <c r="GB196" s="382"/>
      <c r="GC196" s="382"/>
      <c r="GD196" s="382"/>
      <c r="GE196" s="382"/>
      <c r="GF196" s="382"/>
      <c r="GG196" s="382"/>
      <c r="GH196" s="382"/>
      <c r="GI196" s="382"/>
      <c r="GJ196" s="382"/>
      <c r="GK196" s="382"/>
      <c r="GL196" s="382"/>
      <c r="GM196" s="382"/>
      <c r="GN196" s="382"/>
      <c r="GO196" s="382"/>
      <c r="GP196" s="382"/>
      <c r="GQ196" s="382"/>
      <c r="GR196" s="382"/>
      <c r="GS196" s="382"/>
      <c r="GT196" s="382"/>
      <c r="GU196" s="382"/>
      <c r="GV196" s="382"/>
      <c r="GW196" s="382"/>
      <c r="GX196" s="382"/>
      <c r="GY196" s="382"/>
      <c r="GZ196" s="382"/>
      <c r="HA196" s="382"/>
      <c r="HB196" s="382"/>
      <c r="HC196" s="382"/>
      <c r="HD196" s="382"/>
      <c r="HE196" s="382"/>
      <c r="HF196" s="382"/>
      <c r="HG196" s="382"/>
      <c r="HH196" s="382"/>
      <c r="HI196" s="382"/>
      <c r="HJ196" s="382"/>
      <c r="HK196" s="382"/>
      <c r="HL196" s="382"/>
      <c r="HM196" s="382"/>
      <c r="HN196" s="382"/>
      <c r="HO196" s="382"/>
      <c r="HP196" s="382"/>
      <c r="HQ196" s="382"/>
      <c r="HR196" s="382"/>
      <c r="HS196" s="382"/>
      <c r="HT196" s="382"/>
      <c r="HU196" s="382"/>
      <c r="HV196" s="382"/>
      <c r="HW196" s="382"/>
      <c r="HX196" s="382"/>
      <c r="HY196" s="382"/>
      <c r="HZ196" s="382"/>
      <c r="IA196" s="382"/>
      <c r="IB196" s="382"/>
      <c r="IC196" s="382"/>
      <c r="ID196" s="382"/>
      <c r="IE196" s="382"/>
      <c r="IF196" s="382"/>
      <c r="IG196" s="382"/>
      <c r="IH196" s="382"/>
      <c r="II196" s="382"/>
      <c r="IJ196" s="382"/>
      <c r="IK196" s="382"/>
      <c r="IL196" s="382"/>
    </row>
    <row r="197" spans="1:246" s="350" customFormat="1" ht="20.100000000000001" customHeight="1">
      <c r="A197" s="390"/>
      <c r="B197" s="385"/>
      <c r="C197" s="385"/>
      <c r="D197" s="385"/>
      <c r="E197" s="390"/>
      <c r="F197" s="849"/>
      <c r="G197" s="382"/>
      <c r="H197" s="382"/>
      <c r="I197" s="382"/>
      <c r="J197" s="382"/>
      <c r="K197" s="382"/>
      <c r="L197" s="382"/>
      <c r="M197" s="382"/>
      <c r="N197" s="382"/>
      <c r="O197" s="382"/>
      <c r="P197" s="382"/>
      <c r="Q197" s="382"/>
      <c r="R197" s="382"/>
      <c r="S197" s="382"/>
      <c r="T197" s="382"/>
      <c r="U197" s="382"/>
      <c r="V197" s="382"/>
      <c r="W197" s="382"/>
      <c r="X197" s="382"/>
      <c r="Y197" s="382"/>
      <c r="Z197" s="382"/>
      <c r="AA197" s="382"/>
      <c r="AB197" s="382"/>
      <c r="AC197" s="382"/>
      <c r="AD197" s="382"/>
      <c r="AE197" s="382"/>
      <c r="AF197" s="382"/>
      <c r="AG197" s="382"/>
      <c r="AH197" s="382"/>
      <c r="AI197" s="382"/>
      <c r="AJ197" s="382"/>
      <c r="AK197" s="382"/>
      <c r="AL197" s="382"/>
      <c r="AM197" s="382"/>
      <c r="AN197" s="382"/>
      <c r="AO197" s="382"/>
      <c r="AP197" s="382"/>
      <c r="AQ197" s="382"/>
      <c r="AR197" s="382"/>
      <c r="AS197" s="382"/>
      <c r="AT197" s="382"/>
      <c r="AU197" s="382"/>
      <c r="AV197" s="382"/>
      <c r="AW197" s="382"/>
      <c r="AX197" s="382"/>
      <c r="AY197" s="382"/>
      <c r="AZ197" s="382"/>
      <c r="BA197" s="382"/>
      <c r="BB197" s="382"/>
      <c r="BC197" s="382"/>
      <c r="BD197" s="382"/>
      <c r="BE197" s="382"/>
      <c r="BF197" s="382"/>
      <c r="BG197" s="382"/>
      <c r="BH197" s="382"/>
      <c r="BI197" s="382"/>
      <c r="BJ197" s="382"/>
      <c r="BK197" s="382"/>
      <c r="BL197" s="382"/>
      <c r="BM197" s="382"/>
      <c r="BN197" s="382"/>
      <c r="BO197" s="382"/>
      <c r="BP197" s="382"/>
      <c r="BQ197" s="382"/>
      <c r="BR197" s="382"/>
      <c r="BS197" s="382"/>
      <c r="BT197" s="382"/>
      <c r="BU197" s="382"/>
      <c r="BV197" s="382"/>
      <c r="BW197" s="382"/>
      <c r="BX197" s="382"/>
      <c r="BY197" s="382"/>
      <c r="BZ197" s="382"/>
      <c r="CA197" s="382"/>
      <c r="CB197" s="382"/>
      <c r="CC197" s="382"/>
      <c r="CD197" s="382"/>
      <c r="CE197" s="382"/>
      <c r="CF197" s="382"/>
      <c r="CG197" s="382"/>
      <c r="CH197" s="382"/>
      <c r="CI197" s="382"/>
      <c r="CJ197" s="382"/>
      <c r="CK197" s="382"/>
      <c r="CL197" s="382"/>
      <c r="CM197" s="382"/>
      <c r="CN197" s="382"/>
      <c r="CO197" s="382"/>
      <c r="CP197" s="382"/>
      <c r="CQ197" s="382"/>
      <c r="CR197" s="382"/>
      <c r="CS197" s="382"/>
      <c r="CT197" s="382"/>
      <c r="CU197" s="382"/>
      <c r="CV197" s="382"/>
      <c r="CW197" s="382"/>
      <c r="CX197" s="382"/>
      <c r="CY197" s="382"/>
      <c r="CZ197" s="382"/>
      <c r="DA197" s="382"/>
      <c r="DB197" s="382"/>
      <c r="DC197" s="382"/>
      <c r="DD197" s="382"/>
      <c r="DE197" s="382"/>
      <c r="DF197" s="382"/>
      <c r="DG197" s="382"/>
      <c r="DH197" s="382"/>
      <c r="DI197" s="382"/>
      <c r="DJ197" s="382"/>
      <c r="DK197" s="382"/>
      <c r="DL197" s="382"/>
      <c r="DM197" s="382"/>
      <c r="DN197" s="382"/>
      <c r="DO197" s="382"/>
      <c r="DP197" s="382"/>
      <c r="DQ197" s="382"/>
      <c r="DR197" s="382"/>
      <c r="DS197" s="382"/>
      <c r="DT197" s="382"/>
      <c r="DU197" s="382"/>
      <c r="DV197" s="382"/>
      <c r="DW197" s="382"/>
      <c r="DX197" s="382"/>
      <c r="DY197" s="382"/>
      <c r="DZ197" s="382"/>
      <c r="EA197" s="382"/>
      <c r="EB197" s="382"/>
      <c r="EC197" s="382"/>
      <c r="ED197" s="382"/>
      <c r="EE197" s="382"/>
      <c r="EF197" s="382"/>
      <c r="EG197" s="382"/>
      <c r="EH197" s="382"/>
      <c r="EI197" s="382"/>
      <c r="EJ197" s="382"/>
      <c r="EK197" s="382"/>
      <c r="EL197" s="382"/>
      <c r="EM197" s="382"/>
      <c r="EN197" s="382"/>
      <c r="EO197" s="382"/>
      <c r="EP197" s="382"/>
      <c r="EQ197" s="382"/>
      <c r="ER197" s="382"/>
      <c r="ES197" s="382"/>
      <c r="ET197" s="382"/>
      <c r="EU197" s="382"/>
      <c r="EV197" s="382"/>
      <c r="EW197" s="382"/>
      <c r="EX197" s="382"/>
      <c r="EY197" s="382"/>
      <c r="EZ197" s="382"/>
      <c r="FA197" s="382"/>
      <c r="FB197" s="382"/>
      <c r="FC197" s="382"/>
      <c r="FD197" s="382"/>
      <c r="FE197" s="382"/>
      <c r="FF197" s="382"/>
      <c r="FG197" s="382"/>
      <c r="FH197" s="382"/>
      <c r="FI197" s="382"/>
      <c r="FJ197" s="382"/>
      <c r="FK197" s="382"/>
      <c r="FL197" s="382"/>
      <c r="FM197" s="382"/>
      <c r="FN197" s="382"/>
      <c r="FO197" s="382"/>
      <c r="FP197" s="382"/>
      <c r="FQ197" s="382"/>
      <c r="FR197" s="382"/>
      <c r="FS197" s="382"/>
      <c r="FT197" s="382"/>
      <c r="FU197" s="382"/>
      <c r="FV197" s="382"/>
      <c r="FW197" s="382"/>
      <c r="FX197" s="382"/>
      <c r="FY197" s="382"/>
      <c r="FZ197" s="382"/>
      <c r="GA197" s="382"/>
      <c r="GB197" s="382"/>
      <c r="GC197" s="382"/>
      <c r="GD197" s="382"/>
      <c r="GE197" s="382"/>
      <c r="GF197" s="382"/>
      <c r="GG197" s="382"/>
      <c r="GH197" s="382"/>
      <c r="GI197" s="382"/>
      <c r="GJ197" s="382"/>
      <c r="GK197" s="382"/>
      <c r="GL197" s="382"/>
      <c r="GM197" s="382"/>
      <c r="GN197" s="382"/>
      <c r="GO197" s="382"/>
      <c r="GP197" s="382"/>
      <c r="GQ197" s="382"/>
      <c r="GR197" s="382"/>
      <c r="GS197" s="382"/>
      <c r="GT197" s="382"/>
      <c r="GU197" s="382"/>
      <c r="GV197" s="382"/>
      <c r="GW197" s="382"/>
      <c r="GX197" s="382"/>
      <c r="GY197" s="382"/>
      <c r="GZ197" s="382"/>
      <c r="HA197" s="382"/>
      <c r="HB197" s="382"/>
      <c r="HC197" s="382"/>
      <c r="HD197" s="382"/>
      <c r="HE197" s="382"/>
      <c r="HF197" s="382"/>
      <c r="HG197" s="382"/>
      <c r="HH197" s="382"/>
      <c r="HI197" s="382"/>
      <c r="HJ197" s="382"/>
      <c r="HK197" s="382"/>
      <c r="HL197" s="382"/>
      <c r="HM197" s="382"/>
      <c r="HN197" s="382"/>
      <c r="HO197" s="382"/>
      <c r="HP197" s="382"/>
      <c r="HQ197" s="382"/>
      <c r="HR197" s="382"/>
      <c r="HS197" s="382"/>
      <c r="HT197" s="382"/>
      <c r="HU197" s="382"/>
      <c r="HV197" s="382"/>
      <c r="HW197" s="382"/>
      <c r="HX197" s="382"/>
      <c r="HY197" s="382"/>
      <c r="HZ197" s="382"/>
      <c r="IA197" s="382"/>
      <c r="IB197" s="382"/>
      <c r="IC197" s="382"/>
      <c r="ID197" s="382"/>
      <c r="IE197" s="382"/>
      <c r="IF197" s="382"/>
      <c r="IG197" s="382"/>
      <c r="IH197" s="382"/>
      <c r="II197" s="382"/>
      <c r="IJ197" s="382"/>
      <c r="IK197" s="382"/>
      <c r="IL197" s="382"/>
    </row>
    <row r="198" spans="1:246" s="350" customFormat="1" ht="20.100000000000001" customHeight="1">
      <c r="A198" s="390"/>
      <c r="B198" s="385"/>
      <c r="C198" s="385"/>
      <c r="D198" s="385"/>
      <c r="E198" s="399"/>
      <c r="F198" s="364"/>
      <c r="G198" s="382"/>
      <c r="H198" s="382"/>
      <c r="I198" s="382"/>
      <c r="J198" s="382"/>
      <c r="K198" s="382"/>
      <c r="L198" s="382"/>
      <c r="M198" s="382"/>
      <c r="N198" s="382"/>
      <c r="O198" s="382"/>
      <c r="P198" s="382"/>
      <c r="Q198" s="382"/>
      <c r="R198" s="382"/>
      <c r="S198" s="382"/>
      <c r="T198" s="382"/>
      <c r="U198" s="382"/>
      <c r="V198" s="382"/>
      <c r="W198" s="382"/>
      <c r="X198" s="382"/>
      <c r="Y198" s="382"/>
      <c r="Z198" s="382"/>
      <c r="AA198" s="382"/>
      <c r="AB198" s="382"/>
      <c r="AC198" s="382"/>
      <c r="AD198" s="382"/>
      <c r="AE198" s="382"/>
      <c r="AF198" s="382"/>
      <c r="AG198" s="382"/>
      <c r="AH198" s="382"/>
      <c r="AI198" s="382"/>
      <c r="AJ198" s="382"/>
      <c r="AK198" s="382"/>
      <c r="AL198" s="382"/>
      <c r="AM198" s="382"/>
      <c r="AN198" s="382"/>
      <c r="AO198" s="382"/>
      <c r="AP198" s="382"/>
      <c r="AQ198" s="382"/>
      <c r="AR198" s="382"/>
      <c r="AS198" s="382"/>
      <c r="AT198" s="382"/>
      <c r="AU198" s="382"/>
      <c r="AV198" s="382"/>
      <c r="AW198" s="382"/>
      <c r="AX198" s="382"/>
      <c r="AY198" s="382"/>
      <c r="AZ198" s="382"/>
      <c r="BA198" s="382"/>
      <c r="BB198" s="382"/>
      <c r="BC198" s="382"/>
      <c r="BD198" s="382"/>
      <c r="BE198" s="382"/>
      <c r="BF198" s="382"/>
      <c r="BG198" s="382"/>
      <c r="BH198" s="382"/>
      <c r="BI198" s="382"/>
      <c r="BJ198" s="382"/>
      <c r="BK198" s="382"/>
      <c r="BL198" s="382"/>
      <c r="BM198" s="382"/>
      <c r="BN198" s="382"/>
      <c r="BO198" s="382"/>
      <c r="BP198" s="382"/>
      <c r="BQ198" s="382"/>
      <c r="BR198" s="382"/>
      <c r="BS198" s="382"/>
      <c r="BT198" s="382"/>
      <c r="BU198" s="382"/>
      <c r="BV198" s="382"/>
      <c r="BW198" s="382"/>
      <c r="BX198" s="382"/>
      <c r="BY198" s="382"/>
      <c r="BZ198" s="382"/>
      <c r="CA198" s="382"/>
      <c r="CB198" s="382"/>
      <c r="CC198" s="382"/>
      <c r="CD198" s="382"/>
      <c r="CE198" s="382"/>
      <c r="CF198" s="382"/>
      <c r="CG198" s="382"/>
      <c r="CH198" s="382"/>
      <c r="CI198" s="382"/>
      <c r="CJ198" s="382"/>
      <c r="CK198" s="382"/>
      <c r="CL198" s="382"/>
      <c r="CM198" s="382"/>
      <c r="CN198" s="382"/>
      <c r="CO198" s="382"/>
      <c r="CP198" s="382"/>
      <c r="CQ198" s="382"/>
      <c r="CR198" s="382"/>
      <c r="CS198" s="382"/>
      <c r="CT198" s="382"/>
      <c r="CU198" s="382"/>
      <c r="CV198" s="382"/>
      <c r="CW198" s="382"/>
      <c r="CX198" s="382"/>
      <c r="CY198" s="382"/>
      <c r="CZ198" s="382"/>
      <c r="DA198" s="382"/>
      <c r="DB198" s="382"/>
      <c r="DC198" s="382"/>
      <c r="DD198" s="382"/>
      <c r="DE198" s="382"/>
      <c r="DF198" s="382"/>
      <c r="DG198" s="382"/>
      <c r="DH198" s="382"/>
      <c r="DI198" s="382"/>
      <c r="DJ198" s="382"/>
      <c r="DK198" s="382"/>
      <c r="DL198" s="382"/>
      <c r="DM198" s="382"/>
      <c r="DN198" s="382"/>
      <c r="DO198" s="382"/>
      <c r="DP198" s="382"/>
      <c r="DQ198" s="382"/>
      <c r="DR198" s="382"/>
      <c r="DS198" s="382"/>
      <c r="DT198" s="382"/>
      <c r="DU198" s="382"/>
      <c r="DV198" s="382"/>
      <c r="DW198" s="382"/>
      <c r="DX198" s="382"/>
      <c r="DY198" s="382"/>
      <c r="DZ198" s="382"/>
      <c r="EA198" s="382"/>
      <c r="EB198" s="382"/>
      <c r="EC198" s="382"/>
      <c r="ED198" s="382"/>
      <c r="EE198" s="382"/>
      <c r="EF198" s="382"/>
      <c r="EG198" s="382"/>
      <c r="EH198" s="382"/>
      <c r="EI198" s="382"/>
      <c r="EJ198" s="382"/>
      <c r="EK198" s="382"/>
      <c r="EL198" s="382"/>
      <c r="EM198" s="382"/>
      <c r="EN198" s="382"/>
      <c r="EO198" s="382"/>
      <c r="EP198" s="382"/>
      <c r="EQ198" s="382"/>
      <c r="ER198" s="382"/>
      <c r="ES198" s="382"/>
      <c r="ET198" s="382"/>
      <c r="EU198" s="382"/>
      <c r="EV198" s="382"/>
      <c r="EW198" s="382"/>
      <c r="EX198" s="382"/>
      <c r="EY198" s="382"/>
      <c r="EZ198" s="382"/>
      <c r="FA198" s="382"/>
      <c r="FB198" s="382"/>
      <c r="FC198" s="382"/>
      <c r="FD198" s="382"/>
      <c r="FE198" s="382"/>
      <c r="FF198" s="382"/>
      <c r="FG198" s="382"/>
      <c r="FH198" s="382"/>
      <c r="FI198" s="382"/>
      <c r="FJ198" s="382"/>
      <c r="FK198" s="382"/>
      <c r="FL198" s="382"/>
      <c r="FM198" s="382"/>
      <c r="FN198" s="382"/>
      <c r="FO198" s="382"/>
      <c r="FP198" s="382"/>
      <c r="FQ198" s="382"/>
      <c r="FR198" s="382"/>
      <c r="FS198" s="382"/>
      <c r="FT198" s="382"/>
      <c r="FU198" s="382"/>
      <c r="FV198" s="382"/>
      <c r="FW198" s="382"/>
      <c r="FX198" s="382"/>
      <c r="FY198" s="382"/>
      <c r="FZ198" s="382"/>
      <c r="GA198" s="382"/>
      <c r="GB198" s="382"/>
      <c r="GC198" s="382"/>
      <c r="GD198" s="382"/>
      <c r="GE198" s="382"/>
      <c r="GF198" s="382"/>
      <c r="GG198" s="382"/>
      <c r="GH198" s="382"/>
      <c r="GI198" s="382"/>
      <c r="GJ198" s="382"/>
      <c r="GK198" s="382"/>
      <c r="GL198" s="382"/>
      <c r="GM198" s="382"/>
      <c r="GN198" s="382"/>
      <c r="GO198" s="382"/>
      <c r="GP198" s="382"/>
      <c r="GQ198" s="382"/>
      <c r="GR198" s="382"/>
      <c r="GS198" s="382"/>
      <c r="GT198" s="382"/>
      <c r="GU198" s="382"/>
      <c r="GV198" s="382"/>
      <c r="GW198" s="382"/>
      <c r="GX198" s="382"/>
      <c r="GY198" s="382"/>
      <c r="GZ198" s="382"/>
      <c r="HA198" s="382"/>
      <c r="HB198" s="382"/>
      <c r="HC198" s="382"/>
      <c r="HD198" s="382"/>
      <c r="HE198" s="382"/>
      <c r="HF198" s="382"/>
      <c r="HG198" s="382"/>
      <c r="HH198" s="382"/>
      <c r="HI198" s="382"/>
      <c r="HJ198" s="382"/>
      <c r="HK198" s="382"/>
      <c r="HL198" s="382"/>
      <c r="HM198" s="382"/>
      <c r="HN198" s="382"/>
      <c r="HO198" s="382"/>
      <c r="HP198" s="382"/>
      <c r="HQ198" s="382"/>
      <c r="HR198" s="382"/>
      <c r="HS198" s="382"/>
      <c r="HT198" s="382"/>
      <c r="HU198" s="382"/>
      <c r="HV198" s="382"/>
      <c r="HW198" s="382"/>
      <c r="HX198" s="382"/>
      <c r="HY198" s="382"/>
      <c r="HZ198" s="382"/>
      <c r="IA198" s="382"/>
      <c r="IB198" s="382"/>
      <c r="IC198" s="382"/>
      <c r="ID198" s="382"/>
      <c r="IE198" s="382"/>
      <c r="IF198" s="382"/>
      <c r="IG198" s="382"/>
      <c r="IH198" s="382"/>
      <c r="II198" s="382"/>
      <c r="IJ198" s="382"/>
      <c r="IK198" s="382"/>
      <c r="IL198" s="382"/>
    </row>
    <row r="199" spans="1:246" s="350" customFormat="1" ht="20.100000000000001" customHeight="1">
      <c r="A199" s="390"/>
      <c r="B199" s="385"/>
      <c r="C199" s="385"/>
      <c r="D199" s="385"/>
      <c r="E199" s="362">
        <v>36550</v>
      </c>
      <c r="F199" s="389" t="s">
        <v>2313</v>
      </c>
      <c r="G199" s="382"/>
      <c r="H199" s="382"/>
      <c r="I199" s="382"/>
      <c r="J199" s="382"/>
      <c r="K199" s="382"/>
      <c r="L199" s="382"/>
      <c r="M199" s="382"/>
      <c r="N199" s="382"/>
      <c r="O199" s="382"/>
      <c r="P199" s="382"/>
      <c r="Q199" s="382"/>
      <c r="R199" s="382"/>
      <c r="S199" s="382"/>
      <c r="T199" s="382"/>
      <c r="U199" s="382"/>
      <c r="V199" s="382"/>
      <c r="W199" s="382"/>
      <c r="X199" s="382"/>
      <c r="Y199" s="382"/>
      <c r="Z199" s="382"/>
      <c r="AA199" s="382"/>
      <c r="AB199" s="382"/>
      <c r="AC199" s="382"/>
      <c r="AD199" s="382"/>
      <c r="AE199" s="382"/>
      <c r="AF199" s="382"/>
      <c r="AG199" s="382"/>
      <c r="AH199" s="382"/>
      <c r="AI199" s="382"/>
      <c r="AJ199" s="382"/>
      <c r="AK199" s="382"/>
      <c r="AL199" s="382"/>
      <c r="AM199" s="382"/>
      <c r="AN199" s="382"/>
      <c r="AO199" s="382"/>
      <c r="AP199" s="382"/>
      <c r="AQ199" s="382"/>
      <c r="AR199" s="382"/>
      <c r="AS199" s="382"/>
      <c r="AT199" s="382"/>
      <c r="AU199" s="382"/>
      <c r="AV199" s="382"/>
      <c r="AW199" s="382"/>
      <c r="AX199" s="382"/>
      <c r="AY199" s="382"/>
      <c r="AZ199" s="382"/>
      <c r="BA199" s="382"/>
      <c r="BB199" s="382"/>
      <c r="BC199" s="382"/>
      <c r="BD199" s="382"/>
      <c r="BE199" s="382"/>
      <c r="BF199" s="382"/>
      <c r="BG199" s="382"/>
      <c r="BH199" s="382"/>
      <c r="BI199" s="382"/>
      <c r="BJ199" s="382"/>
      <c r="BK199" s="382"/>
      <c r="BL199" s="382"/>
      <c r="BM199" s="382"/>
      <c r="BN199" s="382"/>
      <c r="BO199" s="382"/>
      <c r="BP199" s="382"/>
      <c r="BQ199" s="382"/>
      <c r="BR199" s="382"/>
      <c r="BS199" s="382"/>
      <c r="BT199" s="382"/>
      <c r="BU199" s="382"/>
      <c r="BV199" s="382"/>
      <c r="BW199" s="382"/>
      <c r="BX199" s="382"/>
      <c r="BY199" s="382"/>
      <c r="BZ199" s="382"/>
      <c r="CA199" s="382"/>
      <c r="CB199" s="382"/>
      <c r="CC199" s="382"/>
      <c r="CD199" s="382"/>
      <c r="CE199" s="382"/>
      <c r="CF199" s="382"/>
      <c r="CG199" s="382"/>
      <c r="CH199" s="382"/>
      <c r="CI199" s="382"/>
      <c r="CJ199" s="382"/>
      <c r="CK199" s="382"/>
      <c r="CL199" s="382"/>
      <c r="CM199" s="382"/>
      <c r="CN199" s="382"/>
      <c r="CO199" s="382"/>
      <c r="CP199" s="382"/>
      <c r="CQ199" s="382"/>
      <c r="CR199" s="382"/>
      <c r="CS199" s="382"/>
      <c r="CT199" s="382"/>
      <c r="CU199" s="382"/>
      <c r="CV199" s="382"/>
      <c r="CW199" s="382"/>
      <c r="CX199" s="382"/>
      <c r="CY199" s="382"/>
      <c r="CZ199" s="382"/>
      <c r="DA199" s="382"/>
      <c r="DB199" s="382"/>
      <c r="DC199" s="382"/>
      <c r="DD199" s="382"/>
      <c r="DE199" s="382"/>
      <c r="DF199" s="382"/>
      <c r="DG199" s="382"/>
      <c r="DH199" s="382"/>
      <c r="DI199" s="382"/>
      <c r="DJ199" s="382"/>
      <c r="DK199" s="382"/>
      <c r="DL199" s="382"/>
      <c r="DM199" s="382"/>
      <c r="DN199" s="382"/>
      <c r="DO199" s="382"/>
      <c r="DP199" s="382"/>
      <c r="DQ199" s="382"/>
      <c r="DR199" s="382"/>
      <c r="DS199" s="382"/>
      <c r="DT199" s="382"/>
      <c r="DU199" s="382"/>
      <c r="DV199" s="382"/>
      <c r="DW199" s="382"/>
      <c r="DX199" s="382"/>
      <c r="DY199" s="382"/>
      <c r="DZ199" s="382"/>
      <c r="EA199" s="382"/>
      <c r="EB199" s="382"/>
      <c r="EC199" s="382"/>
      <c r="ED199" s="382"/>
      <c r="EE199" s="382"/>
      <c r="EF199" s="382"/>
      <c r="EG199" s="382"/>
      <c r="EH199" s="382"/>
      <c r="EI199" s="382"/>
      <c r="EJ199" s="382"/>
      <c r="EK199" s="382"/>
      <c r="EL199" s="382"/>
      <c r="EM199" s="382"/>
      <c r="EN199" s="382"/>
      <c r="EO199" s="382"/>
      <c r="EP199" s="382"/>
      <c r="EQ199" s="382"/>
      <c r="ER199" s="382"/>
      <c r="ES199" s="382"/>
      <c r="ET199" s="382"/>
      <c r="EU199" s="382"/>
      <c r="EV199" s="382"/>
      <c r="EW199" s="382"/>
      <c r="EX199" s="382"/>
      <c r="EY199" s="382"/>
      <c r="EZ199" s="382"/>
      <c r="FA199" s="382"/>
      <c r="FB199" s="382"/>
      <c r="FC199" s="382"/>
      <c r="FD199" s="382"/>
      <c r="FE199" s="382"/>
      <c r="FF199" s="382"/>
      <c r="FG199" s="382"/>
      <c r="FH199" s="382"/>
      <c r="FI199" s="382"/>
      <c r="FJ199" s="382"/>
      <c r="FK199" s="382"/>
      <c r="FL199" s="382"/>
      <c r="FM199" s="382"/>
      <c r="FN199" s="382"/>
      <c r="FO199" s="382"/>
      <c r="FP199" s="382"/>
      <c r="FQ199" s="382"/>
      <c r="FR199" s="382"/>
      <c r="FS199" s="382"/>
      <c r="FT199" s="382"/>
      <c r="FU199" s="382"/>
      <c r="FV199" s="382"/>
      <c r="FW199" s="382"/>
      <c r="FX199" s="382"/>
      <c r="FY199" s="382"/>
      <c r="FZ199" s="382"/>
      <c r="GA199" s="382"/>
      <c r="GB199" s="382"/>
      <c r="GC199" s="382"/>
      <c r="GD199" s="382"/>
      <c r="GE199" s="382"/>
      <c r="GF199" s="382"/>
      <c r="GG199" s="382"/>
      <c r="GH199" s="382"/>
      <c r="GI199" s="382"/>
      <c r="GJ199" s="382"/>
      <c r="GK199" s="382"/>
      <c r="GL199" s="382"/>
      <c r="GM199" s="382"/>
      <c r="GN199" s="382"/>
      <c r="GO199" s="382"/>
      <c r="GP199" s="382"/>
      <c r="GQ199" s="382"/>
      <c r="GR199" s="382"/>
      <c r="GS199" s="382"/>
      <c r="GT199" s="382"/>
      <c r="GU199" s="382"/>
      <c r="GV199" s="382"/>
      <c r="GW199" s="382"/>
      <c r="GX199" s="382"/>
      <c r="GY199" s="382"/>
      <c r="GZ199" s="382"/>
      <c r="HA199" s="382"/>
      <c r="HB199" s="382"/>
      <c r="HC199" s="382"/>
      <c r="HD199" s="382"/>
      <c r="HE199" s="382"/>
      <c r="HF199" s="382"/>
      <c r="HG199" s="382"/>
      <c r="HH199" s="382"/>
      <c r="HI199" s="382"/>
      <c r="HJ199" s="382"/>
      <c r="HK199" s="382"/>
      <c r="HL199" s="382"/>
      <c r="HM199" s="382"/>
      <c r="HN199" s="382"/>
      <c r="HO199" s="382"/>
      <c r="HP199" s="382"/>
      <c r="HQ199" s="382"/>
      <c r="HR199" s="382"/>
      <c r="HS199" s="382"/>
      <c r="HT199" s="382"/>
      <c r="HU199" s="382"/>
      <c r="HV199" s="382"/>
      <c r="HW199" s="382"/>
      <c r="HX199" s="382"/>
      <c r="HY199" s="382"/>
      <c r="HZ199" s="382"/>
      <c r="IA199" s="382"/>
      <c r="IB199" s="382"/>
      <c r="IC199" s="382"/>
      <c r="ID199" s="382"/>
      <c r="IE199" s="382"/>
      <c r="IF199" s="382"/>
      <c r="IG199" s="382"/>
      <c r="IH199" s="382"/>
      <c r="II199" s="382"/>
      <c r="IJ199" s="382"/>
      <c r="IK199" s="382"/>
      <c r="IL199" s="382"/>
    </row>
    <row r="200" spans="1:246" s="350" customFormat="1" ht="20.100000000000001" customHeight="1">
      <c r="A200" s="390"/>
      <c r="B200" s="385"/>
      <c r="C200" s="385"/>
      <c r="D200" s="385"/>
      <c r="E200" s="390" t="s">
        <v>1</v>
      </c>
      <c r="F200" s="849" t="s">
        <v>2314</v>
      </c>
      <c r="G200" s="382"/>
      <c r="H200" s="382"/>
      <c r="I200" s="382"/>
      <c r="J200" s="382"/>
      <c r="K200" s="382"/>
      <c r="L200" s="382"/>
      <c r="M200" s="382"/>
      <c r="N200" s="382"/>
      <c r="O200" s="382"/>
      <c r="P200" s="382"/>
      <c r="Q200" s="382"/>
      <c r="R200" s="382"/>
      <c r="S200" s="382"/>
      <c r="T200" s="382"/>
      <c r="U200" s="382"/>
      <c r="V200" s="382"/>
      <c r="W200" s="382"/>
      <c r="X200" s="382"/>
      <c r="Y200" s="382"/>
      <c r="Z200" s="382"/>
      <c r="AA200" s="382"/>
      <c r="AB200" s="382"/>
      <c r="AC200" s="382"/>
      <c r="AD200" s="382"/>
      <c r="AE200" s="382"/>
      <c r="AF200" s="382"/>
      <c r="AG200" s="382"/>
      <c r="AH200" s="382"/>
      <c r="AI200" s="382"/>
      <c r="AJ200" s="382"/>
      <c r="AK200" s="382"/>
      <c r="AL200" s="382"/>
      <c r="AM200" s="382"/>
      <c r="AN200" s="382"/>
      <c r="AO200" s="382"/>
      <c r="AP200" s="382"/>
      <c r="AQ200" s="382"/>
      <c r="AR200" s="382"/>
      <c r="AS200" s="382"/>
      <c r="AT200" s="382"/>
      <c r="AU200" s="382"/>
      <c r="AV200" s="382"/>
      <c r="AW200" s="382"/>
      <c r="AX200" s="382"/>
      <c r="AY200" s="382"/>
      <c r="AZ200" s="382"/>
      <c r="BA200" s="382"/>
      <c r="BB200" s="382"/>
      <c r="BC200" s="382"/>
      <c r="BD200" s="382"/>
      <c r="BE200" s="382"/>
      <c r="BF200" s="382"/>
      <c r="BG200" s="382"/>
      <c r="BH200" s="382"/>
      <c r="BI200" s="382"/>
      <c r="BJ200" s="382"/>
      <c r="BK200" s="382"/>
      <c r="BL200" s="382"/>
      <c r="BM200" s="382"/>
      <c r="BN200" s="382"/>
      <c r="BO200" s="382"/>
      <c r="BP200" s="382"/>
      <c r="BQ200" s="382"/>
      <c r="BR200" s="382"/>
      <c r="BS200" s="382"/>
      <c r="BT200" s="382"/>
      <c r="BU200" s="382"/>
      <c r="BV200" s="382"/>
      <c r="BW200" s="382"/>
      <c r="BX200" s="382"/>
      <c r="BY200" s="382"/>
      <c r="BZ200" s="382"/>
      <c r="CA200" s="382"/>
      <c r="CB200" s="382"/>
      <c r="CC200" s="382"/>
      <c r="CD200" s="382"/>
      <c r="CE200" s="382"/>
      <c r="CF200" s="382"/>
      <c r="CG200" s="382"/>
      <c r="CH200" s="382"/>
      <c r="CI200" s="382"/>
      <c r="CJ200" s="382"/>
      <c r="CK200" s="382"/>
      <c r="CL200" s="382"/>
      <c r="CM200" s="382"/>
      <c r="CN200" s="382"/>
      <c r="CO200" s="382"/>
      <c r="CP200" s="382"/>
      <c r="CQ200" s="382"/>
      <c r="CR200" s="382"/>
      <c r="CS200" s="382"/>
      <c r="CT200" s="382"/>
      <c r="CU200" s="382"/>
      <c r="CV200" s="382"/>
      <c r="CW200" s="382"/>
      <c r="CX200" s="382"/>
      <c r="CY200" s="382"/>
      <c r="CZ200" s="382"/>
      <c r="DA200" s="382"/>
      <c r="DB200" s="382"/>
      <c r="DC200" s="382"/>
      <c r="DD200" s="382"/>
      <c r="DE200" s="382"/>
      <c r="DF200" s="382"/>
      <c r="DG200" s="382"/>
      <c r="DH200" s="382"/>
      <c r="DI200" s="382"/>
      <c r="DJ200" s="382"/>
      <c r="DK200" s="382"/>
      <c r="DL200" s="382"/>
      <c r="DM200" s="382"/>
      <c r="DN200" s="382"/>
      <c r="DO200" s="382"/>
      <c r="DP200" s="382"/>
      <c r="DQ200" s="382"/>
      <c r="DR200" s="382"/>
      <c r="DS200" s="382"/>
      <c r="DT200" s="382"/>
      <c r="DU200" s="382"/>
      <c r="DV200" s="382"/>
      <c r="DW200" s="382"/>
      <c r="DX200" s="382"/>
      <c r="DY200" s="382"/>
      <c r="DZ200" s="382"/>
      <c r="EA200" s="382"/>
      <c r="EB200" s="382"/>
      <c r="EC200" s="382"/>
      <c r="ED200" s="382"/>
      <c r="EE200" s="382"/>
      <c r="EF200" s="382"/>
      <c r="EG200" s="382"/>
      <c r="EH200" s="382"/>
      <c r="EI200" s="382"/>
      <c r="EJ200" s="382"/>
      <c r="EK200" s="382"/>
      <c r="EL200" s="382"/>
      <c r="EM200" s="382"/>
      <c r="EN200" s="382"/>
      <c r="EO200" s="382"/>
      <c r="EP200" s="382"/>
      <c r="EQ200" s="382"/>
      <c r="ER200" s="382"/>
      <c r="ES200" s="382"/>
      <c r="ET200" s="382"/>
      <c r="EU200" s="382"/>
      <c r="EV200" s="382"/>
      <c r="EW200" s="382"/>
      <c r="EX200" s="382"/>
      <c r="EY200" s="382"/>
      <c r="EZ200" s="382"/>
      <c r="FA200" s="382"/>
      <c r="FB200" s="382"/>
      <c r="FC200" s="382"/>
      <c r="FD200" s="382"/>
      <c r="FE200" s="382"/>
      <c r="FF200" s="382"/>
      <c r="FG200" s="382"/>
      <c r="FH200" s="382"/>
      <c r="FI200" s="382"/>
      <c r="FJ200" s="382"/>
      <c r="FK200" s="382"/>
      <c r="FL200" s="382"/>
      <c r="FM200" s="382"/>
      <c r="FN200" s="382"/>
      <c r="FO200" s="382"/>
      <c r="FP200" s="382"/>
      <c r="FQ200" s="382"/>
      <c r="FR200" s="382"/>
      <c r="FS200" s="382"/>
      <c r="FT200" s="382"/>
      <c r="FU200" s="382"/>
      <c r="FV200" s="382"/>
      <c r="FW200" s="382"/>
      <c r="FX200" s="382"/>
      <c r="FY200" s="382"/>
      <c r="FZ200" s="382"/>
      <c r="GA200" s="382"/>
      <c r="GB200" s="382"/>
      <c r="GC200" s="382"/>
      <c r="GD200" s="382"/>
      <c r="GE200" s="382"/>
      <c r="GF200" s="382"/>
      <c r="GG200" s="382"/>
      <c r="GH200" s="382"/>
      <c r="GI200" s="382"/>
      <c r="GJ200" s="382"/>
      <c r="GK200" s="382"/>
      <c r="GL200" s="382"/>
      <c r="GM200" s="382"/>
      <c r="GN200" s="382"/>
      <c r="GO200" s="382"/>
      <c r="GP200" s="382"/>
      <c r="GQ200" s="382"/>
      <c r="GR200" s="382"/>
      <c r="GS200" s="382"/>
      <c r="GT200" s="382"/>
      <c r="GU200" s="382"/>
      <c r="GV200" s="382"/>
      <c r="GW200" s="382"/>
      <c r="GX200" s="382"/>
      <c r="GY200" s="382"/>
      <c r="GZ200" s="382"/>
      <c r="HA200" s="382"/>
      <c r="HB200" s="382"/>
      <c r="HC200" s="382"/>
      <c r="HD200" s="382"/>
      <c r="HE200" s="382"/>
      <c r="HF200" s="382"/>
      <c r="HG200" s="382"/>
      <c r="HH200" s="382"/>
      <c r="HI200" s="382"/>
      <c r="HJ200" s="382"/>
      <c r="HK200" s="382"/>
      <c r="HL200" s="382"/>
      <c r="HM200" s="382"/>
      <c r="HN200" s="382"/>
      <c r="HO200" s="382"/>
      <c r="HP200" s="382"/>
      <c r="HQ200" s="382"/>
      <c r="HR200" s="382"/>
      <c r="HS200" s="382"/>
      <c r="HT200" s="382"/>
      <c r="HU200" s="382"/>
      <c r="HV200" s="382"/>
      <c r="HW200" s="382"/>
      <c r="HX200" s="382"/>
      <c r="HY200" s="382"/>
      <c r="HZ200" s="382"/>
      <c r="IA200" s="382"/>
      <c r="IB200" s="382"/>
      <c r="IC200" s="382"/>
      <c r="ID200" s="382"/>
      <c r="IE200" s="382"/>
      <c r="IF200" s="382"/>
      <c r="IG200" s="382"/>
      <c r="IH200" s="382"/>
      <c r="II200" s="382"/>
      <c r="IJ200" s="382"/>
      <c r="IK200" s="382"/>
      <c r="IL200" s="382"/>
    </row>
    <row r="201" spans="1:246" s="350" customFormat="1" ht="20.100000000000001" customHeight="1">
      <c r="A201" s="390"/>
      <c r="B201" s="385"/>
      <c r="C201" s="385"/>
      <c r="D201" s="385"/>
      <c r="E201" s="390"/>
      <c r="F201" s="849"/>
      <c r="G201" s="382"/>
      <c r="H201" s="382"/>
      <c r="I201" s="382"/>
      <c r="J201" s="382"/>
      <c r="K201" s="382"/>
      <c r="L201" s="382"/>
      <c r="M201" s="382"/>
      <c r="N201" s="382"/>
      <c r="O201" s="382"/>
      <c r="P201" s="382"/>
      <c r="Q201" s="382"/>
      <c r="R201" s="382"/>
      <c r="S201" s="382"/>
      <c r="T201" s="382"/>
      <c r="U201" s="382"/>
      <c r="V201" s="382"/>
      <c r="W201" s="382"/>
      <c r="X201" s="382"/>
      <c r="Y201" s="382"/>
      <c r="Z201" s="382"/>
      <c r="AA201" s="382"/>
      <c r="AB201" s="382"/>
      <c r="AC201" s="382"/>
      <c r="AD201" s="382"/>
      <c r="AE201" s="382"/>
      <c r="AF201" s="382"/>
      <c r="AG201" s="382"/>
      <c r="AH201" s="382"/>
      <c r="AI201" s="382"/>
      <c r="AJ201" s="382"/>
      <c r="AK201" s="382"/>
      <c r="AL201" s="382"/>
      <c r="AM201" s="382"/>
      <c r="AN201" s="382"/>
      <c r="AO201" s="382"/>
      <c r="AP201" s="382"/>
      <c r="AQ201" s="382"/>
      <c r="AR201" s="382"/>
      <c r="AS201" s="382"/>
      <c r="AT201" s="382"/>
      <c r="AU201" s="382"/>
      <c r="AV201" s="382"/>
      <c r="AW201" s="382"/>
      <c r="AX201" s="382"/>
      <c r="AY201" s="382"/>
      <c r="AZ201" s="382"/>
      <c r="BA201" s="382"/>
      <c r="BB201" s="382"/>
      <c r="BC201" s="382"/>
      <c r="BD201" s="382"/>
      <c r="BE201" s="382"/>
      <c r="BF201" s="382"/>
      <c r="BG201" s="382"/>
      <c r="BH201" s="382"/>
      <c r="BI201" s="382"/>
      <c r="BJ201" s="382"/>
      <c r="BK201" s="382"/>
      <c r="BL201" s="382"/>
      <c r="BM201" s="382"/>
      <c r="BN201" s="382"/>
      <c r="BO201" s="382"/>
      <c r="BP201" s="382"/>
      <c r="BQ201" s="382"/>
      <c r="BR201" s="382"/>
      <c r="BS201" s="382"/>
      <c r="BT201" s="382"/>
      <c r="BU201" s="382"/>
      <c r="BV201" s="382"/>
      <c r="BW201" s="382"/>
      <c r="BX201" s="382"/>
      <c r="BY201" s="382"/>
      <c r="BZ201" s="382"/>
      <c r="CA201" s="382"/>
      <c r="CB201" s="382"/>
      <c r="CC201" s="382"/>
      <c r="CD201" s="382"/>
      <c r="CE201" s="382"/>
      <c r="CF201" s="382"/>
      <c r="CG201" s="382"/>
      <c r="CH201" s="382"/>
      <c r="CI201" s="382"/>
      <c r="CJ201" s="382"/>
      <c r="CK201" s="382"/>
      <c r="CL201" s="382"/>
      <c r="CM201" s="382"/>
      <c r="CN201" s="382"/>
      <c r="CO201" s="382"/>
      <c r="CP201" s="382"/>
      <c r="CQ201" s="382"/>
      <c r="CR201" s="382"/>
      <c r="CS201" s="382"/>
      <c r="CT201" s="382"/>
      <c r="CU201" s="382"/>
      <c r="CV201" s="382"/>
      <c r="CW201" s="382"/>
      <c r="CX201" s="382"/>
      <c r="CY201" s="382"/>
      <c r="CZ201" s="382"/>
      <c r="DA201" s="382"/>
      <c r="DB201" s="382"/>
      <c r="DC201" s="382"/>
      <c r="DD201" s="382"/>
      <c r="DE201" s="382"/>
      <c r="DF201" s="382"/>
      <c r="DG201" s="382"/>
      <c r="DH201" s="382"/>
      <c r="DI201" s="382"/>
      <c r="DJ201" s="382"/>
      <c r="DK201" s="382"/>
      <c r="DL201" s="382"/>
      <c r="DM201" s="382"/>
      <c r="DN201" s="382"/>
      <c r="DO201" s="382"/>
      <c r="DP201" s="382"/>
      <c r="DQ201" s="382"/>
      <c r="DR201" s="382"/>
      <c r="DS201" s="382"/>
      <c r="DT201" s="382"/>
      <c r="DU201" s="382"/>
      <c r="DV201" s="382"/>
      <c r="DW201" s="382"/>
      <c r="DX201" s="382"/>
      <c r="DY201" s="382"/>
      <c r="DZ201" s="382"/>
      <c r="EA201" s="382"/>
      <c r="EB201" s="382"/>
      <c r="EC201" s="382"/>
      <c r="ED201" s="382"/>
      <c r="EE201" s="382"/>
      <c r="EF201" s="382"/>
      <c r="EG201" s="382"/>
      <c r="EH201" s="382"/>
      <c r="EI201" s="382"/>
      <c r="EJ201" s="382"/>
      <c r="EK201" s="382"/>
      <c r="EL201" s="382"/>
      <c r="EM201" s="382"/>
      <c r="EN201" s="382"/>
      <c r="EO201" s="382"/>
      <c r="EP201" s="382"/>
      <c r="EQ201" s="382"/>
      <c r="ER201" s="382"/>
      <c r="ES201" s="382"/>
      <c r="ET201" s="382"/>
      <c r="EU201" s="382"/>
      <c r="EV201" s="382"/>
      <c r="EW201" s="382"/>
      <c r="EX201" s="382"/>
      <c r="EY201" s="382"/>
      <c r="EZ201" s="382"/>
      <c r="FA201" s="382"/>
      <c r="FB201" s="382"/>
      <c r="FC201" s="382"/>
      <c r="FD201" s="382"/>
      <c r="FE201" s="382"/>
      <c r="FF201" s="382"/>
      <c r="FG201" s="382"/>
      <c r="FH201" s="382"/>
      <c r="FI201" s="382"/>
      <c r="FJ201" s="382"/>
      <c r="FK201" s="382"/>
      <c r="FL201" s="382"/>
      <c r="FM201" s="382"/>
      <c r="FN201" s="382"/>
      <c r="FO201" s="382"/>
      <c r="FP201" s="382"/>
      <c r="FQ201" s="382"/>
      <c r="FR201" s="382"/>
      <c r="FS201" s="382"/>
      <c r="FT201" s="382"/>
      <c r="FU201" s="382"/>
      <c r="FV201" s="382"/>
      <c r="FW201" s="382"/>
      <c r="FX201" s="382"/>
      <c r="FY201" s="382"/>
      <c r="FZ201" s="382"/>
      <c r="GA201" s="382"/>
      <c r="GB201" s="382"/>
      <c r="GC201" s="382"/>
      <c r="GD201" s="382"/>
      <c r="GE201" s="382"/>
      <c r="GF201" s="382"/>
      <c r="GG201" s="382"/>
      <c r="GH201" s="382"/>
      <c r="GI201" s="382"/>
      <c r="GJ201" s="382"/>
      <c r="GK201" s="382"/>
      <c r="GL201" s="382"/>
      <c r="GM201" s="382"/>
      <c r="GN201" s="382"/>
      <c r="GO201" s="382"/>
      <c r="GP201" s="382"/>
      <c r="GQ201" s="382"/>
      <c r="GR201" s="382"/>
      <c r="GS201" s="382"/>
      <c r="GT201" s="382"/>
      <c r="GU201" s="382"/>
      <c r="GV201" s="382"/>
      <c r="GW201" s="382"/>
      <c r="GX201" s="382"/>
      <c r="GY201" s="382"/>
      <c r="GZ201" s="382"/>
      <c r="HA201" s="382"/>
      <c r="HB201" s="382"/>
      <c r="HC201" s="382"/>
      <c r="HD201" s="382"/>
      <c r="HE201" s="382"/>
      <c r="HF201" s="382"/>
      <c r="HG201" s="382"/>
      <c r="HH201" s="382"/>
      <c r="HI201" s="382"/>
      <c r="HJ201" s="382"/>
      <c r="HK201" s="382"/>
      <c r="HL201" s="382"/>
      <c r="HM201" s="382"/>
      <c r="HN201" s="382"/>
      <c r="HO201" s="382"/>
      <c r="HP201" s="382"/>
      <c r="HQ201" s="382"/>
      <c r="HR201" s="382"/>
      <c r="HS201" s="382"/>
      <c r="HT201" s="382"/>
      <c r="HU201" s="382"/>
      <c r="HV201" s="382"/>
      <c r="HW201" s="382"/>
      <c r="HX201" s="382"/>
      <c r="HY201" s="382"/>
      <c r="HZ201" s="382"/>
      <c r="IA201" s="382"/>
      <c r="IB201" s="382"/>
      <c r="IC201" s="382"/>
      <c r="ID201" s="382"/>
      <c r="IE201" s="382"/>
      <c r="IF201" s="382"/>
      <c r="IG201" s="382"/>
      <c r="IH201" s="382"/>
      <c r="II201" s="382"/>
      <c r="IJ201" s="382"/>
      <c r="IK201" s="382"/>
      <c r="IL201" s="382"/>
    </row>
    <row r="202" spans="1:246" s="350" customFormat="1" ht="20.100000000000001" customHeight="1">
      <c r="A202" s="390"/>
      <c r="B202" s="385"/>
      <c r="C202" s="385"/>
      <c r="D202" s="385"/>
      <c r="E202" s="399"/>
      <c r="F202" s="849"/>
      <c r="G202" s="382"/>
      <c r="H202" s="382"/>
      <c r="I202" s="382"/>
      <c r="J202" s="382"/>
      <c r="K202" s="382"/>
      <c r="L202" s="382"/>
      <c r="M202" s="382"/>
      <c r="N202" s="382"/>
      <c r="O202" s="382"/>
      <c r="P202" s="382"/>
      <c r="Q202" s="382"/>
      <c r="R202" s="382"/>
      <c r="S202" s="382"/>
      <c r="T202" s="382"/>
      <c r="U202" s="382"/>
      <c r="V202" s="382"/>
      <c r="W202" s="382"/>
      <c r="X202" s="382"/>
      <c r="Y202" s="382"/>
      <c r="Z202" s="382"/>
      <c r="AA202" s="382"/>
      <c r="AB202" s="382"/>
      <c r="AC202" s="382"/>
      <c r="AD202" s="382"/>
      <c r="AE202" s="382"/>
      <c r="AF202" s="382"/>
      <c r="AG202" s="382"/>
      <c r="AH202" s="382"/>
      <c r="AI202" s="382"/>
      <c r="AJ202" s="382"/>
      <c r="AK202" s="382"/>
      <c r="AL202" s="382"/>
      <c r="AM202" s="382"/>
      <c r="AN202" s="382"/>
      <c r="AO202" s="382"/>
      <c r="AP202" s="382"/>
      <c r="AQ202" s="382"/>
      <c r="AR202" s="382"/>
      <c r="AS202" s="382"/>
      <c r="AT202" s="382"/>
      <c r="AU202" s="382"/>
      <c r="AV202" s="382"/>
      <c r="AW202" s="382"/>
      <c r="AX202" s="382"/>
      <c r="AY202" s="382"/>
      <c r="AZ202" s="382"/>
      <c r="BA202" s="382"/>
      <c r="BB202" s="382"/>
      <c r="BC202" s="382"/>
      <c r="BD202" s="382"/>
      <c r="BE202" s="382"/>
      <c r="BF202" s="382"/>
      <c r="BG202" s="382"/>
      <c r="BH202" s="382"/>
      <c r="BI202" s="382"/>
      <c r="BJ202" s="382"/>
      <c r="BK202" s="382"/>
      <c r="BL202" s="382"/>
      <c r="BM202" s="382"/>
      <c r="BN202" s="382"/>
      <c r="BO202" s="382"/>
      <c r="BP202" s="382"/>
      <c r="BQ202" s="382"/>
      <c r="BR202" s="382"/>
      <c r="BS202" s="382"/>
      <c r="BT202" s="382"/>
      <c r="BU202" s="382"/>
      <c r="BV202" s="382"/>
      <c r="BW202" s="382"/>
      <c r="BX202" s="382"/>
      <c r="BY202" s="382"/>
      <c r="BZ202" s="382"/>
      <c r="CA202" s="382"/>
      <c r="CB202" s="382"/>
      <c r="CC202" s="382"/>
      <c r="CD202" s="382"/>
      <c r="CE202" s="382"/>
      <c r="CF202" s="382"/>
      <c r="CG202" s="382"/>
      <c r="CH202" s="382"/>
      <c r="CI202" s="382"/>
      <c r="CJ202" s="382"/>
      <c r="CK202" s="382"/>
      <c r="CL202" s="382"/>
      <c r="CM202" s="382"/>
      <c r="CN202" s="382"/>
      <c r="CO202" s="382"/>
      <c r="CP202" s="382"/>
      <c r="CQ202" s="382"/>
      <c r="CR202" s="382"/>
      <c r="CS202" s="382"/>
      <c r="CT202" s="382"/>
      <c r="CU202" s="382"/>
      <c r="CV202" s="382"/>
      <c r="CW202" s="382"/>
      <c r="CX202" s="382"/>
      <c r="CY202" s="382"/>
      <c r="CZ202" s="382"/>
      <c r="DA202" s="382"/>
      <c r="DB202" s="382"/>
      <c r="DC202" s="382"/>
      <c r="DD202" s="382"/>
      <c r="DE202" s="382"/>
      <c r="DF202" s="382"/>
      <c r="DG202" s="382"/>
      <c r="DH202" s="382"/>
      <c r="DI202" s="382"/>
      <c r="DJ202" s="382"/>
      <c r="DK202" s="382"/>
      <c r="DL202" s="382"/>
      <c r="DM202" s="382"/>
      <c r="DN202" s="382"/>
      <c r="DO202" s="382"/>
      <c r="DP202" s="382"/>
      <c r="DQ202" s="382"/>
      <c r="DR202" s="382"/>
      <c r="DS202" s="382"/>
      <c r="DT202" s="382"/>
      <c r="DU202" s="382"/>
      <c r="DV202" s="382"/>
      <c r="DW202" s="382"/>
      <c r="DX202" s="382"/>
      <c r="DY202" s="382"/>
      <c r="DZ202" s="382"/>
      <c r="EA202" s="382"/>
      <c r="EB202" s="382"/>
      <c r="EC202" s="382"/>
      <c r="ED202" s="382"/>
      <c r="EE202" s="382"/>
      <c r="EF202" s="382"/>
      <c r="EG202" s="382"/>
      <c r="EH202" s="382"/>
      <c r="EI202" s="382"/>
      <c r="EJ202" s="382"/>
      <c r="EK202" s="382"/>
      <c r="EL202" s="382"/>
      <c r="EM202" s="382"/>
      <c r="EN202" s="382"/>
      <c r="EO202" s="382"/>
      <c r="EP202" s="382"/>
      <c r="EQ202" s="382"/>
      <c r="ER202" s="382"/>
      <c r="ES202" s="382"/>
      <c r="ET202" s="382"/>
      <c r="EU202" s="382"/>
      <c r="EV202" s="382"/>
      <c r="EW202" s="382"/>
      <c r="EX202" s="382"/>
      <c r="EY202" s="382"/>
      <c r="EZ202" s="382"/>
      <c r="FA202" s="382"/>
      <c r="FB202" s="382"/>
      <c r="FC202" s="382"/>
      <c r="FD202" s="382"/>
      <c r="FE202" s="382"/>
      <c r="FF202" s="382"/>
      <c r="FG202" s="382"/>
      <c r="FH202" s="382"/>
      <c r="FI202" s="382"/>
      <c r="FJ202" s="382"/>
      <c r="FK202" s="382"/>
      <c r="FL202" s="382"/>
      <c r="FM202" s="382"/>
      <c r="FN202" s="382"/>
      <c r="FO202" s="382"/>
      <c r="FP202" s="382"/>
      <c r="FQ202" s="382"/>
      <c r="FR202" s="382"/>
      <c r="FS202" s="382"/>
      <c r="FT202" s="382"/>
      <c r="FU202" s="382"/>
      <c r="FV202" s="382"/>
      <c r="FW202" s="382"/>
      <c r="FX202" s="382"/>
      <c r="FY202" s="382"/>
      <c r="FZ202" s="382"/>
      <c r="GA202" s="382"/>
      <c r="GB202" s="382"/>
      <c r="GC202" s="382"/>
      <c r="GD202" s="382"/>
      <c r="GE202" s="382"/>
      <c r="GF202" s="382"/>
      <c r="GG202" s="382"/>
      <c r="GH202" s="382"/>
      <c r="GI202" s="382"/>
      <c r="GJ202" s="382"/>
      <c r="GK202" s="382"/>
      <c r="GL202" s="382"/>
      <c r="GM202" s="382"/>
      <c r="GN202" s="382"/>
      <c r="GO202" s="382"/>
      <c r="GP202" s="382"/>
      <c r="GQ202" s="382"/>
      <c r="GR202" s="382"/>
      <c r="GS202" s="382"/>
      <c r="GT202" s="382"/>
      <c r="GU202" s="382"/>
      <c r="GV202" s="382"/>
      <c r="GW202" s="382"/>
      <c r="GX202" s="382"/>
      <c r="GY202" s="382"/>
      <c r="GZ202" s="382"/>
      <c r="HA202" s="382"/>
      <c r="HB202" s="382"/>
      <c r="HC202" s="382"/>
      <c r="HD202" s="382"/>
      <c r="HE202" s="382"/>
      <c r="HF202" s="382"/>
      <c r="HG202" s="382"/>
      <c r="HH202" s="382"/>
      <c r="HI202" s="382"/>
      <c r="HJ202" s="382"/>
      <c r="HK202" s="382"/>
      <c r="HL202" s="382"/>
      <c r="HM202" s="382"/>
      <c r="HN202" s="382"/>
      <c r="HO202" s="382"/>
      <c r="HP202" s="382"/>
      <c r="HQ202" s="382"/>
      <c r="HR202" s="382"/>
      <c r="HS202" s="382"/>
      <c r="HT202" s="382"/>
      <c r="HU202" s="382"/>
      <c r="HV202" s="382"/>
      <c r="HW202" s="382"/>
      <c r="HX202" s="382"/>
      <c r="HY202" s="382"/>
      <c r="HZ202" s="382"/>
      <c r="IA202" s="382"/>
      <c r="IB202" s="382"/>
      <c r="IC202" s="382"/>
      <c r="ID202" s="382"/>
      <c r="IE202" s="382"/>
      <c r="IF202" s="382"/>
      <c r="IG202" s="382"/>
      <c r="IH202" s="382"/>
      <c r="II202" s="382"/>
      <c r="IJ202" s="382"/>
      <c r="IK202" s="382"/>
      <c r="IL202" s="382"/>
    </row>
    <row r="203" spans="1:246" s="350" customFormat="1" ht="20.100000000000001" customHeight="1">
      <c r="A203" s="390"/>
      <c r="B203" s="385"/>
      <c r="C203" s="385"/>
      <c r="D203" s="385"/>
      <c r="E203" s="399"/>
      <c r="F203" s="849"/>
      <c r="G203" s="382"/>
      <c r="H203" s="382"/>
      <c r="I203" s="382"/>
      <c r="J203" s="382"/>
      <c r="K203" s="382"/>
      <c r="L203" s="382"/>
      <c r="M203" s="382"/>
      <c r="N203" s="382"/>
      <c r="O203" s="382"/>
      <c r="P203" s="382"/>
      <c r="Q203" s="382"/>
      <c r="R203" s="382"/>
      <c r="S203" s="382"/>
      <c r="T203" s="382"/>
      <c r="U203" s="382"/>
      <c r="V203" s="382"/>
      <c r="W203" s="382"/>
      <c r="X203" s="382"/>
      <c r="Y203" s="382"/>
      <c r="Z203" s="382"/>
      <c r="AA203" s="382"/>
      <c r="AB203" s="382"/>
      <c r="AC203" s="382"/>
      <c r="AD203" s="382"/>
      <c r="AE203" s="382"/>
      <c r="AF203" s="382"/>
      <c r="AG203" s="382"/>
      <c r="AH203" s="382"/>
      <c r="AI203" s="382"/>
      <c r="AJ203" s="382"/>
      <c r="AK203" s="382"/>
      <c r="AL203" s="382"/>
      <c r="AM203" s="382"/>
      <c r="AN203" s="382"/>
      <c r="AO203" s="382"/>
      <c r="AP203" s="382"/>
      <c r="AQ203" s="382"/>
      <c r="AR203" s="382"/>
      <c r="AS203" s="382"/>
      <c r="AT203" s="382"/>
      <c r="AU203" s="382"/>
      <c r="AV203" s="382"/>
      <c r="AW203" s="382"/>
      <c r="AX203" s="382"/>
      <c r="AY203" s="382"/>
      <c r="AZ203" s="382"/>
      <c r="BA203" s="382"/>
      <c r="BB203" s="382"/>
      <c r="BC203" s="382"/>
      <c r="BD203" s="382"/>
      <c r="BE203" s="382"/>
      <c r="BF203" s="382"/>
      <c r="BG203" s="382"/>
      <c r="BH203" s="382"/>
      <c r="BI203" s="382"/>
      <c r="BJ203" s="382"/>
      <c r="BK203" s="382"/>
      <c r="BL203" s="382"/>
      <c r="BM203" s="382"/>
      <c r="BN203" s="382"/>
      <c r="BO203" s="382"/>
      <c r="BP203" s="382"/>
      <c r="BQ203" s="382"/>
      <c r="BR203" s="382"/>
      <c r="BS203" s="382"/>
      <c r="BT203" s="382"/>
      <c r="BU203" s="382"/>
      <c r="BV203" s="382"/>
      <c r="BW203" s="382"/>
      <c r="BX203" s="382"/>
      <c r="BY203" s="382"/>
      <c r="BZ203" s="382"/>
      <c r="CA203" s="382"/>
      <c r="CB203" s="382"/>
      <c r="CC203" s="382"/>
      <c r="CD203" s="382"/>
      <c r="CE203" s="382"/>
      <c r="CF203" s="382"/>
      <c r="CG203" s="382"/>
      <c r="CH203" s="382"/>
      <c r="CI203" s="382"/>
      <c r="CJ203" s="382"/>
      <c r="CK203" s="382"/>
      <c r="CL203" s="382"/>
      <c r="CM203" s="382"/>
      <c r="CN203" s="382"/>
      <c r="CO203" s="382"/>
      <c r="CP203" s="382"/>
      <c r="CQ203" s="382"/>
      <c r="CR203" s="382"/>
      <c r="CS203" s="382"/>
      <c r="CT203" s="382"/>
      <c r="CU203" s="382"/>
      <c r="CV203" s="382"/>
      <c r="CW203" s="382"/>
      <c r="CX203" s="382"/>
      <c r="CY203" s="382"/>
      <c r="CZ203" s="382"/>
      <c r="DA203" s="382"/>
      <c r="DB203" s="382"/>
      <c r="DC203" s="382"/>
      <c r="DD203" s="382"/>
      <c r="DE203" s="382"/>
      <c r="DF203" s="382"/>
      <c r="DG203" s="382"/>
      <c r="DH203" s="382"/>
      <c r="DI203" s="382"/>
      <c r="DJ203" s="382"/>
      <c r="DK203" s="382"/>
      <c r="DL203" s="382"/>
      <c r="DM203" s="382"/>
      <c r="DN203" s="382"/>
      <c r="DO203" s="382"/>
      <c r="DP203" s="382"/>
      <c r="DQ203" s="382"/>
      <c r="DR203" s="382"/>
      <c r="DS203" s="382"/>
      <c r="DT203" s="382"/>
      <c r="DU203" s="382"/>
      <c r="DV203" s="382"/>
      <c r="DW203" s="382"/>
      <c r="DX203" s="382"/>
      <c r="DY203" s="382"/>
      <c r="DZ203" s="382"/>
      <c r="EA203" s="382"/>
      <c r="EB203" s="382"/>
      <c r="EC203" s="382"/>
      <c r="ED203" s="382"/>
      <c r="EE203" s="382"/>
      <c r="EF203" s="382"/>
      <c r="EG203" s="382"/>
      <c r="EH203" s="382"/>
      <c r="EI203" s="382"/>
      <c r="EJ203" s="382"/>
      <c r="EK203" s="382"/>
      <c r="EL203" s="382"/>
      <c r="EM203" s="382"/>
      <c r="EN203" s="382"/>
      <c r="EO203" s="382"/>
      <c r="EP203" s="382"/>
      <c r="EQ203" s="382"/>
      <c r="ER203" s="382"/>
      <c r="ES203" s="382"/>
      <c r="ET203" s="382"/>
      <c r="EU203" s="382"/>
      <c r="EV203" s="382"/>
      <c r="EW203" s="382"/>
      <c r="EX203" s="382"/>
      <c r="EY203" s="382"/>
      <c r="EZ203" s="382"/>
      <c r="FA203" s="382"/>
      <c r="FB203" s="382"/>
      <c r="FC203" s="382"/>
      <c r="FD203" s="382"/>
      <c r="FE203" s="382"/>
      <c r="FF203" s="382"/>
      <c r="FG203" s="382"/>
      <c r="FH203" s="382"/>
      <c r="FI203" s="382"/>
      <c r="FJ203" s="382"/>
      <c r="FK203" s="382"/>
      <c r="FL203" s="382"/>
      <c r="FM203" s="382"/>
      <c r="FN203" s="382"/>
      <c r="FO203" s="382"/>
      <c r="FP203" s="382"/>
      <c r="FQ203" s="382"/>
      <c r="FR203" s="382"/>
      <c r="FS203" s="382"/>
      <c r="FT203" s="382"/>
      <c r="FU203" s="382"/>
      <c r="FV203" s="382"/>
      <c r="FW203" s="382"/>
      <c r="FX203" s="382"/>
      <c r="FY203" s="382"/>
      <c r="FZ203" s="382"/>
      <c r="GA203" s="382"/>
      <c r="GB203" s="382"/>
      <c r="GC203" s="382"/>
      <c r="GD203" s="382"/>
      <c r="GE203" s="382"/>
      <c r="GF203" s="382"/>
      <c r="GG203" s="382"/>
      <c r="GH203" s="382"/>
      <c r="GI203" s="382"/>
      <c r="GJ203" s="382"/>
      <c r="GK203" s="382"/>
      <c r="GL203" s="382"/>
      <c r="GM203" s="382"/>
      <c r="GN203" s="382"/>
      <c r="GO203" s="382"/>
      <c r="GP203" s="382"/>
      <c r="GQ203" s="382"/>
      <c r="GR203" s="382"/>
      <c r="GS203" s="382"/>
      <c r="GT203" s="382"/>
      <c r="GU203" s="382"/>
      <c r="GV203" s="382"/>
      <c r="GW203" s="382"/>
      <c r="GX203" s="382"/>
      <c r="GY203" s="382"/>
      <c r="GZ203" s="382"/>
      <c r="HA203" s="382"/>
      <c r="HB203" s="382"/>
      <c r="HC203" s="382"/>
      <c r="HD203" s="382"/>
      <c r="HE203" s="382"/>
      <c r="HF203" s="382"/>
      <c r="HG203" s="382"/>
      <c r="HH203" s="382"/>
      <c r="HI203" s="382"/>
      <c r="HJ203" s="382"/>
      <c r="HK203" s="382"/>
      <c r="HL203" s="382"/>
      <c r="HM203" s="382"/>
      <c r="HN203" s="382"/>
      <c r="HO203" s="382"/>
      <c r="HP203" s="382"/>
      <c r="HQ203" s="382"/>
      <c r="HR203" s="382"/>
      <c r="HS203" s="382"/>
      <c r="HT203" s="382"/>
      <c r="HU203" s="382"/>
      <c r="HV203" s="382"/>
      <c r="HW203" s="382"/>
      <c r="HX203" s="382"/>
      <c r="HY203" s="382"/>
      <c r="HZ203" s="382"/>
      <c r="IA203" s="382"/>
      <c r="IB203" s="382"/>
      <c r="IC203" s="382"/>
      <c r="ID203" s="382"/>
      <c r="IE203" s="382"/>
      <c r="IF203" s="382"/>
      <c r="IG203" s="382"/>
      <c r="IH203" s="382"/>
      <c r="II203" s="382"/>
      <c r="IJ203" s="382"/>
      <c r="IK203" s="382"/>
      <c r="IL203" s="382"/>
    </row>
    <row r="204" spans="1:246" s="350" customFormat="1" ht="20.100000000000001" customHeight="1">
      <c r="A204" s="390"/>
      <c r="B204" s="385"/>
      <c r="C204" s="385"/>
      <c r="D204" s="385"/>
      <c r="E204" s="399"/>
      <c r="F204" s="364"/>
      <c r="G204" s="382"/>
      <c r="H204" s="382"/>
      <c r="I204" s="382"/>
      <c r="J204" s="382"/>
      <c r="K204" s="382"/>
      <c r="L204" s="382"/>
      <c r="M204" s="382"/>
      <c r="N204" s="382"/>
      <c r="O204" s="382"/>
      <c r="P204" s="382"/>
      <c r="Q204" s="382"/>
      <c r="R204" s="382"/>
      <c r="S204" s="382"/>
      <c r="T204" s="382"/>
      <c r="U204" s="382"/>
      <c r="V204" s="382"/>
      <c r="W204" s="382"/>
      <c r="X204" s="382"/>
      <c r="Y204" s="382"/>
      <c r="Z204" s="382"/>
      <c r="AA204" s="382"/>
      <c r="AB204" s="382"/>
      <c r="AC204" s="382"/>
      <c r="AD204" s="382"/>
      <c r="AE204" s="382"/>
      <c r="AF204" s="382"/>
      <c r="AG204" s="382"/>
      <c r="AH204" s="382"/>
      <c r="AI204" s="382"/>
      <c r="AJ204" s="382"/>
      <c r="AK204" s="382"/>
      <c r="AL204" s="382"/>
      <c r="AM204" s="382"/>
      <c r="AN204" s="382"/>
      <c r="AO204" s="382"/>
      <c r="AP204" s="382"/>
      <c r="AQ204" s="382"/>
      <c r="AR204" s="382"/>
      <c r="AS204" s="382"/>
      <c r="AT204" s="382"/>
      <c r="AU204" s="382"/>
      <c r="AV204" s="382"/>
      <c r="AW204" s="382"/>
      <c r="AX204" s="382"/>
      <c r="AY204" s="382"/>
      <c r="AZ204" s="382"/>
      <c r="BA204" s="382"/>
      <c r="BB204" s="382"/>
      <c r="BC204" s="382"/>
      <c r="BD204" s="382"/>
      <c r="BE204" s="382"/>
      <c r="BF204" s="382"/>
      <c r="BG204" s="382"/>
      <c r="BH204" s="382"/>
      <c r="BI204" s="382"/>
      <c r="BJ204" s="382"/>
      <c r="BK204" s="382"/>
      <c r="BL204" s="382"/>
      <c r="BM204" s="382"/>
      <c r="BN204" s="382"/>
      <c r="BO204" s="382"/>
      <c r="BP204" s="382"/>
      <c r="BQ204" s="382"/>
      <c r="BR204" s="382"/>
      <c r="BS204" s="382"/>
      <c r="BT204" s="382"/>
      <c r="BU204" s="382"/>
      <c r="BV204" s="382"/>
      <c r="BW204" s="382"/>
      <c r="BX204" s="382"/>
      <c r="BY204" s="382"/>
      <c r="BZ204" s="382"/>
      <c r="CA204" s="382"/>
      <c r="CB204" s="382"/>
      <c r="CC204" s="382"/>
      <c r="CD204" s="382"/>
      <c r="CE204" s="382"/>
      <c r="CF204" s="382"/>
      <c r="CG204" s="382"/>
      <c r="CH204" s="382"/>
      <c r="CI204" s="382"/>
      <c r="CJ204" s="382"/>
      <c r="CK204" s="382"/>
      <c r="CL204" s="382"/>
      <c r="CM204" s="382"/>
      <c r="CN204" s="382"/>
      <c r="CO204" s="382"/>
      <c r="CP204" s="382"/>
      <c r="CQ204" s="382"/>
      <c r="CR204" s="382"/>
      <c r="CS204" s="382"/>
      <c r="CT204" s="382"/>
      <c r="CU204" s="382"/>
      <c r="CV204" s="382"/>
      <c r="CW204" s="382"/>
      <c r="CX204" s="382"/>
      <c r="CY204" s="382"/>
      <c r="CZ204" s="382"/>
      <c r="DA204" s="382"/>
      <c r="DB204" s="382"/>
      <c r="DC204" s="382"/>
      <c r="DD204" s="382"/>
      <c r="DE204" s="382"/>
      <c r="DF204" s="382"/>
      <c r="DG204" s="382"/>
      <c r="DH204" s="382"/>
      <c r="DI204" s="382"/>
      <c r="DJ204" s="382"/>
      <c r="DK204" s="382"/>
      <c r="DL204" s="382"/>
      <c r="DM204" s="382"/>
      <c r="DN204" s="382"/>
      <c r="DO204" s="382"/>
      <c r="DP204" s="382"/>
      <c r="DQ204" s="382"/>
      <c r="DR204" s="382"/>
      <c r="DS204" s="382"/>
      <c r="DT204" s="382"/>
      <c r="DU204" s="382"/>
      <c r="DV204" s="382"/>
      <c r="DW204" s="382"/>
      <c r="DX204" s="382"/>
      <c r="DY204" s="382"/>
      <c r="DZ204" s="382"/>
      <c r="EA204" s="382"/>
      <c r="EB204" s="382"/>
      <c r="EC204" s="382"/>
      <c r="ED204" s="382"/>
      <c r="EE204" s="382"/>
      <c r="EF204" s="382"/>
      <c r="EG204" s="382"/>
      <c r="EH204" s="382"/>
      <c r="EI204" s="382"/>
      <c r="EJ204" s="382"/>
      <c r="EK204" s="382"/>
      <c r="EL204" s="382"/>
      <c r="EM204" s="382"/>
      <c r="EN204" s="382"/>
      <c r="EO204" s="382"/>
      <c r="EP204" s="382"/>
      <c r="EQ204" s="382"/>
      <c r="ER204" s="382"/>
      <c r="ES204" s="382"/>
      <c r="ET204" s="382"/>
      <c r="EU204" s="382"/>
      <c r="EV204" s="382"/>
      <c r="EW204" s="382"/>
      <c r="EX204" s="382"/>
      <c r="EY204" s="382"/>
      <c r="EZ204" s="382"/>
      <c r="FA204" s="382"/>
      <c r="FB204" s="382"/>
      <c r="FC204" s="382"/>
      <c r="FD204" s="382"/>
      <c r="FE204" s="382"/>
      <c r="FF204" s="382"/>
      <c r="FG204" s="382"/>
      <c r="FH204" s="382"/>
      <c r="FI204" s="382"/>
      <c r="FJ204" s="382"/>
      <c r="FK204" s="382"/>
      <c r="FL204" s="382"/>
      <c r="FM204" s="382"/>
      <c r="FN204" s="382"/>
      <c r="FO204" s="382"/>
      <c r="FP204" s="382"/>
      <c r="FQ204" s="382"/>
      <c r="FR204" s="382"/>
      <c r="FS204" s="382"/>
      <c r="FT204" s="382"/>
      <c r="FU204" s="382"/>
      <c r="FV204" s="382"/>
      <c r="FW204" s="382"/>
      <c r="FX204" s="382"/>
      <c r="FY204" s="382"/>
      <c r="FZ204" s="382"/>
      <c r="GA204" s="382"/>
      <c r="GB204" s="382"/>
      <c r="GC204" s="382"/>
      <c r="GD204" s="382"/>
      <c r="GE204" s="382"/>
      <c r="GF204" s="382"/>
      <c r="GG204" s="382"/>
      <c r="GH204" s="382"/>
      <c r="GI204" s="382"/>
      <c r="GJ204" s="382"/>
      <c r="GK204" s="382"/>
      <c r="GL204" s="382"/>
      <c r="GM204" s="382"/>
      <c r="GN204" s="382"/>
      <c r="GO204" s="382"/>
      <c r="GP204" s="382"/>
      <c r="GQ204" s="382"/>
      <c r="GR204" s="382"/>
      <c r="GS204" s="382"/>
      <c r="GT204" s="382"/>
      <c r="GU204" s="382"/>
      <c r="GV204" s="382"/>
      <c r="GW204" s="382"/>
      <c r="GX204" s="382"/>
      <c r="GY204" s="382"/>
      <c r="GZ204" s="382"/>
      <c r="HA204" s="382"/>
      <c r="HB204" s="382"/>
      <c r="HC204" s="382"/>
      <c r="HD204" s="382"/>
      <c r="HE204" s="382"/>
      <c r="HF204" s="382"/>
      <c r="HG204" s="382"/>
      <c r="HH204" s="382"/>
      <c r="HI204" s="382"/>
      <c r="HJ204" s="382"/>
      <c r="HK204" s="382"/>
      <c r="HL204" s="382"/>
      <c r="HM204" s="382"/>
      <c r="HN204" s="382"/>
      <c r="HO204" s="382"/>
      <c r="HP204" s="382"/>
      <c r="HQ204" s="382"/>
      <c r="HR204" s="382"/>
      <c r="HS204" s="382"/>
      <c r="HT204" s="382"/>
      <c r="HU204" s="382"/>
      <c r="HV204" s="382"/>
      <c r="HW204" s="382"/>
      <c r="HX204" s="382"/>
      <c r="HY204" s="382"/>
      <c r="HZ204" s="382"/>
      <c r="IA204" s="382"/>
      <c r="IB204" s="382"/>
      <c r="IC204" s="382"/>
      <c r="ID204" s="382"/>
      <c r="IE204" s="382"/>
      <c r="IF204" s="382"/>
      <c r="IG204" s="382"/>
      <c r="IH204" s="382"/>
      <c r="II204" s="382"/>
      <c r="IJ204" s="382"/>
      <c r="IK204" s="382"/>
      <c r="IL204" s="382"/>
    </row>
    <row r="205" spans="1:246" s="350" customFormat="1" ht="16.5" customHeight="1">
      <c r="A205" s="390"/>
      <c r="B205" s="385"/>
      <c r="C205" s="385"/>
      <c r="D205" s="385"/>
      <c r="E205" s="362">
        <v>25000</v>
      </c>
      <c r="F205" s="389" t="s">
        <v>2315</v>
      </c>
      <c r="G205" s="382"/>
      <c r="H205" s="382"/>
      <c r="I205" s="382"/>
      <c r="J205" s="382"/>
      <c r="K205" s="382"/>
      <c r="L205" s="382"/>
      <c r="M205" s="382"/>
      <c r="N205" s="382"/>
      <c r="O205" s="382"/>
      <c r="P205" s="382"/>
      <c r="Q205" s="382"/>
      <c r="R205" s="382"/>
      <c r="S205" s="382"/>
      <c r="T205" s="382"/>
      <c r="U205" s="382"/>
      <c r="V205" s="382"/>
      <c r="W205" s="382"/>
      <c r="X205" s="382"/>
      <c r="Y205" s="382"/>
      <c r="Z205" s="382"/>
      <c r="AA205" s="382"/>
      <c r="AB205" s="382"/>
      <c r="AC205" s="382"/>
      <c r="AD205" s="382"/>
      <c r="AE205" s="382"/>
      <c r="AF205" s="382"/>
      <c r="AG205" s="382"/>
      <c r="AH205" s="382"/>
      <c r="AI205" s="382"/>
      <c r="AJ205" s="382"/>
      <c r="AK205" s="382"/>
      <c r="AL205" s="382"/>
      <c r="AM205" s="382"/>
      <c r="AN205" s="382"/>
      <c r="AO205" s="382"/>
      <c r="AP205" s="382"/>
      <c r="AQ205" s="382"/>
      <c r="AR205" s="382"/>
      <c r="AS205" s="382"/>
      <c r="AT205" s="382"/>
      <c r="AU205" s="382"/>
      <c r="AV205" s="382"/>
      <c r="AW205" s="382"/>
      <c r="AX205" s="382"/>
      <c r="AY205" s="382"/>
      <c r="AZ205" s="382"/>
      <c r="BA205" s="382"/>
      <c r="BB205" s="382"/>
      <c r="BC205" s="382"/>
      <c r="BD205" s="382"/>
      <c r="BE205" s="382"/>
      <c r="BF205" s="382"/>
      <c r="BG205" s="382"/>
      <c r="BH205" s="382"/>
      <c r="BI205" s="382"/>
      <c r="BJ205" s="382"/>
      <c r="BK205" s="382"/>
      <c r="BL205" s="382"/>
      <c r="BM205" s="382"/>
      <c r="BN205" s="382"/>
      <c r="BO205" s="382"/>
      <c r="BP205" s="382"/>
      <c r="BQ205" s="382"/>
      <c r="BR205" s="382"/>
      <c r="BS205" s="382"/>
      <c r="BT205" s="382"/>
      <c r="BU205" s="382"/>
      <c r="BV205" s="382"/>
      <c r="BW205" s="382"/>
      <c r="BX205" s="382"/>
      <c r="BY205" s="382"/>
      <c r="BZ205" s="382"/>
      <c r="CA205" s="382"/>
      <c r="CB205" s="382"/>
      <c r="CC205" s="382"/>
      <c r="CD205" s="382"/>
      <c r="CE205" s="382"/>
      <c r="CF205" s="382"/>
      <c r="CG205" s="382"/>
      <c r="CH205" s="382"/>
      <c r="CI205" s="382"/>
      <c r="CJ205" s="382"/>
      <c r="CK205" s="382"/>
      <c r="CL205" s="382"/>
      <c r="CM205" s="382"/>
      <c r="CN205" s="382"/>
      <c r="CO205" s="382"/>
      <c r="CP205" s="382"/>
      <c r="CQ205" s="382"/>
      <c r="CR205" s="382"/>
      <c r="CS205" s="382"/>
      <c r="CT205" s="382"/>
      <c r="CU205" s="382"/>
      <c r="CV205" s="382"/>
      <c r="CW205" s="382"/>
      <c r="CX205" s="382"/>
      <c r="CY205" s="382"/>
      <c r="CZ205" s="382"/>
      <c r="DA205" s="382"/>
      <c r="DB205" s="382"/>
      <c r="DC205" s="382"/>
      <c r="DD205" s="382"/>
      <c r="DE205" s="382"/>
      <c r="DF205" s="382"/>
      <c r="DG205" s="382"/>
      <c r="DH205" s="382"/>
      <c r="DI205" s="382"/>
      <c r="DJ205" s="382"/>
      <c r="DK205" s="382"/>
      <c r="DL205" s="382"/>
      <c r="DM205" s="382"/>
      <c r="DN205" s="382"/>
      <c r="DO205" s="382"/>
      <c r="DP205" s="382"/>
      <c r="DQ205" s="382"/>
      <c r="DR205" s="382"/>
      <c r="DS205" s="382"/>
      <c r="DT205" s="382"/>
      <c r="DU205" s="382"/>
      <c r="DV205" s="382"/>
      <c r="DW205" s="382"/>
      <c r="DX205" s="382"/>
      <c r="DY205" s="382"/>
      <c r="DZ205" s="382"/>
      <c r="EA205" s="382"/>
      <c r="EB205" s="382"/>
      <c r="EC205" s="382"/>
      <c r="ED205" s="382"/>
      <c r="EE205" s="382"/>
      <c r="EF205" s="382"/>
      <c r="EG205" s="382"/>
      <c r="EH205" s="382"/>
      <c r="EI205" s="382"/>
      <c r="EJ205" s="382"/>
      <c r="EK205" s="382"/>
      <c r="EL205" s="382"/>
      <c r="EM205" s="382"/>
      <c r="EN205" s="382"/>
      <c r="EO205" s="382"/>
      <c r="EP205" s="382"/>
      <c r="EQ205" s="382"/>
      <c r="ER205" s="382"/>
      <c r="ES205" s="382"/>
      <c r="ET205" s="382"/>
      <c r="EU205" s="382"/>
      <c r="EV205" s="382"/>
      <c r="EW205" s="382"/>
      <c r="EX205" s="382"/>
      <c r="EY205" s="382"/>
      <c r="EZ205" s="382"/>
      <c r="FA205" s="382"/>
      <c r="FB205" s="382"/>
      <c r="FC205" s="382"/>
      <c r="FD205" s="382"/>
      <c r="FE205" s="382"/>
      <c r="FF205" s="382"/>
      <c r="FG205" s="382"/>
      <c r="FH205" s="382"/>
      <c r="FI205" s="382"/>
      <c r="FJ205" s="382"/>
      <c r="FK205" s="382"/>
      <c r="FL205" s="382"/>
      <c r="FM205" s="382"/>
      <c r="FN205" s="382"/>
      <c r="FO205" s="382"/>
      <c r="FP205" s="382"/>
      <c r="FQ205" s="382"/>
      <c r="FR205" s="382"/>
      <c r="FS205" s="382"/>
      <c r="FT205" s="382"/>
      <c r="FU205" s="382"/>
      <c r="FV205" s="382"/>
      <c r="FW205" s="382"/>
      <c r="FX205" s="382"/>
      <c r="FY205" s="382"/>
      <c r="FZ205" s="382"/>
      <c r="GA205" s="382"/>
      <c r="GB205" s="382"/>
      <c r="GC205" s="382"/>
      <c r="GD205" s="382"/>
      <c r="GE205" s="382"/>
      <c r="GF205" s="382"/>
      <c r="GG205" s="382"/>
      <c r="GH205" s="382"/>
      <c r="GI205" s="382"/>
      <c r="GJ205" s="382"/>
      <c r="GK205" s="382"/>
      <c r="GL205" s="382"/>
      <c r="GM205" s="382"/>
      <c r="GN205" s="382"/>
      <c r="GO205" s="382"/>
      <c r="GP205" s="382"/>
      <c r="GQ205" s="382"/>
      <c r="GR205" s="382"/>
      <c r="GS205" s="382"/>
      <c r="GT205" s="382"/>
      <c r="GU205" s="382"/>
      <c r="GV205" s="382"/>
      <c r="GW205" s="382"/>
      <c r="GX205" s="382"/>
      <c r="GY205" s="382"/>
      <c r="GZ205" s="382"/>
      <c r="HA205" s="382"/>
      <c r="HB205" s="382"/>
      <c r="HC205" s="382"/>
      <c r="HD205" s="382"/>
      <c r="HE205" s="382"/>
      <c r="HF205" s="382"/>
      <c r="HG205" s="382"/>
      <c r="HH205" s="382"/>
      <c r="HI205" s="382"/>
      <c r="HJ205" s="382"/>
      <c r="HK205" s="382"/>
      <c r="HL205" s="382"/>
      <c r="HM205" s="382"/>
      <c r="HN205" s="382"/>
      <c r="HO205" s="382"/>
      <c r="HP205" s="382"/>
      <c r="HQ205" s="382"/>
      <c r="HR205" s="382"/>
      <c r="HS205" s="382"/>
      <c r="HT205" s="382"/>
      <c r="HU205" s="382"/>
      <c r="HV205" s="382"/>
      <c r="HW205" s="382"/>
      <c r="HX205" s="382"/>
      <c r="HY205" s="382"/>
      <c r="HZ205" s="382"/>
      <c r="IA205" s="382"/>
      <c r="IB205" s="382"/>
      <c r="IC205" s="382"/>
      <c r="ID205" s="382"/>
      <c r="IE205" s="382"/>
      <c r="IF205" s="382"/>
      <c r="IG205" s="382"/>
      <c r="IH205" s="382"/>
      <c r="II205" s="382"/>
      <c r="IJ205" s="382"/>
      <c r="IK205" s="382"/>
      <c r="IL205" s="382"/>
    </row>
    <row r="206" spans="1:246" s="350" customFormat="1" ht="20.100000000000001" customHeight="1">
      <c r="A206" s="390"/>
      <c r="B206" s="385"/>
      <c r="C206" s="385"/>
      <c r="D206" s="385"/>
      <c r="E206" s="399"/>
      <c r="F206" s="849" t="s">
        <v>2316</v>
      </c>
      <c r="G206" s="382"/>
      <c r="H206" s="382"/>
      <c r="I206" s="382"/>
      <c r="J206" s="382"/>
      <c r="K206" s="382"/>
      <c r="L206" s="382"/>
      <c r="M206" s="382"/>
      <c r="N206" s="382"/>
      <c r="O206" s="382"/>
      <c r="P206" s="382"/>
      <c r="Q206" s="382"/>
      <c r="R206" s="382"/>
      <c r="S206" s="382"/>
      <c r="T206" s="382"/>
      <c r="U206" s="382"/>
      <c r="V206" s="382"/>
      <c r="W206" s="382"/>
      <c r="X206" s="382"/>
      <c r="Y206" s="382"/>
      <c r="Z206" s="382"/>
      <c r="AA206" s="382"/>
      <c r="AB206" s="382"/>
      <c r="AC206" s="382"/>
      <c r="AD206" s="382"/>
      <c r="AE206" s="382"/>
      <c r="AF206" s="382"/>
      <c r="AG206" s="382"/>
      <c r="AH206" s="382"/>
      <c r="AI206" s="382"/>
      <c r="AJ206" s="382"/>
      <c r="AK206" s="382"/>
      <c r="AL206" s="382"/>
      <c r="AM206" s="382"/>
      <c r="AN206" s="382"/>
      <c r="AO206" s="382"/>
      <c r="AP206" s="382"/>
      <c r="AQ206" s="382"/>
      <c r="AR206" s="382"/>
      <c r="AS206" s="382"/>
      <c r="AT206" s="382"/>
      <c r="AU206" s="382"/>
      <c r="AV206" s="382"/>
      <c r="AW206" s="382"/>
      <c r="AX206" s="382"/>
      <c r="AY206" s="382"/>
      <c r="AZ206" s="382"/>
      <c r="BA206" s="382"/>
      <c r="BB206" s="382"/>
      <c r="BC206" s="382"/>
      <c r="BD206" s="382"/>
      <c r="BE206" s="382"/>
      <c r="BF206" s="382"/>
      <c r="BG206" s="382"/>
      <c r="BH206" s="382"/>
      <c r="BI206" s="382"/>
      <c r="BJ206" s="382"/>
      <c r="BK206" s="382"/>
      <c r="BL206" s="382"/>
      <c r="BM206" s="382"/>
      <c r="BN206" s="382"/>
      <c r="BO206" s="382"/>
      <c r="BP206" s="382"/>
      <c r="BQ206" s="382"/>
      <c r="BR206" s="382"/>
      <c r="BS206" s="382"/>
      <c r="BT206" s="382"/>
      <c r="BU206" s="382"/>
      <c r="BV206" s="382"/>
      <c r="BW206" s="382"/>
      <c r="BX206" s="382"/>
      <c r="BY206" s="382"/>
      <c r="BZ206" s="382"/>
      <c r="CA206" s="382"/>
      <c r="CB206" s="382"/>
      <c r="CC206" s="382"/>
      <c r="CD206" s="382"/>
      <c r="CE206" s="382"/>
      <c r="CF206" s="382"/>
      <c r="CG206" s="382"/>
      <c r="CH206" s="382"/>
      <c r="CI206" s="382"/>
      <c r="CJ206" s="382"/>
      <c r="CK206" s="382"/>
      <c r="CL206" s="382"/>
      <c r="CM206" s="382"/>
      <c r="CN206" s="382"/>
      <c r="CO206" s="382"/>
      <c r="CP206" s="382"/>
      <c r="CQ206" s="382"/>
      <c r="CR206" s="382"/>
      <c r="CS206" s="382"/>
      <c r="CT206" s="382"/>
      <c r="CU206" s="382"/>
      <c r="CV206" s="382"/>
      <c r="CW206" s="382"/>
      <c r="CX206" s="382"/>
      <c r="CY206" s="382"/>
      <c r="CZ206" s="382"/>
      <c r="DA206" s="382"/>
      <c r="DB206" s="382"/>
      <c r="DC206" s="382"/>
      <c r="DD206" s="382"/>
      <c r="DE206" s="382"/>
      <c r="DF206" s="382"/>
      <c r="DG206" s="382"/>
      <c r="DH206" s="382"/>
      <c r="DI206" s="382"/>
      <c r="DJ206" s="382"/>
      <c r="DK206" s="382"/>
      <c r="DL206" s="382"/>
      <c r="DM206" s="382"/>
      <c r="DN206" s="382"/>
      <c r="DO206" s="382"/>
      <c r="DP206" s="382"/>
      <c r="DQ206" s="382"/>
      <c r="DR206" s="382"/>
      <c r="DS206" s="382"/>
      <c r="DT206" s="382"/>
      <c r="DU206" s="382"/>
      <c r="DV206" s="382"/>
      <c r="DW206" s="382"/>
      <c r="DX206" s="382"/>
      <c r="DY206" s="382"/>
      <c r="DZ206" s="382"/>
      <c r="EA206" s="382"/>
      <c r="EB206" s="382"/>
      <c r="EC206" s="382"/>
      <c r="ED206" s="382"/>
      <c r="EE206" s="382"/>
      <c r="EF206" s="382"/>
      <c r="EG206" s="382"/>
      <c r="EH206" s="382"/>
      <c r="EI206" s="382"/>
      <c r="EJ206" s="382"/>
      <c r="EK206" s="382"/>
      <c r="EL206" s="382"/>
      <c r="EM206" s="382"/>
      <c r="EN206" s="382"/>
      <c r="EO206" s="382"/>
      <c r="EP206" s="382"/>
      <c r="EQ206" s="382"/>
      <c r="ER206" s="382"/>
      <c r="ES206" s="382"/>
      <c r="ET206" s="382"/>
      <c r="EU206" s="382"/>
      <c r="EV206" s="382"/>
      <c r="EW206" s="382"/>
      <c r="EX206" s="382"/>
      <c r="EY206" s="382"/>
      <c r="EZ206" s="382"/>
      <c r="FA206" s="382"/>
      <c r="FB206" s="382"/>
      <c r="FC206" s="382"/>
      <c r="FD206" s="382"/>
      <c r="FE206" s="382"/>
      <c r="FF206" s="382"/>
      <c r="FG206" s="382"/>
      <c r="FH206" s="382"/>
      <c r="FI206" s="382"/>
      <c r="FJ206" s="382"/>
      <c r="FK206" s="382"/>
      <c r="FL206" s="382"/>
      <c r="FM206" s="382"/>
      <c r="FN206" s="382"/>
      <c r="FO206" s="382"/>
      <c r="FP206" s="382"/>
      <c r="FQ206" s="382"/>
      <c r="FR206" s="382"/>
      <c r="FS206" s="382"/>
      <c r="FT206" s="382"/>
      <c r="FU206" s="382"/>
      <c r="FV206" s="382"/>
      <c r="FW206" s="382"/>
      <c r="FX206" s="382"/>
      <c r="FY206" s="382"/>
      <c r="FZ206" s="382"/>
      <c r="GA206" s="382"/>
      <c r="GB206" s="382"/>
      <c r="GC206" s="382"/>
      <c r="GD206" s="382"/>
      <c r="GE206" s="382"/>
      <c r="GF206" s="382"/>
      <c r="GG206" s="382"/>
      <c r="GH206" s="382"/>
      <c r="GI206" s="382"/>
      <c r="GJ206" s="382"/>
      <c r="GK206" s="382"/>
      <c r="GL206" s="382"/>
      <c r="GM206" s="382"/>
      <c r="GN206" s="382"/>
      <c r="GO206" s="382"/>
      <c r="GP206" s="382"/>
      <c r="GQ206" s="382"/>
      <c r="GR206" s="382"/>
      <c r="GS206" s="382"/>
      <c r="GT206" s="382"/>
      <c r="GU206" s="382"/>
      <c r="GV206" s="382"/>
      <c r="GW206" s="382"/>
      <c r="GX206" s="382"/>
      <c r="GY206" s="382"/>
      <c r="GZ206" s="382"/>
      <c r="HA206" s="382"/>
      <c r="HB206" s="382"/>
      <c r="HC206" s="382"/>
      <c r="HD206" s="382"/>
      <c r="HE206" s="382"/>
      <c r="HF206" s="382"/>
      <c r="HG206" s="382"/>
      <c r="HH206" s="382"/>
      <c r="HI206" s="382"/>
      <c r="HJ206" s="382"/>
      <c r="HK206" s="382"/>
      <c r="HL206" s="382"/>
      <c r="HM206" s="382"/>
      <c r="HN206" s="382"/>
      <c r="HO206" s="382"/>
      <c r="HP206" s="382"/>
      <c r="HQ206" s="382"/>
      <c r="HR206" s="382"/>
      <c r="HS206" s="382"/>
      <c r="HT206" s="382"/>
      <c r="HU206" s="382"/>
      <c r="HV206" s="382"/>
      <c r="HW206" s="382"/>
      <c r="HX206" s="382"/>
      <c r="HY206" s="382"/>
      <c r="HZ206" s="382"/>
      <c r="IA206" s="382"/>
      <c r="IB206" s="382"/>
      <c r="IC206" s="382"/>
      <c r="ID206" s="382"/>
      <c r="IE206" s="382"/>
      <c r="IF206" s="382"/>
      <c r="IG206" s="382"/>
      <c r="IH206" s="382"/>
      <c r="II206" s="382"/>
      <c r="IJ206" s="382"/>
      <c r="IK206" s="382"/>
      <c r="IL206" s="382"/>
    </row>
    <row r="207" spans="1:246" s="350" customFormat="1" ht="20.100000000000001" customHeight="1">
      <c r="A207" s="390"/>
      <c r="B207" s="385"/>
      <c r="C207" s="385"/>
      <c r="D207" s="385"/>
      <c r="E207" s="399"/>
      <c r="F207" s="849"/>
      <c r="G207" s="382"/>
      <c r="H207" s="382"/>
      <c r="I207" s="382"/>
      <c r="J207" s="382"/>
      <c r="K207" s="382"/>
      <c r="L207" s="382"/>
      <c r="M207" s="382"/>
      <c r="N207" s="382"/>
      <c r="O207" s="382"/>
      <c r="P207" s="382"/>
      <c r="Q207" s="382"/>
      <c r="R207" s="382"/>
      <c r="S207" s="382"/>
      <c r="T207" s="382"/>
      <c r="U207" s="382"/>
      <c r="V207" s="382"/>
      <c r="W207" s="382"/>
      <c r="X207" s="382"/>
      <c r="Y207" s="382"/>
      <c r="Z207" s="382"/>
      <c r="AA207" s="382"/>
      <c r="AB207" s="382"/>
      <c r="AC207" s="382"/>
      <c r="AD207" s="382"/>
      <c r="AE207" s="382"/>
      <c r="AF207" s="382"/>
      <c r="AG207" s="382"/>
      <c r="AH207" s="382"/>
      <c r="AI207" s="382"/>
      <c r="AJ207" s="382"/>
      <c r="AK207" s="382"/>
      <c r="AL207" s="382"/>
      <c r="AM207" s="382"/>
      <c r="AN207" s="382"/>
      <c r="AO207" s="382"/>
      <c r="AP207" s="382"/>
      <c r="AQ207" s="382"/>
      <c r="AR207" s="382"/>
      <c r="AS207" s="382"/>
      <c r="AT207" s="382"/>
      <c r="AU207" s="382"/>
      <c r="AV207" s="382"/>
      <c r="AW207" s="382"/>
      <c r="AX207" s="382"/>
      <c r="AY207" s="382"/>
      <c r="AZ207" s="382"/>
      <c r="BA207" s="382"/>
      <c r="BB207" s="382"/>
      <c r="BC207" s="382"/>
      <c r="BD207" s="382"/>
      <c r="BE207" s="382"/>
      <c r="BF207" s="382"/>
      <c r="BG207" s="382"/>
      <c r="BH207" s="382"/>
      <c r="BI207" s="382"/>
      <c r="BJ207" s="382"/>
      <c r="BK207" s="382"/>
      <c r="BL207" s="382"/>
      <c r="BM207" s="382"/>
      <c r="BN207" s="382"/>
      <c r="BO207" s="382"/>
      <c r="BP207" s="382"/>
      <c r="BQ207" s="382"/>
      <c r="BR207" s="382"/>
      <c r="BS207" s="382"/>
      <c r="BT207" s="382"/>
      <c r="BU207" s="382"/>
      <c r="BV207" s="382"/>
      <c r="BW207" s="382"/>
      <c r="BX207" s="382"/>
      <c r="BY207" s="382"/>
      <c r="BZ207" s="382"/>
      <c r="CA207" s="382"/>
      <c r="CB207" s="382"/>
      <c r="CC207" s="382"/>
      <c r="CD207" s="382"/>
      <c r="CE207" s="382"/>
      <c r="CF207" s="382"/>
      <c r="CG207" s="382"/>
      <c r="CH207" s="382"/>
      <c r="CI207" s="382"/>
      <c r="CJ207" s="382"/>
      <c r="CK207" s="382"/>
      <c r="CL207" s="382"/>
      <c r="CM207" s="382"/>
      <c r="CN207" s="382"/>
      <c r="CO207" s="382"/>
      <c r="CP207" s="382"/>
      <c r="CQ207" s="382"/>
      <c r="CR207" s="382"/>
      <c r="CS207" s="382"/>
      <c r="CT207" s="382"/>
      <c r="CU207" s="382"/>
      <c r="CV207" s="382"/>
      <c r="CW207" s="382"/>
      <c r="CX207" s="382"/>
      <c r="CY207" s="382"/>
      <c r="CZ207" s="382"/>
      <c r="DA207" s="382"/>
      <c r="DB207" s="382"/>
      <c r="DC207" s="382"/>
      <c r="DD207" s="382"/>
      <c r="DE207" s="382"/>
      <c r="DF207" s="382"/>
      <c r="DG207" s="382"/>
      <c r="DH207" s="382"/>
      <c r="DI207" s="382"/>
      <c r="DJ207" s="382"/>
      <c r="DK207" s="382"/>
      <c r="DL207" s="382"/>
      <c r="DM207" s="382"/>
      <c r="DN207" s="382"/>
      <c r="DO207" s="382"/>
      <c r="DP207" s="382"/>
      <c r="DQ207" s="382"/>
      <c r="DR207" s="382"/>
      <c r="DS207" s="382"/>
      <c r="DT207" s="382"/>
      <c r="DU207" s="382"/>
      <c r="DV207" s="382"/>
      <c r="DW207" s="382"/>
      <c r="DX207" s="382"/>
      <c r="DY207" s="382"/>
      <c r="DZ207" s="382"/>
      <c r="EA207" s="382"/>
      <c r="EB207" s="382"/>
      <c r="EC207" s="382"/>
      <c r="ED207" s="382"/>
      <c r="EE207" s="382"/>
      <c r="EF207" s="382"/>
      <c r="EG207" s="382"/>
      <c r="EH207" s="382"/>
      <c r="EI207" s="382"/>
      <c r="EJ207" s="382"/>
      <c r="EK207" s="382"/>
      <c r="EL207" s="382"/>
      <c r="EM207" s="382"/>
      <c r="EN207" s="382"/>
      <c r="EO207" s="382"/>
      <c r="EP207" s="382"/>
      <c r="EQ207" s="382"/>
      <c r="ER207" s="382"/>
      <c r="ES207" s="382"/>
      <c r="ET207" s="382"/>
      <c r="EU207" s="382"/>
      <c r="EV207" s="382"/>
      <c r="EW207" s="382"/>
      <c r="EX207" s="382"/>
      <c r="EY207" s="382"/>
      <c r="EZ207" s="382"/>
      <c r="FA207" s="382"/>
      <c r="FB207" s="382"/>
      <c r="FC207" s="382"/>
      <c r="FD207" s="382"/>
      <c r="FE207" s="382"/>
      <c r="FF207" s="382"/>
      <c r="FG207" s="382"/>
      <c r="FH207" s="382"/>
      <c r="FI207" s="382"/>
      <c r="FJ207" s="382"/>
      <c r="FK207" s="382"/>
      <c r="FL207" s="382"/>
      <c r="FM207" s="382"/>
      <c r="FN207" s="382"/>
      <c r="FO207" s="382"/>
      <c r="FP207" s="382"/>
      <c r="FQ207" s="382"/>
      <c r="FR207" s="382"/>
      <c r="FS207" s="382"/>
      <c r="FT207" s="382"/>
      <c r="FU207" s="382"/>
      <c r="FV207" s="382"/>
      <c r="FW207" s="382"/>
      <c r="FX207" s="382"/>
      <c r="FY207" s="382"/>
      <c r="FZ207" s="382"/>
      <c r="GA207" s="382"/>
      <c r="GB207" s="382"/>
      <c r="GC207" s="382"/>
      <c r="GD207" s="382"/>
      <c r="GE207" s="382"/>
      <c r="GF207" s="382"/>
      <c r="GG207" s="382"/>
      <c r="GH207" s="382"/>
      <c r="GI207" s="382"/>
      <c r="GJ207" s="382"/>
      <c r="GK207" s="382"/>
      <c r="GL207" s="382"/>
      <c r="GM207" s="382"/>
      <c r="GN207" s="382"/>
      <c r="GO207" s="382"/>
      <c r="GP207" s="382"/>
      <c r="GQ207" s="382"/>
      <c r="GR207" s="382"/>
      <c r="GS207" s="382"/>
      <c r="GT207" s="382"/>
      <c r="GU207" s="382"/>
      <c r="GV207" s="382"/>
      <c r="GW207" s="382"/>
      <c r="GX207" s="382"/>
      <c r="GY207" s="382"/>
      <c r="GZ207" s="382"/>
      <c r="HA207" s="382"/>
      <c r="HB207" s="382"/>
      <c r="HC207" s="382"/>
      <c r="HD207" s="382"/>
      <c r="HE207" s="382"/>
      <c r="HF207" s="382"/>
      <c r="HG207" s="382"/>
      <c r="HH207" s="382"/>
      <c r="HI207" s="382"/>
      <c r="HJ207" s="382"/>
      <c r="HK207" s="382"/>
      <c r="HL207" s="382"/>
      <c r="HM207" s="382"/>
      <c r="HN207" s="382"/>
      <c r="HO207" s="382"/>
      <c r="HP207" s="382"/>
      <c r="HQ207" s="382"/>
      <c r="HR207" s="382"/>
      <c r="HS207" s="382"/>
      <c r="HT207" s="382"/>
      <c r="HU207" s="382"/>
      <c r="HV207" s="382"/>
      <c r="HW207" s="382"/>
      <c r="HX207" s="382"/>
      <c r="HY207" s="382"/>
      <c r="HZ207" s="382"/>
      <c r="IA207" s="382"/>
      <c r="IB207" s="382"/>
      <c r="IC207" s="382"/>
      <c r="ID207" s="382"/>
      <c r="IE207" s="382"/>
      <c r="IF207" s="382"/>
      <c r="IG207" s="382"/>
      <c r="IH207" s="382"/>
      <c r="II207" s="382"/>
      <c r="IJ207" s="382"/>
      <c r="IK207" s="382"/>
      <c r="IL207" s="382"/>
    </row>
    <row r="208" spans="1:246" s="350" customFormat="1" ht="20.100000000000001" customHeight="1">
      <c r="A208" s="390"/>
      <c r="B208" s="385"/>
      <c r="C208" s="385"/>
      <c r="D208" s="385"/>
      <c r="E208" s="399"/>
      <c r="F208" s="400"/>
      <c r="G208" s="382"/>
      <c r="H208" s="382"/>
      <c r="I208" s="382"/>
      <c r="J208" s="382"/>
      <c r="K208" s="382"/>
      <c r="L208" s="382"/>
      <c r="M208" s="382"/>
      <c r="N208" s="382"/>
      <c r="O208" s="382"/>
      <c r="P208" s="382"/>
      <c r="Q208" s="382"/>
      <c r="R208" s="382"/>
      <c r="S208" s="382"/>
      <c r="T208" s="382"/>
      <c r="U208" s="382"/>
      <c r="V208" s="382"/>
      <c r="W208" s="382"/>
      <c r="X208" s="382"/>
      <c r="Y208" s="382"/>
      <c r="Z208" s="382"/>
      <c r="AA208" s="382"/>
      <c r="AB208" s="382"/>
      <c r="AC208" s="382"/>
      <c r="AD208" s="382"/>
      <c r="AE208" s="382"/>
      <c r="AF208" s="382"/>
      <c r="AG208" s="382"/>
      <c r="AH208" s="382"/>
      <c r="AI208" s="382"/>
      <c r="AJ208" s="382"/>
      <c r="AK208" s="382"/>
      <c r="AL208" s="382"/>
      <c r="AM208" s="382"/>
      <c r="AN208" s="382"/>
      <c r="AO208" s="382"/>
      <c r="AP208" s="382"/>
      <c r="AQ208" s="382"/>
      <c r="AR208" s="382"/>
      <c r="AS208" s="382"/>
      <c r="AT208" s="382"/>
      <c r="AU208" s="382"/>
      <c r="AV208" s="382"/>
      <c r="AW208" s="382"/>
      <c r="AX208" s="382"/>
      <c r="AY208" s="382"/>
      <c r="AZ208" s="382"/>
      <c r="BA208" s="382"/>
      <c r="BB208" s="382"/>
      <c r="BC208" s="382"/>
      <c r="BD208" s="382"/>
      <c r="BE208" s="382"/>
      <c r="BF208" s="382"/>
      <c r="BG208" s="382"/>
      <c r="BH208" s="382"/>
      <c r="BI208" s="382"/>
      <c r="BJ208" s="382"/>
      <c r="BK208" s="382"/>
      <c r="BL208" s="382"/>
      <c r="BM208" s="382"/>
      <c r="BN208" s="382"/>
      <c r="BO208" s="382"/>
      <c r="BP208" s="382"/>
      <c r="BQ208" s="382"/>
      <c r="BR208" s="382"/>
      <c r="BS208" s="382"/>
      <c r="BT208" s="382"/>
      <c r="BU208" s="382"/>
      <c r="BV208" s="382"/>
      <c r="BW208" s="382"/>
      <c r="BX208" s="382"/>
      <c r="BY208" s="382"/>
      <c r="BZ208" s="382"/>
      <c r="CA208" s="382"/>
      <c r="CB208" s="382"/>
      <c r="CC208" s="382"/>
      <c r="CD208" s="382"/>
      <c r="CE208" s="382"/>
      <c r="CF208" s="382"/>
      <c r="CG208" s="382"/>
      <c r="CH208" s="382"/>
      <c r="CI208" s="382"/>
      <c r="CJ208" s="382"/>
      <c r="CK208" s="382"/>
      <c r="CL208" s="382"/>
      <c r="CM208" s="382"/>
      <c r="CN208" s="382"/>
      <c r="CO208" s="382"/>
      <c r="CP208" s="382"/>
      <c r="CQ208" s="382"/>
      <c r="CR208" s="382"/>
      <c r="CS208" s="382"/>
      <c r="CT208" s="382"/>
      <c r="CU208" s="382"/>
      <c r="CV208" s="382"/>
      <c r="CW208" s="382"/>
      <c r="CX208" s="382"/>
      <c r="CY208" s="382"/>
      <c r="CZ208" s="382"/>
      <c r="DA208" s="382"/>
      <c r="DB208" s="382"/>
      <c r="DC208" s="382"/>
      <c r="DD208" s="382"/>
      <c r="DE208" s="382"/>
      <c r="DF208" s="382"/>
      <c r="DG208" s="382"/>
      <c r="DH208" s="382"/>
      <c r="DI208" s="382"/>
      <c r="DJ208" s="382"/>
      <c r="DK208" s="382"/>
      <c r="DL208" s="382"/>
      <c r="DM208" s="382"/>
      <c r="DN208" s="382"/>
      <c r="DO208" s="382"/>
      <c r="DP208" s="382"/>
      <c r="DQ208" s="382"/>
      <c r="DR208" s="382"/>
      <c r="DS208" s="382"/>
      <c r="DT208" s="382"/>
      <c r="DU208" s="382"/>
      <c r="DV208" s="382"/>
      <c r="DW208" s="382"/>
      <c r="DX208" s="382"/>
      <c r="DY208" s="382"/>
      <c r="DZ208" s="382"/>
      <c r="EA208" s="382"/>
      <c r="EB208" s="382"/>
      <c r="EC208" s="382"/>
      <c r="ED208" s="382"/>
      <c r="EE208" s="382"/>
      <c r="EF208" s="382"/>
      <c r="EG208" s="382"/>
      <c r="EH208" s="382"/>
      <c r="EI208" s="382"/>
      <c r="EJ208" s="382"/>
      <c r="EK208" s="382"/>
      <c r="EL208" s="382"/>
      <c r="EM208" s="382"/>
      <c r="EN208" s="382"/>
      <c r="EO208" s="382"/>
      <c r="EP208" s="382"/>
      <c r="EQ208" s="382"/>
      <c r="ER208" s="382"/>
      <c r="ES208" s="382"/>
      <c r="ET208" s="382"/>
      <c r="EU208" s="382"/>
      <c r="EV208" s="382"/>
      <c r="EW208" s="382"/>
      <c r="EX208" s="382"/>
      <c r="EY208" s="382"/>
      <c r="EZ208" s="382"/>
      <c r="FA208" s="382"/>
      <c r="FB208" s="382"/>
      <c r="FC208" s="382"/>
      <c r="FD208" s="382"/>
      <c r="FE208" s="382"/>
      <c r="FF208" s="382"/>
      <c r="FG208" s="382"/>
      <c r="FH208" s="382"/>
      <c r="FI208" s="382"/>
      <c r="FJ208" s="382"/>
      <c r="FK208" s="382"/>
      <c r="FL208" s="382"/>
      <c r="FM208" s="382"/>
      <c r="FN208" s="382"/>
      <c r="FO208" s="382"/>
      <c r="FP208" s="382"/>
      <c r="FQ208" s="382"/>
      <c r="FR208" s="382"/>
      <c r="FS208" s="382"/>
      <c r="FT208" s="382"/>
      <c r="FU208" s="382"/>
      <c r="FV208" s="382"/>
      <c r="FW208" s="382"/>
      <c r="FX208" s="382"/>
      <c r="FY208" s="382"/>
      <c r="FZ208" s="382"/>
      <c r="GA208" s="382"/>
      <c r="GB208" s="382"/>
      <c r="GC208" s="382"/>
      <c r="GD208" s="382"/>
      <c r="GE208" s="382"/>
      <c r="GF208" s="382"/>
      <c r="GG208" s="382"/>
      <c r="GH208" s="382"/>
      <c r="GI208" s="382"/>
      <c r="GJ208" s="382"/>
      <c r="GK208" s="382"/>
      <c r="GL208" s="382"/>
      <c r="GM208" s="382"/>
      <c r="GN208" s="382"/>
      <c r="GO208" s="382"/>
      <c r="GP208" s="382"/>
      <c r="GQ208" s="382"/>
      <c r="GR208" s="382"/>
      <c r="GS208" s="382"/>
      <c r="GT208" s="382"/>
      <c r="GU208" s="382"/>
      <c r="GV208" s="382"/>
      <c r="GW208" s="382"/>
      <c r="GX208" s="382"/>
      <c r="GY208" s="382"/>
      <c r="GZ208" s="382"/>
      <c r="HA208" s="382"/>
      <c r="HB208" s="382"/>
      <c r="HC208" s="382"/>
      <c r="HD208" s="382"/>
      <c r="HE208" s="382"/>
      <c r="HF208" s="382"/>
      <c r="HG208" s="382"/>
      <c r="HH208" s="382"/>
      <c r="HI208" s="382"/>
      <c r="HJ208" s="382"/>
      <c r="HK208" s="382"/>
      <c r="HL208" s="382"/>
      <c r="HM208" s="382"/>
      <c r="HN208" s="382"/>
      <c r="HO208" s="382"/>
      <c r="HP208" s="382"/>
      <c r="HQ208" s="382"/>
      <c r="HR208" s="382"/>
      <c r="HS208" s="382"/>
      <c r="HT208" s="382"/>
      <c r="HU208" s="382"/>
      <c r="HV208" s="382"/>
      <c r="HW208" s="382"/>
      <c r="HX208" s="382"/>
      <c r="HY208" s="382"/>
      <c r="HZ208" s="382"/>
      <c r="IA208" s="382"/>
      <c r="IB208" s="382"/>
      <c r="IC208" s="382"/>
      <c r="ID208" s="382"/>
      <c r="IE208" s="382"/>
      <c r="IF208" s="382"/>
      <c r="IG208" s="382"/>
      <c r="IH208" s="382"/>
      <c r="II208" s="382"/>
      <c r="IJ208" s="382"/>
      <c r="IK208" s="382"/>
      <c r="IL208" s="382"/>
    </row>
    <row r="209" spans="1:246" s="350" customFormat="1" ht="20.100000000000001" customHeight="1">
      <c r="A209" s="390"/>
      <c r="B209" s="385"/>
      <c r="C209" s="385"/>
      <c r="D209" s="385"/>
      <c r="E209" s="362">
        <v>17000</v>
      </c>
      <c r="F209" s="389" t="s">
        <v>2317</v>
      </c>
      <c r="G209" s="382"/>
      <c r="H209" s="382"/>
      <c r="I209" s="382"/>
      <c r="J209" s="382"/>
      <c r="K209" s="382"/>
      <c r="L209" s="382"/>
      <c r="M209" s="382"/>
      <c r="N209" s="382"/>
      <c r="O209" s="382"/>
      <c r="P209" s="382"/>
      <c r="Q209" s="382"/>
      <c r="R209" s="382"/>
      <c r="S209" s="382"/>
      <c r="T209" s="382"/>
      <c r="U209" s="382"/>
      <c r="V209" s="382"/>
      <c r="W209" s="382"/>
      <c r="X209" s="382"/>
      <c r="Y209" s="382"/>
      <c r="Z209" s="382"/>
      <c r="AA209" s="382"/>
      <c r="AB209" s="382"/>
      <c r="AC209" s="382"/>
      <c r="AD209" s="382"/>
      <c r="AE209" s="382"/>
      <c r="AF209" s="382"/>
      <c r="AG209" s="382"/>
      <c r="AH209" s="382"/>
      <c r="AI209" s="382"/>
      <c r="AJ209" s="382"/>
      <c r="AK209" s="382"/>
      <c r="AL209" s="382"/>
      <c r="AM209" s="382"/>
      <c r="AN209" s="382"/>
      <c r="AO209" s="382"/>
      <c r="AP209" s="382"/>
      <c r="AQ209" s="382"/>
      <c r="AR209" s="382"/>
      <c r="AS209" s="382"/>
      <c r="AT209" s="382"/>
      <c r="AU209" s="382"/>
      <c r="AV209" s="382"/>
      <c r="AW209" s="382"/>
      <c r="AX209" s="382"/>
      <c r="AY209" s="382"/>
      <c r="AZ209" s="382"/>
      <c r="BA209" s="382"/>
      <c r="BB209" s="382"/>
      <c r="BC209" s="382"/>
      <c r="BD209" s="382"/>
      <c r="BE209" s="382"/>
      <c r="BF209" s="382"/>
      <c r="BG209" s="382"/>
      <c r="BH209" s="382"/>
      <c r="BI209" s="382"/>
      <c r="BJ209" s="382"/>
      <c r="BK209" s="382"/>
      <c r="BL209" s="382"/>
      <c r="BM209" s="382"/>
      <c r="BN209" s="382"/>
      <c r="BO209" s="382"/>
      <c r="BP209" s="382"/>
      <c r="BQ209" s="382"/>
      <c r="BR209" s="382"/>
      <c r="BS209" s="382"/>
      <c r="BT209" s="382"/>
      <c r="BU209" s="382"/>
      <c r="BV209" s="382"/>
      <c r="BW209" s="382"/>
      <c r="BX209" s="382"/>
      <c r="BY209" s="382"/>
      <c r="BZ209" s="382"/>
      <c r="CA209" s="382"/>
      <c r="CB209" s="382"/>
      <c r="CC209" s="382"/>
      <c r="CD209" s="382"/>
      <c r="CE209" s="382"/>
      <c r="CF209" s="382"/>
      <c r="CG209" s="382"/>
      <c r="CH209" s="382"/>
      <c r="CI209" s="382"/>
      <c r="CJ209" s="382"/>
      <c r="CK209" s="382"/>
      <c r="CL209" s="382"/>
      <c r="CM209" s="382"/>
      <c r="CN209" s="382"/>
      <c r="CO209" s="382"/>
      <c r="CP209" s="382"/>
      <c r="CQ209" s="382"/>
      <c r="CR209" s="382"/>
      <c r="CS209" s="382"/>
      <c r="CT209" s="382"/>
      <c r="CU209" s="382"/>
      <c r="CV209" s="382"/>
      <c r="CW209" s="382"/>
      <c r="CX209" s="382"/>
      <c r="CY209" s="382"/>
      <c r="CZ209" s="382"/>
      <c r="DA209" s="382"/>
      <c r="DB209" s="382"/>
      <c r="DC209" s="382"/>
      <c r="DD209" s="382"/>
      <c r="DE209" s="382"/>
      <c r="DF209" s="382"/>
      <c r="DG209" s="382"/>
      <c r="DH209" s="382"/>
      <c r="DI209" s="382"/>
      <c r="DJ209" s="382"/>
      <c r="DK209" s="382"/>
      <c r="DL209" s="382"/>
      <c r="DM209" s="382"/>
      <c r="DN209" s="382"/>
      <c r="DO209" s="382"/>
      <c r="DP209" s="382"/>
      <c r="DQ209" s="382"/>
      <c r="DR209" s="382"/>
      <c r="DS209" s="382"/>
      <c r="DT209" s="382"/>
      <c r="DU209" s="382"/>
      <c r="DV209" s="382"/>
      <c r="DW209" s="382"/>
      <c r="DX209" s="382"/>
      <c r="DY209" s="382"/>
      <c r="DZ209" s="382"/>
      <c r="EA209" s="382"/>
      <c r="EB209" s="382"/>
      <c r="EC209" s="382"/>
      <c r="ED209" s="382"/>
      <c r="EE209" s="382"/>
      <c r="EF209" s="382"/>
      <c r="EG209" s="382"/>
      <c r="EH209" s="382"/>
      <c r="EI209" s="382"/>
      <c r="EJ209" s="382"/>
      <c r="EK209" s="382"/>
      <c r="EL209" s="382"/>
      <c r="EM209" s="382"/>
      <c r="EN209" s="382"/>
      <c r="EO209" s="382"/>
      <c r="EP209" s="382"/>
      <c r="EQ209" s="382"/>
      <c r="ER209" s="382"/>
      <c r="ES209" s="382"/>
      <c r="ET209" s="382"/>
      <c r="EU209" s="382"/>
      <c r="EV209" s="382"/>
      <c r="EW209" s="382"/>
      <c r="EX209" s="382"/>
      <c r="EY209" s="382"/>
      <c r="EZ209" s="382"/>
      <c r="FA209" s="382"/>
      <c r="FB209" s="382"/>
      <c r="FC209" s="382"/>
      <c r="FD209" s="382"/>
      <c r="FE209" s="382"/>
      <c r="FF209" s="382"/>
      <c r="FG209" s="382"/>
      <c r="FH209" s="382"/>
      <c r="FI209" s="382"/>
      <c r="FJ209" s="382"/>
      <c r="FK209" s="382"/>
      <c r="FL209" s="382"/>
      <c r="FM209" s="382"/>
      <c r="FN209" s="382"/>
      <c r="FO209" s="382"/>
      <c r="FP209" s="382"/>
      <c r="FQ209" s="382"/>
      <c r="FR209" s="382"/>
      <c r="FS209" s="382"/>
      <c r="FT209" s="382"/>
      <c r="FU209" s="382"/>
      <c r="FV209" s="382"/>
      <c r="FW209" s="382"/>
      <c r="FX209" s="382"/>
      <c r="FY209" s="382"/>
      <c r="FZ209" s="382"/>
      <c r="GA209" s="382"/>
      <c r="GB209" s="382"/>
      <c r="GC209" s="382"/>
      <c r="GD209" s="382"/>
      <c r="GE209" s="382"/>
      <c r="GF209" s="382"/>
      <c r="GG209" s="382"/>
      <c r="GH209" s="382"/>
      <c r="GI209" s="382"/>
      <c r="GJ209" s="382"/>
      <c r="GK209" s="382"/>
      <c r="GL209" s="382"/>
      <c r="GM209" s="382"/>
      <c r="GN209" s="382"/>
      <c r="GO209" s="382"/>
      <c r="GP209" s="382"/>
      <c r="GQ209" s="382"/>
      <c r="GR209" s="382"/>
      <c r="GS209" s="382"/>
      <c r="GT209" s="382"/>
      <c r="GU209" s="382"/>
      <c r="GV209" s="382"/>
      <c r="GW209" s="382"/>
      <c r="GX209" s="382"/>
      <c r="GY209" s="382"/>
      <c r="GZ209" s="382"/>
      <c r="HA209" s="382"/>
      <c r="HB209" s="382"/>
      <c r="HC209" s="382"/>
      <c r="HD209" s="382"/>
      <c r="HE209" s="382"/>
      <c r="HF209" s="382"/>
      <c r="HG209" s="382"/>
      <c r="HH209" s="382"/>
      <c r="HI209" s="382"/>
      <c r="HJ209" s="382"/>
      <c r="HK209" s="382"/>
      <c r="HL209" s="382"/>
      <c r="HM209" s="382"/>
      <c r="HN209" s="382"/>
      <c r="HO209" s="382"/>
      <c r="HP209" s="382"/>
      <c r="HQ209" s="382"/>
      <c r="HR209" s="382"/>
      <c r="HS209" s="382"/>
      <c r="HT209" s="382"/>
      <c r="HU209" s="382"/>
      <c r="HV209" s="382"/>
      <c r="HW209" s="382"/>
      <c r="HX209" s="382"/>
      <c r="HY209" s="382"/>
      <c r="HZ209" s="382"/>
      <c r="IA209" s="382"/>
      <c r="IB209" s="382"/>
      <c r="IC209" s="382"/>
      <c r="ID209" s="382"/>
      <c r="IE209" s="382"/>
      <c r="IF209" s="382"/>
      <c r="IG209" s="382"/>
      <c r="IH209" s="382"/>
      <c r="II209" s="382"/>
      <c r="IJ209" s="382"/>
      <c r="IK209" s="382"/>
      <c r="IL209" s="382"/>
    </row>
    <row r="210" spans="1:246" s="350" customFormat="1" ht="20.100000000000001" customHeight="1">
      <c r="A210" s="390"/>
      <c r="B210" s="385"/>
      <c r="C210" s="385"/>
      <c r="D210" s="385"/>
      <c r="E210" s="399"/>
      <c r="F210" s="389" t="s">
        <v>2318</v>
      </c>
      <c r="G210" s="382"/>
      <c r="H210" s="382"/>
      <c r="I210" s="382"/>
      <c r="J210" s="382"/>
      <c r="K210" s="382"/>
      <c r="L210" s="382"/>
      <c r="M210" s="382"/>
      <c r="N210" s="382"/>
      <c r="O210" s="382"/>
      <c r="P210" s="382"/>
      <c r="Q210" s="382"/>
      <c r="R210" s="382"/>
      <c r="S210" s="382"/>
      <c r="T210" s="382"/>
      <c r="U210" s="382"/>
      <c r="V210" s="382"/>
      <c r="W210" s="382"/>
      <c r="X210" s="382"/>
      <c r="Y210" s="382"/>
      <c r="Z210" s="382"/>
      <c r="AA210" s="382"/>
      <c r="AB210" s="382"/>
      <c r="AC210" s="382"/>
      <c r="AD210" s="382"/>
      <c r="AE210" s="382"/>
      <c r="AF210" s="382"/>
      <c r="AG210" s="382"/>
      <c r="AH210" s="382"/>
      <c r="AI210" s="382"/>
      <c r="AJ210" s="382"/>
      <c r="AK210" s="382"/>
      <c r="AL210" s="382"/>
      <c r="AM210" s="382"/>
      <c r="AN210" s="382"/>
      <c r="AO210" s="382"/>
      <c r="AP210" s="382"/>
      <c r="AQ210" s="382"/>
      <c r="AR210" s="382"/>
      <c r="AS210" s="382"/>
      <c r="AT210" s="382"/>
      <c r="AU210" s="382"/>
      <c r="AV210" s="382"/>
      <c r="AW210" s="382"/>
      <c r="AX210" s="382"/>
      <c r="AY210" s="382"/>
      <c r="AZ210" s="382"/>
      <c r="BA210" s="382"/>
      <c r="BB210" s="382"/>
      <c r="BC210" s="382"/>
      <c r="BD210" s="382"/>
      <c r="BE210" s="382"/>
      <c r="BF210" s="382"/>
      <c r="BG210" s="382"/>
      <c r="BH210" s="382"/>
      <c r="BI210" s="382"/>
      <c r="BJ210" s="382"/>
      <c r="BK210" s="382"/>
      <c r="BL210" s="382"/>
      <c r="BM210" s="382"/>
      <c r="BN210" s="382"/>
      <c r="BO210" s="382"/>
      <c r="BP210" s="382"/>
      <c r="BQ210" s="382"/>
      <c r="BR210" s="382"/>
      <c r="BS210" s="382"/>
      <c r="BT210" s="382"/>
      <c r="BU210" s="382"/>
      <c r="BV210" s="382"/>
      <c r="BW210" s="382"/>
      <c r="BX210" s="382"/>
      <c r="BY210" s="382"/>
      <c r="BZ210" s="382"/>
      <c r="CA210" s="382"/>
      <c r="CB210" s="382"/>
      <c r="CC210" s="382"/>
      <c r="CD210" s="382"/>
      <c r="CE210" s="382"/>
      <c r="CF210" s="382"/>
      <c r="CG210" s="382"/>
      <c r="CH210" s="382"/>
      <c r="CI210" s="382"/>
      <c r="CJ210" s="382"/>
      <c r="CK210" s="382"/>
      <c r="CL210" s="382"/>
      <c r="CM210" s="382"/>
      <c r="CN210" s="382"/>
      <c r="CO210" s="382"/>
      <c r="CP210" s="382"/>
      <c r="CQ210" s="382"/>
      <c r="CR210" s="382"/>
      <c r="CS210" s="382"/>
      <c r="CT210" s="382"/>
      <c r="CU210" s="382"/>
      <c r="CV210" s="382"/>
      <c r="CW210" s="382"/>
      <c r="CX210" s="382"/>
      <c r="CY210" s="382"/>
      <c r="CZ210" s="382"/>
      <c r="DA210" s="382"/>
      <c r="DB210" s="382"/>
      <c r="DC210" s="382"/>
      <c r="DD210" s="382"/>
      <c r="DE210" s="382"/>
      <c r="DF210" s="382"/>
      <c r="DG210" s="382"/>
      <c r="DH210" s="382"/>
      <c r="DI210" s="382"/>
      <c r="DJ210" s="382"/>
      <c r="DK210" s="382"/>
      <c r="DL210" s="382"/>
      <c r="DM210" s="382"/>
      <c r="DN210" s="382"/>
      <c r="DO210" s="382"/>
      <c r="DP210" s="382"/>
      <c r="DQ210" s="382"/>
      <c r="DR210" s="382"/>
      <c r="DS210" s="382"/>
      <c r="DT210" s="382"/>
      <c r="DU210" s="382"/>
      <c r="DV210" s="382"/>
      <c r="DW210" s="382"/>
      <c r="DX210" s="382"/>
      <c r="DY210" s="382"/>
      <c r="DZ210" s="382"/>
      <c r="EA210" s="382"/>
      <c r="EB210" s="382"/>
      <c r="EC210" s="382"/>
      <c r="ED210" s="382"/>
      <c r="EE210" s="382"/>
      <c r="EF210" s="382"/>
      <c r="EG210" s="382"/>
      <c r="EH210" s="382"/>
      <c r="EI210" s="382"/>
      <c r="EJ210" s="382"/>
      <c r="EK210" s="382"/>
      <c r="EL210" s="382"/>
      <c r="EM210" s="382"/>
      <c r="EN210" s="382"/>
      <c r="EO210" s="382"/>
      <c r="EP210" s="382"/>
      <c r="EQ210" s="382"/>
      <c r="ER210" s="382"/>
      <c r="ES210" s="382"/>
      <c r="ET210" s="382"/>
      <c r="EU210" s="382"/>
      <c r="EV210" s="382"/>
      <c r="EW210" s="382"/>
      <c r="EX210" s="382"/>
      <c r="EY210" s="382"/>
      <c r="EZ210" s="382"/>
      <c r="FA210" s="382"/>
      <c r="FB210" s="382"/>
      <c r="FC210" s="382"/>
      <c r="FD210" s="382"/>
      <c r="FE210" s="382"/>
      <c r="FF210" s="382"/>
      <c r="FG210" s="382"/>
      <c r="FH210" s="382"/>
      <c r="FI210" s="382"/>
      <c r="FJ210" s="382"/>
      <c r="FK210" s="382"/>
      <c r="FL210" s="382"/>
      <c r="FM210" s="382"/>
      <c r="FN210" s="382"/>
      <c r="FO210" s="382"/>
      <c r="FP210" s="382"/>
      <c r="FQ210" s="382"/>
      <c r="FR210" s="382"/>
      <c r="FS210" s="382"/>
      <c r="FT210" s="382"/>
      <c r="FU210" s="382"/>
      <c r="FV210" s="382"/>
      <c r="FW210" s="382"/>
      <c r="FX210" s="382"/>
      <c r="FY210" s="382"/>
      <c r="FZ210" s="382"/>
      <c r="GA210" s="382"/>
      <c r="GB210" s="382"/>
      <c r="GC210" s="382"/>
      <c r="GD210" s="382"/>
      <c r="GE210" s="382"/>
      <c r="GF210" s="382"/>
      <c r="GG210" s="382"/>
      <c r="GH210" s="382"/>
      <c r="GI210" s="382"/>
      <c r="GJ210" s="382"/>
      <c r="GK210" s="382"/>
      <c r="GL210" s="382"/>
      <c r="GM210" s="382"/>
      <c r="GN210" s="382"/>
      <c r="GO210" s="382"/>
      <c r="GP210" s="382"/>
      <c r="GQ210" s="382"/>
      <c r="GR210" s="382"/>
      <c r="GS210" s="382"/>
      <c r="GT210" s="382"/>
      <c r="GU210" s="382"/>
      <c r="GV210" s="382"/>
      <c r="GW210" s="382"/>
      <c r="GX210" s="382"/>
      <c r="GY210" s="382"/>
      <c r="GZ210" s="382"/>
      <c r="HA210" s="382"/>
      <c r="HB210" s="382"/>
      <c r="HC210" s="382"/>
      <c r="HD210" s="382"/>
      <c r="HE210" s="382"/>
      <c r="HF210" s="382"/>
      <c r="HG210" s="382"/>
      <c r="HH210" s="382"/>
      <c r="HI210" s="382"/>
      <c r="HJ210" s="382"/>
      <c r="HK210" s="382"/>
      <c r="HL210" s="382"/>
      <c r="HM210" s="382"/>
      <c r="HN210" s="382"/>
      <c r="HO210" s="382"/>
      <c r="HP210" s="382"/>
      <c r="HQ210" s="382"/>
      <c r="HR210" s="382"/>
      <c r="HS210" s="382"/>
      <c r="HT210" s="382"/>
      <c r="HU210" s="382"/>
      <c r="HV210" s="382"/>
      <c r="HW210" s="382"/>
      <c r="HX210" s="382"/>
      <c r="HY210" s="382"/>
      <c r="HZ210" s="382"/>
      <c r="IA210" s="382"/>
      <c r="IB210" s="382"/>
      <c r="IC210" s="382"/>
      <c r="ID210" s="382"/>
      <c r="IE210" s="382"/>
      <c r="IF210" s="382"/>
      <c r="IG210" s="382"/>
      <c r="IH210" s="382"/>
      <c r="II210" s="382"/>
      <c r="IJ210" s="382"/>
      <c r="IK210" s="382"/>
      <c r="IL210" s="382"/>
    </row>
    <row r="211" spans="1:246" s="350" customFormat="1" ht="20.100000000000001" customHeight="1">
      <c r="A211" s="390"/>
      <c r="B211" s="385"/>
      <c r="C211" s="385"/>
      <c r="D211" s="385"/>
      <c r="E211" s="399"/>
      <c r="F211" s="849" t="s">
        <v>2319</v>
      </c>
      <c r="G211" s="382"/>
      <c r="H211" s="382"/>
      <c r="I211" s="382"/>
      <c r="J211" s="382"/>
      <c r="K211" s="382"/>
      <c r="L211" s="382"/>
      <c r="M211" s="382"/>
      <c r="N211" s="382"/>
      <c r="O211" s="382"/>
      <c r="P211" s="382"/>
      <c r="Q211" s="382"/>
      <c r="R211" s="382"/>
      <c r="S211" s="382"/>
      <c r="T211" s="382"/>
      <c r="U211" s="382"/>
      <c r="V211" s="382"/>
      <c r="W211" s="382"/>
      <c r="X211" s="382"/>
      <c r="Y211" s="382"/>
      <c r="Z211" s="382"/>
      <c r="AA211" s="382"/>
      <c r="AB211" s="382"/>
      <c r="AC211" s="382"/>
      <c r="AD211" s="382"/>
      <c r="AE211" s="382"/>
      <c r="AF211" s="382"/>
      <c r="AG211" s="382"/>
      <c r="AH211" s="382"/>
      <c r="AI211" s="382"/>
      <c r="AJ211" s="382"/>
      <c r="AK211" s="382"/>
      <c r="AL211" s="382"/>
      <c r="AM211" s="382"/>
      <c r="AN211" s="382"/>
      <c r="AO211" s="382"/>
      <c r="AP211" s="382"/>
      <c r="AQ211" s="382"/>
      <c r="AR211" s="382"/>
      <c r="AS211" s="382"/>
      <c r="AT211" s="382"/>
      <c r="AU211" s="382"/>
      <c r="AV211" s="382"/>
      <c r="AW211" s="382"/>
      <c r="AX211" s="382"/>
      <c r="AY211" s="382"/>
      <c r="AZ211" s="382"/>
      <c r="BA211" s="382"/>
      <c r="BB211" s="382"/>
      <c r="BC211" s="382"/>
      <c r="BD211" s="382"/>
      <c r="BE211" s="382"/>
      <c r="BF211" s="382"/>
      <c r="BG211" s="382"/>
      <c r="BH211" s="382"/>
      <c r="BI211" s="382"/>
      <c r="BJ211" s="382"/>
      <c r="BK211" s="382"/>
      <c r="BL211" s="382"/>
      <c r="BM211" s="382"/>
      <c r="BN211" s="382"/>
      <c r="BO211" s="382"/>
      <c r="BP211" s="382"/>
      <c r="BQ211" s="382"/>
      <c r="BR211" s="382"/>
      <c r="BS211" s="382"/>
      <c r="BT211" s="382"/>
      <c r="BU211" s="382"/>
      <c r="BV211" s="382"/>
      <c r="BW211" s="382"/>
      <c r="BX211" s="382"/>
      <c r="BY211" s="382"/>
      <c r="BZ211" s="382"/>
      <c r="CA211" s="382"/>
      <c r="CB211" s="382"/>
      <c r="CC211" s="382"/>
      <c r="CD211" s="382"/>
      <c r="CE211" s="382"/>
      <c r="CF211" s="382"/>
      <c r="CG211" s="382"/>
      <c r="CH211" s="382"/>
      <c r="CI211" s="382"/>
      <c r="CJ211" s="382"/>
      <c r="CK211" s="382"/>
      <c r="CL211" s="382"/>
      <c r="CM211" s="382"/>
      <c r="CN211" s="382"/>
      <c r="CO211" s="382"/>
      <c r="CP211" s="382"/>
      <c r="CQ211" s="382"/>
      <c r="CR211" s="382"/>
      <c r="CS211" s="382"/>
      <c r="CT211" s="382"/>
      <c r="CU211" s="382"/>
      <c r="CV211" s="382"/>
      <c r="CW211" s="382"/>
      <c r="CX211" s="382"/>
      <c r="CY211" s="382"/>
      <c r="CZ211" s="382"/>
      <c r="DA211" s="382"/>
      <c r="DB211" s="382"/>
      <c r="DC211" s="382"/>
      <c r="DD211" s="382"/>
      <c r="DE211" s="382"/>
      <c r="DF211" s="382"/>
      <c r="DG211" s="382"/>
      <c r="DH211" s="382"/>
      <c r="DI211" s="382"/>
      <c r="DJ211" s="382"/>
      <c r="DK211" s="382"/>
      <c r="DL211" s="382"/>
      <c r="DM211" s="382"/>
      <c r="DN211" s="382"/>
      <c r="DO211" s="382"/>
      <c r="DP211" s="382"/>
      <c r="DQ211" s="382"/>
      <c r="DR211" s="382"/>
      <c r="DS211" s="382"/>
      <c r="DT211" s="382"/>
      <c r="DU211" s="382"/>
      <c r="DV211" s="382"/>
      <c r="DW211" s="382"/>
      <c r="DX211" s="382"/>
      <c r="DY211" s="382"/>
      <c r="DZ211" s="382"/>
      <c r="EA211" s="382"/>
      <c r="EB211" s="382"/>
      <c r="EC211" s="382"/>
      <c r="ED211" s="382"/>
      <c r="EE211" s="382"/>
      <c r="EF211" s="382"/>
      <c r="EG211" s="382"/>
      <c r="EH211" s="382"/>
      <c r="EI211" s="382"/>
      <c r="EJ211" s="382"/>
      <c r="EK211" s="382"/>
      <c r="EL211" s="382"/>
      <c r="EM211" s="382"/>
      <c r="EN211" s="382"/>
      <c r="EO211" s="382"/>
      <c r="EP211" s="382"/>
      <c r="EQ211" s="382"/>
      <c r="ER211" s="382"/>
      <c r="ES211" s="382"/>
      <c r="ET211" s="382"/>
      <c r="EU211" s="382"/>
      <c r="EV211" s="382"/>
      <c r="EW211" s="382"/>
      <c r="EX211" s="382"/>
      <c r="EY211" s="382"/>
      <c r="EZ211" s="382"/>
      <c r="FA211" s="382"/>
      <c r="FB211" s="382"/>
      <c r="FC211" s="382"/>
      <c r="FD211" s="382"/>
      <c r="FE211" s="382"/>
      <c r="FF211" s="382"/>
      <c r="FG211" s="382"/>
      <c r="FH211" s="382"/>
      <c r="FI211" s="382"/>
      <c r="FJ211" s="382"/>
      <c r="FK211" s="382"/>
      <c r="FL211" s="382"/>
      <c r="FM211" s="382"/>
      <c r="FN211" s="382"/>
      <c r="FO211" s="382"/>
      <c r="FP211" s="382"/>
      <c r="FQ211" s="382"/>
      <c r="FR211" s="382"/>
      <c r="FS211" s="382"/>
      <c r="FT211" s="382"/>
      <c r="FU211" s="382"/>
      <c r="FV211" s="382"/>
      <c r="FW211" s="382"/>
      <c r="FX211" s="382"/>
      <c r="FY211" s="382"/>
      <c r="FZ211" s="382"/>
      <c r="GA211" s="382"/>
      <c r="GB211" s="382"/>
      <c r="GC211" s="382"/>
      <c r="GD211" s="382"/>
      <c r="GE211" s="382"/>
      <c r="GF211" s="382"/>
      <c r="GG211" s="382"/>
      <c r="GH211" s="382"/>
      <c r="GI211" s="382"/>
      <c r="GJ211" s="382"/>
      <c r="GK211" s="382"/>
      <c r="GL211" s="382"/>
      <c r="GM211" s="382"/>
      <c r="GN211" s="382"/>
      <c r="GO211" s="382"/>
      <c r="GP211" s="382"/>
      <c r="GQ211" s="382"/>
      <c r="GR211" s="382"/>
      <c r="GS211" s="382"/>
      <c r="GT211" s="382"/>
      <c r="GU211" s="382"/>
      <c r="GV211" s="382"/>
      <c r="GW211" s="382"/>
      <c r="GX211" s="382"/>
      <c r="GY211" s="382"/>
      <c r="GZ211" s="382"/>
      <c r="HA211" s="382"/>
      <c r="HB211" s="382"/>
      <c r="HC211" s="382"/>
      <c r="HD211" s="382"/>
      <c r="HE211" s="382"/>
      <c r="HF211" s="382"/>
      <c r="HG211" s="382"/>
      <c r="HH211" s="382"/>
      <c r="HI211" s="382"/>
      <c r="HJ211" s="382"/>
      <c r="HK211" s="382"/>
      <c r="HL211" s="382"/>
      <c r="HM211" s="382"/>
      <c r="HN211" s="382"/>
      <c r="HO211" s="382"/>
      <c r="HP211" s="382"/>
      <c r="HQ211" s="382"/>
      <c r="HR211" s="382"/>
      <c r="HS211" s="382"/>
      <c r="HT211" s="382"/>
      <c r="HU211" s="382"/>
      <c r="HV211" s="382"/>
      <c r="HW211" s="382"/>
      <c r="HX211" s="382"/>
      <c r="HY211" s="382"/>
      <c r="HZ211" s="382"/>
      <c r="IA211" s="382"/>
      <c r="IB211" s="382"/>
      <c r="IC211" s="382"/>
      <c r="ID211" s="382"/>
      <c r="IE211" s="382"/>
      <c r="IF211" s="382"/>
      <c r="IG211" s="382"/>
      <c r="IH211" s="382"/>
      <c r="II211" s="382"/>
      <c r="IJ211" s="382"/>
      <c r="IK211" s="382"/>
      <c r="IL211" s="382"/>
    </row>
    <row r="212" spans="1:246" s="350" customFormat="1" ht="20.100000000000001" customHeight="1">
      <c r="A212" s="390"/>
      <c r="B212" s="385"/>
      <c r="C212" s="385"/>
      <c r="D212" s="385"/>
      <c r="E212" s="399"/>
      <c r="F212" s="847"/>
      <c r="G212" s="382"/>
      <c r="H212" s="382"/>
      <c r="I212" s="382"/>
      <c r="J212" s="382"/>
      <c r="K212" s="382"/>
      <c r="L212" s="382"/>
      <c r="M212" s="382"/>
      <c r="N212" s="382"/>
      <c r="O212" s="382"/>
      <c r="P212" s="382"/>
      <c r="Q212" s="382"/>
      <c r="R212" s="382"/>
      <c r="S212" s="382"/>
      <c r="T212" s="382"/>
      <c r="U212" s="382"/>
      <c r="V212" s="382"/>
      <c r="W212" s="382"/>
      <c r="X212" s="382"/>
      <c r="Y212" s="382"/>
      <c r="Z212" s="382"/>
      <c r="AA212" s="382"/>
      <c r="AB212" s="382"/>
      <c r="AC212" s="382"/>
      <c r="AD212" s="382"/>
      <c r="AE212" s="382"/>
      <c r="AF212" s="382"/>
      <c r="AG212" s="382"/>
      <c r="AH212" s="382"/>
      <c r="AI212" s="382"/>
      <c r="AJ212" s="382"/>
      <c r="AK212" s="382"/>
      <c r="AL212" s="382"/>
      <c r="AM212" s="382"/>
      <c r="AN212" s="382"/>
      <c r="AO212" s="382"/>
      <c r="AP212" s="382"/>
      <c r="AQ212" s="382"/>
      <c r="AR212" s="382"/>
      <c r="AS212" s="382"/>
      <c r="AT212" s="382"/>
      <c r="AU212" s="382"/>
      <c r="AV212" s="382"/>
      <c r="AW212" s="382"/>
      <c r="AX212" s="382"/>
      <c r="AY212" s="382"/>
      <c r="AZ212" s="382"/>
      <c r="BA212" s="382"/>
      <c r="BB212" s="382"/>
      <c r="BC212" s="382"/>
      <c r="BD212" s="382"/>
      <c r="BE212" s="382"/>
      <c r="BF212" s="382"/>
      <c r="BG212" s="382"/>
      <c r="BH212" s="382"/>
      <c r="BI212" s="382"/>
      <c r="BJ212" s="382"/>
      <c r="BK212" s="382"/>
      <c r="BL212" s="382"/>
      <c r="BM212" s="382"/>
      <c r="BN212" s="382"/>
      <c r="BO212" s="382"/>
      <c r="BP212" s="382"/>
      <c r="BQ212" s="382"/>
      <c r="BR212" s="382"/>
      <c r="BS212" s="382"/>
      <c r="BT212" s="382"/>
      <c r="BU212" s="382"/>
      <c r="BV212" s="382"/>
      <c r="BW212" s="382"/>
      <c r="BX212" s="382"/>
      <c r="BY212" s="382"/>
      <c r="BZ212" s="382"/>
      <c r="CA212" s="382"/>
      <c r="CB212" s="382"/>
      <c r="CC212" s="382"/>
      <c r="CD212" s="382"/>
      <c r="CE212" s="382"/>
      <c r="CF212" s="382"/>
      <c r="CG212" s="382"/>
      <c r="CH212" s="382"/>
      <c r="CI212" s="382"/>
      <c r="CJ212" s="382"/>
      <c r="CK212" s="382"/>
      <c r="CL212" s="382"/>
      <c r="CM212" s="382"/>
      <c r="CN212" s="382"/>
      <c r="CO212" s="382"/>
      <c r="CP212" s="382"/>
      <c r="CQ212" s="382"/>
      <c r="CR212" s="382"/>
      <c r="CS212" s="382"/>
      <c r="CT212" s="382"/>
      <c r="CU212" s="382"/>
      <c r="CV212" s="382"/>
      <c r="CW212" s="382"/>
      <c r="CX212" s="382"/>
      <c r="CY212" s="382"/>
      <c r="CZ212" s="382"/>
      <c r="DA212" s="382"/>
      <c r="DB212" s="382"/>
      <c r="DC212" s="382"/>
      <c r="DD212" s="382"/>
      <c r="DE212" s="382"/>
      <c r="DF212" s="382"/>
      <c r="DG212" s="382"/>
      <c r="DH212" s="382"/>
      <c r="DI212" s="382"/>
      <c r="DJ212" s="382"/>
      <c r="DK212" s="382"/>
      <c r="DL212" s="382"/>
      <c r="DM212" s="382"/>
      <c r="DN212" s="382"/>
      <c r="DO212" s="382"/>
      <c r="DP212" s="382"/>
      <c r="DQ212" s="382"/>
      <c r="DR212" s="382"/>
      <c r="DS212" s="382"/>
      <c r="DT212" s="382"/>
      <c r="DU212" s="382"/>
      <c r="DV212" s="382"/>
      <c r="DW212" s="382"/>
      <c r="DX212" s="382"/>
      <c r="DY212" s="382"/>
      <c r="DZ212" s="382"/>
      <c r="EA212" s="382"/>
      <c r="EB212" s="382"/>
      <c r="EC212" s="382"/>
      <c r="ED212" s="382"/>
      <c r="EE212" s="382"/>
      <c r="EF212" s="382"/>
      <c r="EG212" s="382"/>
      <c r="EH212" s="382"/>
      <c r="EI212" s="382"/>
      <c r="EJ212" s="382"/>
      <c r="EK212" s="382"/>
      <c r="EL212" s="382"/>
      <c r="EM212" s="382"/>
      <c r="EN212" s="382"/>
      <c r="EO212" s="382"/>
      <c r="EP212" s="382"/>
      <c r="EQ212" s="382"/>
      <c r="ER212" s="382"/>
      <c r="ES212" s="382"/>
      <c r="ET212" s="382"/>
      <c r="EU212" s="382"/>
      <c r="EV212" s="382"/>
      <c r="EW212" s="382"/>
      <c r="EX212" s="382"/>
      <c r="EY212" s="382"/>
      <c r="EZ212" s="382"/>
      <c r="FA212" s="382"/>
      <c r="FB212" s="382"/>
      <c r="FC212" s="382"/>
      <c r="FD212" s="382"/>
      <c r="FE212" s="382"/>
      <c r="FF212" s="382"/>
      <c r="FG212" s="382"/>
      <c r="FH212" s="382"/>
      <c r="FI212" s="382"/>
      <c r="FJ212" s="382"/>
      <c r="FK212" s="382"/>
      <c r="FL212" s="382"/>
      <c r="FM212" s="382"/>
      <c r="FN212" s="382"/>
      <c r="FO212" s="382"/>
      <c r="FP212" s="382"/>
      <c r="FQ212" s="382"/>
      <c r="FR212" s="382"/>
      <c r="FS212" s="382"/>
      <c r="FT212" s="382"/>
      <c r="FU212" s="382"/>
      <c r="FV212" s="382"/>
      <c r="FW212" s="382"/>
      <c r="FX212" s="382"/>
      <c r="FY212" s="382"/>
      <c r="FZ212" s="382"/>
      <c r="GA212" s="382"/>
      <c r="GB212" s="382"/>
      <c r="GC212" s="382"/>
      <c r="GD212" s="382"/>
      <c r="GE212" s="382"/>
      <c r="GF212" s="382"/>
      <c r="GG212" s="382"/>
      <c r="GH212" s="382"/>
      <c r="GI212" s="382"/>
      <c r="GJ212" s="382"/>
      <c r="GK212" s="382"/>
      <c r="GL212" s="382"/>
      <c r="GM212" s="382"/>
      <c r="GN212" s="382"/>
      <c r="GO212" s="382"/>
      <c r="GP212" s="382"/>
      <c r="GQ212" s="382"/>
      <c r="GR212" s="382"/>
      <c r="GS212" s="382"/>
      <c r="GT212" s="382"/>
      <c r="GU212" s="382"/>
      <c r="GV212" s="382"/>
      <c r="GW212" s="382"/>
      <c r="GX212" s="382"/>
      <c r="GY212" s="382"/>
      <c r="GZ212" s="382"/>
      <c r="HA212" s="382"/>
      <c r="HB212" s="382"/>
      <c r="HC212" s="382"/>
      <c r="HD212" s="382"/>
      <c r="HE212" s="382"/>
      <c r="HF212" s="382"/>
      <c r="HG212" s="382"/>
      <c r="HH212" s="382"/>
      <c r="HI212" s="382"/>
      <c r="HJ212" s="382"/>
      <c r="HK212" s="382"/>
      <c r="HL212" s="382"/>
      <c r="HM212" s="382"/>
      <c r="HN212" s="382"/>
      <c r="HO212" s="382"/>
      <c r="HP212" s="382"/>
      <c r="HQ212" s="382"/>
      <c r="HR212" s="382"/>
      <c r="HS212" s="382"/>
      <c r="HT212" s="382"/>
      <c r="HU212" s="382"/>
      <c r="HV212" s="382"/>
      <c r="HW212" s="382"/>
      <c r="HX212" s="382"/>
      <c r="HY212" s="382"/>
      <c r="HZ212" s="382"/>
      <c r="IA212" s="382"/>
      <c r="IB212" s="382"/>
      <c r="IC212" s="382"/>
      <c r="ID212" s="382"/>
      <c r="IE212" s="382"/>
      <c r="IF212" s="382"/>
      <c r="IG212" s="382"/>
      <c r="IH212" s="382"/>
      <c r="II212" s="382"/>
      <c r="IJ212" s="382"/>
      <c r="IK212" s="382"/>
      <c r="IL212" s="382"/>
    </row>
    <row r="213" spans="1:246" s="350" customFormat="1" ht="24.75" customHeight="1">
      <c r="A213" s="390"/>
      <c r="B213" s="385"/>
      <c r="C213" s="385"/>
      <c r="D213" s="385"/>
      <c r="E213" s="399"/>
      <c r="F213" s="847"/>
      <c r="G213" s="382"/>
      <c r="H213" s="382"/>
      <c r="I213" s="382"/>
      <c r="J213" s="382"/>
      <c r="K213" s="382"/>
      <c r="L213" s="382"/>
      <c r="M213" s="382"/>
      <c r="N213" s="382"/>
      <c r="O213" s="382"/>
      <c r="P213" s="382"/>
      <c r="Q213" s="382"/>
      <c r="R213" s="382"/>
      <c r="S213" s="382"/>
      <c r="T213" s="382"/>
      <c r="U213" s="382"/>
      <c r="V213" s="382"/>
      <c r="W213" s="382"/>
      <c r="X213" s="382"/>
      <c r="Y213" s="382"/>
      <c r="Z213" s="382"/>
      <c r="AA213" s="382"/>
      <c r="AB213" s="382"/>
      <c r="AC213" s="382"/>
      <c r="AD213" s="382"/>
      <c r="AE213" s="382"/>
      <c r="AF213" s="382"/>
      <c r="AG213" s="382"/>
      <c r="AH213" s="382"/>
      <c r="AI213" s="382"/>
      <c r="AJ213" s="382"/>
      <c r="AK213" s="382"/>
      <c r="AL213" s="382"/>
      <c r="AM213" s="382"/>
      <c r="AN213" s="382"/>
      <c r="AO213" s="382"/>
      <c r="AP213" s="382"/>
      <c r="AQ213" s="382"/>
      <c r="AR213" s="382"/>
      <c r="AS213" s="382"/>
      <c r="AT213" s="382"/>
      <c r="AU213" s="382"/>
      <c r="AV213" s="382"/>
      <c r="AW213" s="382"/>
      <c r="AX213" s="382"/>
      <c r="AY213" s="382"/>
      <c r="AZ213" s="382"/>
      <c r="BA213" s="382"/>
      <c r="BB213" s="382"/>
      <c r="BC213" s="382"/>
      <c r="BD213" s="382"/>
      <c r="BE213" s="382"/>
      <c r="BF213" s="382"/>
      <c r="BG213" s="382"/>
      <c r="BH213" s="382"/>
      <c r="BI213" s="382"/>
      <c r="BJ213" s="382"/>
      <c r="BK213" s="382"/>
      <c r="BL213" s="382"/>
      <c r="BM213" s="382"/>
      <c r="BN213" s="382"/>
      <c r="BO213" s="382"/>
      <c r="BP213" s="382"/>
      <c r="BQ213" s="382"/>
      <c r="BR213" s="382"/>
      <c r="BS213" s="382"/>
      <c r="BT213" s="382"/>
      <c r="BU213" s="382"/>
      <c r="BV213" s="382"/>
      <c r="BW213" s="382"/>
      <c r="BX213" s="382"/>
      <c r="BY213" s="382"/>
      <c r="BZ213" s="382"/>
      <c r="CA213" s="382"/>
      <c r="CB213" s="382"/>
      <c r="CC213" s="382"/>
      <c r="CD213" s="382"/>
      <c r="CE213" s="382"/>
      <c r="CF213" s="382"/>
      <c r="CG213" s="382"/>
      <c r="CH213" s="382"/>
      <c r="CI213" s="382"/>
      <c r="CJ213" s="382"/>
      <c r="CK213" s="382"/>
      <c r="CL213" s="382"/>
      <c r="CM213" s="382"/>
      <c r="CN213" s="382"/>
      <c r="CO213" s="382"/>
      <c r="CP213" s="382"/>
      <c r="CQ213" s="382"/>
      <c r="CR213" s="382"/>
      <c r="CS213" s="382"/>
      <c r="CT213" s="382"/>
      <c r="CU213" s="382"/>
      <c r="CV213" s="382"/>
      <c r="CW213" s="382"/>
      <c r="CX213" s="382"/>
      <c r="CY213" s="382"/>
      <c r="CZ213" s="382"/>
      <c r="DA213" s="382"/>
      <c r="DB213" s="382"/>
      <c r="DC213" s="382"/>
      <c r="DD213" s="382"/>
      <c r="DE213" s="382"/>
      <c r="DF213" s="382"/>
      <c r="DG213" s="382"/>
      <c r="DH213" s="382"/>
      <c r="DI213" s="382"/>
      <c r="DJ213" s="382"/>
      <c r="DK213" s="382"/>
      <c r="DL213" s="382"/>
      <c r="DM213" s="382"/>
      <c r="DN213" s="382"/>
      <c r="DO213" s="382"/>
      <c r="DP213" s="382"/>
      <c r="DQ213" s="382"/>
      <c r="DR213" s="382"/>
      <c r="DS213" s="382"/>
      <c r="DT213" s="382"/>
      <c r="DU213" s="382"/>
      <c r="DV213" s="382"/>
      <c r="DW213" s="382"/>
      <c r="DX213" s="382"/>
      <c r="DY213" s="382"/>
      <c r="DZ213" s="382"/>
      <c r="EA213" s="382"/>
      <c r="EB213" s="382"/>
      <c r="EC213" s="382"/>
      <c r="ED213" s="382"/>
      <c r="EE213" s="382"/>
      <c r="EF213" s="382"/>
      <c r="EG213" s="382"/>
      <c r="EH213" s="382"/>
      <c r="EI213" s="382"/>
      <c r="EJ213" s="382"/>
      <c r="EK213" s="382"/>
      <c r="EL213" s="382"/>
      <c r="EM213" s="382"/>
      <c r="EN213" s="382"/>
      <c r="EO213" s="382"/>
      <c r="EP213" s="382"/>
      <c r="EQ213" s="382"/>
      <c r="ER213" s="382"/>
      <c r="ES213" s="382"/>
      <c r="ET213" s="382"/>
      <c r="EU213" s="382"/>
      <c r="EV213" s="382"/>
      <c r="EW213" s="382"/>
      <c r="EX213" s="382"/>
      <c r="EY213" s="382"/>
      <c r="EZ213" s="382"/>
      <c r="FA213" s="382"/>
      <c r="FB213" s="382"/>
      <c r="FC213" s="382"/>
      <c r="FD213" s="382"/>
      <c r="FE213" s="382"/>
      <c r="FF213" s="382"/>
      <c r="FG213" s="382"/>
      <c r="FH213" s="382"/>
      <c r="FI213" s="382"/>
      <c r="FJ213" s="382"/>
      <c r="FK213" s="382"/>
      <c r="FL213" s="382"/>
      <c r="FM213" s="382"/>
      <c r="FN213" s="382"/>
      <c r="FO213" s="382"/>
      <c r="FP213" s="382"/>
      <c r="FQ213" s="382"/>
      <c r="FR213" s="382"/>
      <c r="FS213" s="382"/>
      <c r="FT213" s="382"/>
      <c r="FU213" s="382"/>
      <c r="FV213" s="382"/>
      <c r="FW213" s="382"/>
      <c r="FX213" s="382"/>
      <c r="FY213" s="382"/>
      <c r="FZ213" s="382"/>
      <c r="GA213" s="382"/>
      <c r="GB213" s="382"/>
      <c r="GC213" s="382"/>
      <c r="GD213" s="382"/>
      <c r="GE213" s="382"/>
      <c r="GF213" s="382"/>
      <c r="GG213" s="382"/>
      <c r="GH213" s="382"/>
      <c r="GI213" s="382"/>
      <c r="GJ213" s="382"/>
      <c r="GK213" s="382"/>
      <c r="GL213" s="382"/>
      <c r="GM213" s="382"/>
      <c r="GN213" s="382"/>
      <c r="GO213" s="382"/>
      <c r="GP213" s="382"/>
      <c r="GQ213" s="382"/>
      <c r="GR213" s="382"/>
      <c r="GS213" s="382"/>
      <c r="GT213" s="382"/>
      <c r="GU213" s="382"/>
      <c r="GV213" s="382"/>
      <c r="GW213" s="382"/>
      <c r="GX213" s="382"/>
      <c r="GY213" s="382"/>
      <c r="GZ213" s="382"/>
      <c r="HA213" s="382"/>
      <c r="HB213" s="382"/>
      <c r="HC213" s="382"/>
      <c r="HD213" s="382"/>
      <c r="HE213" s="382"/>
      <c r="HF213" s="382"/>
      <c r="HG213" s="382"/>
      <c r="HH213" s="382"/>
      <c r="HI213" s="382"/>
      <c r="HJ213" s="382"/>
      <c r="HK213" s="382"/>
      <c r="HL213" s="382"/>
      <c r="HM213" s="382"/>
      <c r="HN213" s="382"/>
      <c r="HO213" s="382"/>
      <c r="HP213" s="382"/>
      <c r="HQ213" s="382"/>
      <c r="HR213" s="382"/>
      <c r="HS213" s="382"/>
      <c r="HT213" s="382"/>
      <c r="HU213" s="382"/>
      <c r="HV213" s="382"/>
      <c r="HW213" s="382"/>
      <c r="HX213" s="382"/>
      <c r="HY213" s="382"/>
      <c r="HZ213" s="382"/>
      <c r="IA213" s="382"/>
      <c r="IB213" s="382"/>
      <c r="IC213" s="382"/>
      <c r="ID213" s="382"/>
      <c r="IE213" s="382"/>
      <c r="IF213" s="382"/>
      <c r="IG213" s="382"/>
      <c r="IH213" s="382"/>
      <c r="II213" s="382"/>
      <c r="IJ213" s="382"/>
      <c r="IK213" s="382"/>
      <c r="IL213" s="382"/>
    </row>
    <row r="214" spans="1:246" s="350" customFormat="1" ht="20.100000000000001" customHeight="1">
      <c r="A214" s="390"/>
      <c r="B214" s="385"/>
      <c r="C214" s="385"/>
      <c r="D214" s="385"/>
      <c r="E214" s="399"/>
      <c r="F214" s="847"/>
      <c r="G214" s="382"/>
      <c r="H214" s="382"/>
      <c r="I214" s="382"/>
      <c r="J214" s="382"/>
      <c r="K214" s="382"/>
      <c r="L214" s="382"/>
      <c r="M214" s="382"/>
      <c r="N214" s="382"/>
      <c r="O214" s="382"/>
      <c r="P214" s="382"/>
      <c r="Q214" s="382"/>
      <c r="R214" s="382"/>
      <c r="S214" s="382"/>
      <c r="T214" s="382"/>
      <c r="U214" s="382"/>
      <c r="V214" s="382"/>
      <c r="W214" s="382"/>
      <c r="X214" s="382"/>
      <c r="Y214" s="382"/>
      <c r="Z214" s="382"/>
      <c r="AA214" s="382"/>
      <c r="AB214" s="382"/>
      <c r="AC214" s="382"/>
      <c r="AD214" s="382"/>
      <c r="AE214" s="382"/>
      <c r="AF214" s="382"/>
      <c r="AG214" s="382"/>
      <c r="AH214" s="382"/>
      <c r="AI214" s="382"/>
      <c r="AJ214" s="382"/>
      <c r="AK214" s="382"/>
      <c r="AL214" s="382"/>
      <c r="AM214" s="382"/>
      <c r="AN214" s="382"/>
      <c r="AO214" s="382"/>
      <c r="AP214" s="382"/>
      <c r="AQ214" s="382"/>
      <c r="AR214" s="382"/>
      <c r="AS214" s="382"/>
      <c r="AT214" s="382"/>
      <c r="AU214" s="382"/>
      <c r="AV214" s="382"/>
      <c r="AW214" s="382"/>
      <c r="AX214" s="382"/>
      <c r="AY214" s="382"/>
      <c r="AZ214" s="382"/>
      <c r="BA214" s="382"/>
      <c r="BB214" s="382"/>
      <c r="BC214" s="382"/>
      <c r="BD214" s="382"/>
      <c r="BE214" s="382"/>
      <c r="BF214" s="382"/>
      <c r="BG214" s="382"/>
      <c r="BH214" s="382"/>
      <c r="BI214" s="382"/>
      <c r="BJ214" s="382"/>
      <c r="BK214" s="382"/>
      <c r="BL214" s="382"/>
      <c r="BM214" s="382"/>
      <c r="BN214" s="382"/>
      <c r="BO214" s="382"/>
      <c r="BP214" s="382"/>
      <c r="BQ214" s="382"/>
      <c r="BR214" s="382"/>
      <c r="BS214" s="382"/>
      <c r="BT214" s="382"/>
      <c r="BU214" s="382"/>
      <c r="BV214" s="382"/>
      <c r="BW214" s="382"/>
      <c r="BX214" s="382"/>
      <c r="BY214" s="382"/>
      <c r="BZ214" s="382"/>
      <c r="CA214" s="382"/>
      <c r="CB214" s="382"/>
      <c r="CC214" s="382"/>
      <c r="CD214" s="382"/>
      <c r="CE214" s="382"/>
      <c r="CF214" s="382"/>
      <c r="CG214" s="382"/>
      <c r="CH214" s="382"/>
      <c r="CI214" s="382"/>
      <c r="CJ214" s="382"/>
      <c r="CK214" s="382"/>
      <c r="CL214" s="382"/>
      <c r="CM214" s="382"/>
      <c r="CN214" s="382"/>
      <c r="CO214" s="382"/>
      <c r="CP214" s="382"/>
      <c r="CQ214" s="382"/>
      <c r="CR214" s="382"/>
      <c r="CS214" s="382"/>
      <c r="CT214" s="382"/>
      <c r="CU214" s="382"/>
      <c r="CV214" s="382"/>
      <c r="CW214" s="382"/>
      <c r="CX214" s="382"/>
      <c r="CY214" s="382"/>
      <c r="CZ214" s="382"/>
      <c r="DA214" s="382"/>
      <c r="DB214" s="382"/>
      <c r="DC214" s="382"/>
      <c r="DD214" s="382"/>
      <c r="DE214" s="382"/>
      <c r="DF214" s="382"/>
      <c r="DG214" s="382"/>
      <c r="DH214" s="382"/>
      <c r="DI214" s="382"/>
      <c r="DJ214" s="382"/>
      <c r="DK214" s="382"/>
      <c r="DL214" s="382"/>
      <c r="DM214" s="382"/>
      <c r="DN214" s="382"/>
      <c r="DO214" s="382"/>
      <c r="DP214" s="382"/>
      <c r="DQ214" s="382"/>
      <c r="DR214" s="382"/>
      <c r="DS214" s="382"/>
      <c r="DT214" s="382"/>
      <c r="DU214" s="382"/>
      <c r="DV214" s="382"/>
      <c r="DW214" s="382"/>
      <c r="DX214" s="382"/>
      <c r="DY214" s="382"/>
      <c r="DZ214" s="382"/>
      <c r="EA214" s="382"/>
      <c r="EB214" s="382"/>
      <c r="EC214" s="382"/>
      <c r="ED214" s="382"/>
      <c r="EE214" s="382"/>
      <c r="EF214" s="382"/>
      <c r="EG214" s="382"/>
      <c r="EH214" s="382"/>
      <c r="EI214" s="382"/>
      <c r="EJ214" s="382"/>
      <c r="EK214" s="382"/>
      <c r="EL214" s="382"/>
      <c r="EM214" s="382"/>
      <c r="EN214" s="382"/>
      <c r="EO214" s="382"/>
      <c r="EP214" s="382"/>
      <c r="EQ214" s="382"/>
      <c r="ER214" s="382"/>
      <c r="ES214" s="382"/>
      <c r="ET214" s="382"/>
      <c r="EU214" s="382"/>
      <c r="EV214" s="382"/>
      <c r="EW214" s="382"/>
      <c r="EX214" s="382"/>
      <c r="EY214" s="382"/>
      <c r="EZ214" s="382"/>
      <c r="FA214" s="382"/>
      <c r="FB214" s="382"/>
      <c r="FC214" s="382"/>
      <c r="FD214" s="382"/>
      <c r="FE214" s="382"/>
      <c r="FF214" s="382"/>
      <c r="FG214" s="382"/>
      <c r="FH214" s="382"/>
      <c r="FI214" s="382"/>
      <c r="FJ214" s="382"/>
      <c r="FK214" s="382"/>
      <c r="FL214" s="382"/>
      <c r="FM214" s="382"/>
      <c r="FN214" s="382"/>
      <c r="FO214" s="382"/>
      <c r="FP214" s="382"/>
      <c r="FQ214" s="382"/>
      <c r="FR214" s="382"/>
      <c r="FS214" s="382"/>
      <c r="FT214" s="382"/>
      <c r="FU214" s="382"/>
      <c r="FV214" s="382"/>
      <c r="FW214" s="382"/>
      <c r="FX214" s="382"/>
      <c r="FY214" s="382"/>
      <c r="FZ214" s="382"/>
      <c r="GA214" s="382"/>
      <c r="GB214" s="382"/>
      <c r="GC214" s="382"/>
      <c r="GD214" s="382"/>
      <c r="GE214" s="382"/>
      <c r="GF214" s="382"/>
      <c r="GG214" s="382"/>
      <c r="GH214" s="382"/>
      <c r="GI214" s="382"/>
      <c r="GJ214" s="382"/>
      <c r="GK214" s="382"/>
      <c r="GL214" s="382"/>
      <c r="GM214" s="382"/>
      <c r="GN214" s="382"/>
      <c r="GO214" s="382"/>
      <c r="GP214" s="382"/>
      <c r="GQ214" s="382"/>
      <c r="GR214" s="382"/>
      <c r="GS214" s="382"/>
      <c r="GT214" s="382"/>
      <c r="GU214" s="382"/>
      <c r="GV214" s="382"/>
      <c r="GW214" s="382"/>
      <c r="GX214" s="382"/>
      <c r="GY214" s="382"/>
      <c r="GZ214" s="382"/>
      <c r="HA214" s="382"/>
      <c r="HB214" s="382"/>
      <c r="HC214" s="382"/>
      <c r="HD214" s="382"/>
      <c r="HE214" s="382"/>
      <c r="HF214" s="382"/>
      <c r="HG214" s="382"/>
      <c r="HH214" s="382"/>
      <c r="HI214" s="382"/>
      <c r="HJ214" s="382"/>
      <c r="HK214" s="382"/>
      <c r="HL214" s="382"/>
      <c r="HM214" s="382"/>
      <c r="HN214" s="382"/>
      <c r="HO214" s="382"/>
      <c r="HP214" s="382"/>
      <c r="HQ214" s="382"/>
      <c r="HR214" s="382"/>
      <c r="HS214" s="382"/>
      <c r="HT214" s="382"/>
      <c r="HU214" s="382"/>
      <c r="HV214" s="382"/>
      <c r="HW214" s="382"/>
      <c r="HX214" s="382"/>
      <c r="HY214" s="382"/>
      <c r="HZ214" s="382"/>
      <c r="IA214" s="382"/>
      <c r="IB214" s="382"/>
      <c r="IC214" s="382"/>
      <c r="ID214" s="382"/>
      <c r="IE214" s="382"/>
      <c r="IF214" s="382"/>
      <c r="IG214" s="382"/>
      <c r="IH214" s="382"/>
      <c r="II214" s="382"/>
      <c r="IJ214" s="382"/>
      <c r="IK214" s="382"/>
      <c r="IL214" s="382"/>
    </row>
    <row r="215" spans="1:246" s="350" customFormat="1" ht="20.100000000000001" customHeight="1">
      <c r="A215" s="390"/>
      <c r="B215" s="385"/>
      <c r="C215" s="385"/>
      <c r="D215" s="385"/>
      <c r="E215" s="399"/>
      <c r="F215" s="847"/>
      <c r="G215" s="382"/>
      <c r="H215" s="382"/>
      <c r="I215" s="382"/>
      <c r="J215" s="382"/>
      <c r="K215" s="382"/>
      <c r="L215" s="382"/>
      <c r="M215" s="382"/>
      <c r="N215" s="382"/>
      <c r="O215" s="382"/>
      <c r="P215" s="382"/>
      <c r="Q215" s="382"/>
      <c r="R215" s="382"/>
      <c r="S215" s="382"/>
      <c r="T215" s="382"/>
      <c r="U215" s="382"/>
      <c r="V215" s="382"/>
      <c r="W215" s="382"/>
      <c r="X215" s="382"/>
      <c r="Y215" s="382"/>
      <c r="Z215" s="382"/>
      <c r="AA215" s="382"/>
      <c r="AB215" s="382"/>
      <c r="AC215" s="382"/>
      <c r="AD215" s="382"/>
      <c r="AE215" s="382"/>
      <c r="AF215" s="382"/>
      <c r="AG215" s="382"/>
      <c r="AH215" s="382"/>
      <c r="AI215" s="382"/>
      <c r="AJ215" s="382"/>
      <c r="AK215" s="382"/>
      <c r="AL215" s="382"/>
      <c r="AM215" s="382"/>
      <c r="AN215" s="382"/>
      <c r="AO215" s="382"/>
      <c r="AP215" s="382"/>
      <c r="AQ215" s="382"/>
      <c r="AR215" s="382"/>
      <c r="AS215" s="382"/>
      <c r="AT215" s="382"/>
      <c r="AU215" s="382"/>
      <c r="AV215" s="382"/>
      <c r="AW215" s="382"/>
      <c r="AX215" s="382"/>
      <c r="AY215" s="382"/>
      <c r="AZ215" s="382"/>
      <c r="BA215" s="382"/>
      <c r="BB215" s="382"/>
      <c r="BC215" s="382"/>
      <c r="BD215" s="382"/>
      <c r="BE215" s="382"/>
      <c r="BF215" s="382"/>
      <c r="BG215" s="382"/>
      <c r="BH215" s="382"/>
      <c r="BI215" s="382"/>
      <c r="BJ215" s="382"/>
      <c r="BK215" s="382"/>
      <c r="BL215" s="382"/>
      <c r="BM215" s="382"/>
      <c r="BN215" s="382"/>
      <c r="BO215" s="382"/>
      <c r="BP215" s="382"/>
      <c r="BQ215" s="382"/>
      <c r="BR215" s="382"/>
      <c r="BS215" s="382"/>
      <c r="BT215" s="382"/>
      <c r="BU215" s="382"/>
      <c r="BV215" s="382"/>
      <c r="BW215" s="382"/>
      <c r="BX215" s="382"/>
      <c r="BY215" s="382"/>
      <c r="BZ215" s="382"/>
      <c r="CA215" s="382"/>
      <c r="CB215" s="382"/>
      <c r="CC215" s="382"/>
      <c r="CD215" s="382"/>
      <c r="CE215" s="382"/>
      <c r="CF215" s="382"/>
      <c r="CG215" s="382"/>
      <c r="CH215" s="382"/>
      <c r="CI215" s="382"/>
      <c r="CJ215" s="382"/>
      <c r="CK215" s="382"/>
      <c r="CL215" s="382"/>
      <c r="CM215" s="382"/>
      <c r="CN215" s="382"/>
      <c r="CO215" s="382"/>
      <c r="CP215" s="382"/>
      <c r="CQ215" s="382"/>
      <c r="CR215" s="382"/>
      <c r="CS215" s="382"/>
      <c r="CT215" s="382"/>
      <c r="CU215" s="382"/>
      <c r="CV215" s="382"/>
      <c r="CW215" s="382"/>
      <c r="CX215" s="382"/>
      <c r="CY215" s="382"/>
      <c r="CZ215" s="382"/>
      <c r="DA215" s="382"/>
      <c r="DB215" s="382"/>
      <c r="DC215" s="382"/>
      <c r="DD215" s="382"/>
      <c r="DE215" s="382"/>
      <c r="DF215" s="382"/>
      <c r="DG215" s="382"/>
      <c r="DH215" s="382"/>
      <c r="DI215" s="382"/>
      <c r="DJ215" s="382"/>
      <c r="DK215" s="382"/>
      <c r="DL215" s="382"/>
      <c r="DM215" s="382"/>
      <c r="DN215" s="382"/>
      <c r="DO215" s="382"/>
      <c r="DP215" s="382"/>
      <c r="DQ215" s="382"/>
      <c r="DR215" s="382"/>
      <c r="DS215" s="382"/>
      <c r="DT215" s="382"/>
      <c r="DU215" s="382"/>
      <c r="DV215" s="382"/>
      <c r="DW215" s="382"/>
      <c r="DX215" s="382"/>
      <c r="DY215" s="382"/>
      <c r="DZ215" s="382"/>
      <c r="EA215" s="382"/>
      <c r="EB215" s="382"/>
      <c r="EC215" s="382"/>
      <c r="ED215" s="382"/>
      <c r="EE215" s="382"/>
      <c r="EF215" s="382"/>
      <c r="EG215" s="382"/>
      <c r="EH215" s="382"/>
      <c r="EI215" s="382"/>
      <c r="EJ215" s="382"/>
      <c r="EK215" s="382"/>
      <c r="EL215" s="382"/>
      <c r="EM215" s="382"/>
      <c r="EN215" s="382"/>
      <c r="EO215" s="382"/>
      <c r="EP215" s="382"/>
      <c r="EQ215" s="382"/>
      <c r="ER215" s="382"/>
      <c r="ES215" s="382"/>
      <c r="ET215" s="382"/>
      <c r="EU215" s="382"/>
      <c r="EV215" s="382"/>
      <c r="EW215" s="382"/>
      <c r="EX215" s="382"/>
      <c r="EY215" s="382"/>
      <c r="EZ215" s="382"/>
      <c r="FA215" s="382"/>
      <c r="FB215" s="382"/>
      <c r="FC215" s="382"/>
      <c r="FD215" s="382"/>
      <c r="FE215" s="382"/>
      <c r="FF215" s="382"/>
      <c r="FG215" s="382"/>
      <c r="FH215" s="382"/>
      <c r="FI215" s="382"/>
      <c r="FJ215" s="382"/>
      <c r="FK215" s="382"/>
      <c r="FL215" s="382"/>
      <c r="FM215" s="382"/>
      <c r="FN215" s="382"/>
      <c r="FO215" s="382"/>
      <c r="FP215" s="382"/>
      <c r="FQ215" s="382"/>
      <c r="FR215" s="382"/>
      <c r="FS215" s="382"/>
      <c r="FT215" s="382"/>
      <c r="FU215" s="382"/>
      <c r="FV215" s="382"/>
      <c r="FW215" s="382"/>
      <c r="FX215" s="382"/>
      <c r="FY215" s="382"/>
      <c r="FZ215" s="382"/>
      <c r="GA215" s="382"/>
      <c r="GB215" s="382"/>
      <c r="GC215" s="382"/>
      <c r="GD215" s="382"/>
      <c r="GE215" s="382"/>
      <c r="GF215" s="382"/>
      <c r="GG215" s="382"/>
      <c r="GH215" s="382"/>
      <c r="GI215" s="382"/>
      <c r="GJ215" s="382"/>
      <c r="GK215" s="382"/>
      <c r="GL215" s="382"/>
      <c r="GM215" s="382"/>
      <c r="GN215" s="382"/>
      <c r="GO215" s="382"/>
      <c r="GP215" s="382"/>
      <c r="GQ215" s="382"/>
      <c r="GR215" s="382"/>
      <c r="GS215" s="382"/>
      <c r="GT215" s="382"/>
      <c r="GU215" s="382"/>
      <c r="GV215" s="382"/>
      <c r="GW215" s="382"/>
      <c r="GX215" s="382"/>
      <c r="GY215" s="382"/>
      <c r="GZ215" s="382"/>
      <c r="HA215" s="382"/>
      <c r="HB215" s="382"/>
      <c r="HC215" s="382"/>
      <c r="HD215" s="382"/>
      <c r="HE215" s="382"/>
      <c r="HF215" s="382"/>
      <c r="HG215" s="382"/>
      <c r="HH215" s="382"/>
      <c r="HI215" s="382"/>
      <c r="HJ215" s="382"/>
      <c r="HK215" s="382"/>
      <c r="HL215" s="382"/>
      <c r="HM215" s="382"/>
      <c r="HN215" s="382"/>
      <c r="HO215" s="382"/>
      <c r="HP215" s="382"/>
      <c r="HQ215" s="382"/>
      <c r="HR215" s="382"/>
      <c r="HS215" s="382"/>
      <c r="HT215" s="382"/>
      <c r="HU215" s="382"/>
      <c r="HV215" s="382"/>
      <c r="HW215" s="382"/>
      <c r="HX215" s="382"/>
      <c r="HY215" s="382"/>
      <c r="HZ215" s="382"/>
      <c r="IA215" s="382"/>
      <c r="IB215" s="382"/>
      <c r="IC215" s="382"/>
      <c r="ID215" s="382"/>
      <c r="IE215" s="382"/>
      <c r="IF215" s="382"/>
      <c r="IG215" s="382"/>
      <c r="IH215" s="382"/>
      <c r="II215" s="382"/>
      <c r="IJ215" s="382"/>
      <c r="IK215" s="382"/>
      <c r="IL215" s="382"/>
    </row>
    <row r="216" spans="1:246" s="350" customFormat="1" ht="20.100000000000001" customHeight="1">
      <c r="A216" s="390"/>
      <c r="B216" s="385"/>
      <c r="C216" s="385"/>
      <c r="D216" s="385"/>
      <c r="E216" s="399"/>
      <c r="F216" s="847"/>
      <c r="G216" s="382"/>
      <c r="H216" s="382"/>
      <c r="I216" s="382"/>
      <c r="J216" s="382"/>
      <c r="K216" s="382"/>
      <c r="L216" s="382"/>
      <c r="M216" s="382"/>
      <c r="N216" s="382"/>
      <c r="O216" s="382"/>
      <c r="P216" s="382"/>
      <c r="Q216" s="382"/>
      <c r="R216" s="382"/>
      <c r="S216" s="382"/>
      <c r="T216" s="382"/>
      <c r="U216" s="382"/>
      <c r="V216" s="382"/>
      <c r="W216" s="382"/>
      <c r="X216" s="382"/>
      <c r="Y216" s="382"/>
      <c r="Z216" s="382"/>
      <c r="AA216" s="382"/>
      <c r="AB216" s="382"/>
      <c r="AC216" s="382"/>
      <c r="AD216" s="382"/>
      <c r="AE216" s="382"/>
      <c r="AF216" s="382"/>
      <c r="AG216" s="382"/>
      <c r="AH216" s="382"/>
      <c r="AI216" s="382"/>
      <c r="AJ216" s="382"/>
      <c r="AK216" s="382"/>
      <c r="AL216" s="382"/>
      <c r="AM216" s="382"/>
      <c r="AN216" s="382"/>
      <c r="AO216" s="382"/>
      <c r="AP216" s="382"/>
      <c r="AQ216" s="382"/>
      <c r="AR216" s="382"/>
      <c r="AS216" s="382"/>
      <c r="AT216" s="382"/>
      <c r="AU216" s="382"/>
      <c r="AV216" s="382"/>
      <c r="AW216" s="382"/>
      <c r="AX216" s="382"/>
      <c r="AY216" s="382"/>
      <c r="AZ216" s="382"/>
      <c r="BA216" s="382"/>
      <c r="BB216" s="382"/>
      <c r="BC216" s="382"/>
      <c r="BD216" s="382"/>
      <c r="BE216" s="382"/>
      <c r="BF216" s="382"/>
      <c r="BG216" s="382"/>
      <c r="BH216" s="382"/>
      <c r="BI216" s="382"/>
      <c r="BJ216" s="382"/>
      <c r="BK216" s="382"/>
      <c r="BL216" s="382"/>
      <c r="BM216" s="382"/>
      <c r="BN216" s="382"/>
      <c r="BO216" s="382"/>
      <c r="BP216" s="382"/>
      <c r="BQ216" s="382"/>
      <c r="BR216" s="382"/>
      <c r="BS216" s="382"/>
      <c r="BT216" s="382"/>
      <c r="BU216" s="382"/>
      <c r="BV216" s="382"/>
      <c r="BW216" s="382"/>
      <c r="BX216" s="382"/>
      <c r="BY216" s="382"/>
      <c r="BZ216" s="382"/>
      <c r="CA216" s="382"/>
      <c r="CB216" s="382"/>
      <c r="CC216" s="382"/>
      <c r="CD216" s="382"/>
      <c r="CE216" s="382"/>
      <c r="CF216" s="382"/>
      <c r="CG216" s="382"/>
      <c r="CH216" s="382"/>
      <c r="CI216" s="382"/>
      <c r="CJ216" s="382"/>
      <c r="CK216" s="382"/>
      <c r="CL216" s="382"/>
      <c r="CM216" s="382"/>
      <c r="CN216" s="382"/>
      <c r="CO216" s="382"/>
      <c r="CP216" s="382"/>
      <c r="CQ216" s="382"/>
      <c r="CR216" s="382"/>
      <c r="CS216" s="382"/>
      <c r="CT216" s="382"/>
      <c r="CU216" s="382"/>
      <c r="CV216" s="382"/>
      <c r="CW216" s="382"/>
      <c r="CX216" s="382"/>
      <c r="CY216" s="382"/>
      <c r="CZ216" s="382"/>
      <c r="DA216" s="382"/>
      <c r="DB216" s="382"/>
      <c r="DC216" s="382"/>
      <c r="DD216" s="382"/>
      <c r="DE216" s="382"/>
      <c r="DF216" s="382"/>
      <c r="DG216" s="382"/>
      <c r="DH216" s="382"/>
      <c r="DI216" s="382"/>
      <c r="DJ216" s="382"/>
      <c r="DK216" s="382"/>
      <c r="DL216" s="382"/>
      <c r="DM216" s="382"/>
      <c r="DN216" s="382"/>
      <c r="DO216" s="382"/>
      <c r="DP216" s="382"/>
      <c r="DQ216" s="382"/>
      <c r="DR216" s="382"/>
      <c r="DS216" s="382"/>
      <c r="DT216" s="382"/>
      <c r="DU216" s="382"/>
      <c r="DV216" s="382"/>
      <c r="DW216" s="382"/>
      <c r="DX216" s="382"/>
      <c r="DY216" s="382"/>
      <c r="DZ216" s="382"/>
      <c r="EA216" s="382"/>
      <c r="EB216" s="382"/>
      <c r="EC216" s="382"/>
      <c r="ED216" s="382"/>
      <c r="EE216" s="382"/>
      <c r="EF216" s="382"/>
      <c r="EG216" s="382"/>
      <c r="EH216" s="382"/>
      <c r="EI216" s="382"/>
      <c r="EJ216" s="382"/>
      <c r="EK216" s="382"/>
      <c r="EL216" s="382"/>
      <c r="EM216" s="382"/>
      <c r="EN216" s="382"/>
      <c r="EO216" s="382"/>
      <c r="EP216" s="382"/>
      <c r="EQ216" s="382"/>
      <c r="ER216" s="382"/>
      <c r="ES216" s="382"/>
      <c r="ET216" s="382"/>
      <c r="EU216" s="382"/>
      <c r="EV216" s="382"/>
      <c r="EW216" s="382"/>
      <c r="EX216" s="382"/>
      <c r="EY216" s="382"/>
      <c r="EZ216" s="382"/>
      <c r="FA216" s="382"/>
      <c r="FB216" s="382"/>
      <c r="FC216" s="382"/>
      <c r="FD216" s="382"/>
      <c r="FE216" s="382"/>
      <c r="FF216" s="382"/>
      <c r="FG216" s="382"/>
      <c r="FH216" s="382"/>
      <c r="FI216" s="382"/>
      <c r="FJ216" s="382"/>
      <c r="FK216" s="382"/>
      <c r="FL216" s="382"/>
      <c r="FM216" s="382"/>
      <c r="FN216" s="382"/>
      <c r="FO216" s="382"/>
      <c r="FP216" s="382"/>
      <c r="FQ216" s="382"/>
      <c r="FR216" s="382"/>
      <c r="FS216" s="382"/>
      <c r="FT216" s="382"/>
      <c r="FU216" s="382"/>
      <c r="FV216" s="382"/>
      <c r="FW216" s="382"/>
      <c r="FX216" s="382"/>
      <c r="FY216" s="382"/>
      <c r="FZ216" s="382"/>
      <c r="GA216" s="382"/>
      <c r="GB216" s="382"/>
      <c r="GC216" s="382"/>
      <c r="GD216" s="382"/>
      <c r="GE216" s="382"/>
      <c r="GF216" s="382"/>
      <c r="GG216" s="382"/>
      <c r="GH216" s="382"/>
      <c r="GI216" s="382"/>
      <c r="GJ216" s="382"/>
      <c r="GK216" s="382"/>
      <c r="GL216" s="382"/>
      <c r="GM216" s="382"/>
      <c r="GN216" s="382"/>
      <c r="GO216" s="382"/>
      <c r="GP216" s="382"/>
      <c r="GQ216" s="382"/>
      <c r="GR216" s="382"/>
      <c r="GS216" s="382"/>
      <c r="GT216" s="382"/>
      <c r="GU216" s="382"/>
      <c r="GV216" s="382"/>
      <c r="GW216" s="382"/>
      <c r="GX216" s="382"/>
      <c r="GY216" s="382"/>
      <c r="GZ216" s="382"/>
      <c r="HA216" s="382"/>
      <c r="HB216" s="382"/>
      <c r="HC216" s="382"/>
      <c r="HD216" s="382"/>
      <c r="HE216" s="382"/>
      <c r="HF216" s="382"/>
      <c r="HG216" s="382"/>
      <c r="HH216" s="382"/>
      <c r="HI216" s="382"/>
      <c r="HJ216" s="382"/>
      <c r="HK216" s="382"/>
      <c r="HL216" s="382"/>
      <c r="HM216" s="382"/>
      <c r="HN216" s="382"/>
      <c r="HO216" s="382"/>
      <c r="HP216" s="382"/>
      <c r="HQ216" s="382"/>
      <c r="HR216" s="382"/>
      <c r="HS216" s="382"/>
      <c r="HT216" s="382"/>
      <c r="HU216" s="382"/>
      <c r="HV216" s="382"/>
      <c r="HW216" s="382"/>
      <c r="HX216" s="382"/>
      <c r="HY216" s="382"/>
      <c r="HZ216" s="382"/>
      <c r="IA216" s="382"/>
      <c r="IB216" s="382"/>
      <c r="IC216" s="382"/>
      <c r="ID216" s="382"/>
      <c r="IE216" s="382"/>
      <c r="IF216" s="382"/>
      <c r="IG216" s="382"/>
      <c r="IH216" s="382"/>
      <c r="II216" s="382"/>
      <c r="IJ216" s="382"/>
      <c r="IK216" s="382"/>
      <c r="IL216" s="382"/>
    </row>
    <row r="217" spans="1:246" s="350" customFormat="1" ht="20.100000000000001" customHeight="1">
      <c r="A217" s="390"/>
      <c r="B217" s="385"/>
      <c r="C217" s="385"/>
      <c r="D217" s="385"/>
      <c r="E217" s="399"/>
      <c r="F217" s="401"/>
      <c r="G217" s="382"/>
      <c r="H217" s="382"/>
      <c r="I217" s="382"/>
      <c r="J217" s="382"/>
      <c r="K217" s="382"/>
      <c r="L217" s="382"/>
      <c r="M217" s="382"/>
      <c r="N217" s="382"/>
      <c r="O217" s="382"/>
      <c r="P217" s="382"/>
      <c r="Q217" s="382"/>
      <c r="R217" s="382"/>
      <c r="S217" s="382"/>
      <c r="T217" s="382"/>
      <c r="U217" s="382"/>
      <c r="V217" s="382"/>
      <c r="W217" s="382"/>
      <c r="X217" s="382"/>
      <c r="Y217" s="382"/>
      <c r="Z217" s="382"/>
      <c r="AA217" s="382"/>
      <c r="AB217" s="382"/>
      <c r="AC217" s="382"/>
      <c r="AD217" s="382"/>
      <c r="AE217" s="382"/>
      <c r="AF217" s="382"/>
      <c r="AG217" s="382"/>
      <c r="AH217" s="382"/>
      <c r="AI217" s="382"/>
      <c r="AJ217" s="382"/>
      <c r="AK217" s="382"/>
      <c r="AL217" s="382"/>
      <c r="AM217" s="382"/>
      <c r="AN217" s="382"/>
      <c r="AO217" s="382"/>
      <c r="AP217" s="382"/>
      <c r="AQ217" s="382"/>
      <c r="AR217" s="382"/>
      <c r="AS217" s="382"/>
      <c r="AT217" s="382"/>
      <c r="AU217" s="382"/>
      <c r="AV217" s="382"/>
      <c r="AW217" s="382"/>
      <c r="AX217" s="382"/>
      <c r="AY217" s="382"/>
      <c r="AZ217" s="382"/>
      <c r="BA217" s="382"/>
      <c r="BB217" s="382"/>
      <c r="BC217" s="382"/>
      <c r="BD217" s="382"/>
      <c r="BE217" s="382"/>
      <c r="BF217" s="382"/>
      <c r="BG217" s="382"/>
      <c r="BH217" s="382"/>
      <c r="BI217" s="382"/>
      <c r="BJ217" s="382"/>
      <c r="BK217" s="382"/>
      <c r="BL217" s="382"/>
      <c r="BM217" s="382"/>
      <c r="BN217" s="382"/>
      <c r="BO217" s="382"/>
      <c r="BP217" s="382"/>
      <c r="BQ217" s="382"/>
      <c r="BR217" s="382"/>
      <c r="BS217" s="382"/>
      <c r="BT217" s="382"/>
      <c r="BU217" s="382"/>
      <c r="BV217" s="382"/>
      <c r="BW217" s="382"/>
      <c r="BX217" s="382"/>
      <c r="BY217" s="382"/>
      <c r="BZ217" s="382"/>
      <c r="CA217" s="382"/>
      <c r="CB217" s="382"/>
      <c r="CC217" s="382"/>
      <c r="CD217" s="382"/>
      <c r="CE217" s="382"/>
      <c r="CF217" s="382"/>
      <c r="CG217" s="382"/>
      <c r="CH217" s="382"/>
      <c r="CI217" s="382"/>
      <c r="CJ217" s="382"/>
      <c r="CK217" s="382"/>
      <c r="CL217" s="382"/>
      <c r="CM217" s="382"/>
      <c r="CN217" s="382"/>
      <c r="CO217" s="382"/>
      <c r="CP217" s="382"/>
      <c r="CQ217" s="382"/>
      <c r="CR217" s="382"/>
      <c r="CS217" s="382"/>
      <c r="CT217" s="382"/>
      <c r="CU217" s="382"/>
      <c r="CV217" s="382"/>
      <c r="CW217" s="382"/>
      <c r="CX217" s="382"/>
      <c r="CY217" s="382"/>
      <c r="CZ217" s="382"/>
      <c r="DA217" s="382"/>
      <c r="DB217" s="382"/>
      <c r="DC217" s="382"/>
      <c r="DD217" s="382"/>
      <c r="DE217" s="382"/>
      <c r="DF217" s="382"/>
      <c r="DG217" s="382"/>
      <c r="DH217" s="382"/>
      <c r="DI217" s="382"/>
      <c r="DJ217" s="382"/>
      <c r="DK217" s="382"/>
      <c r="DL217" s="382"/>
      <c r="DM217" s="382"/>
      <c r="DN217" s="382"/>
      <c r="DO217" s="382"/>
      <c r="DP217" s="382"/>
      <c r="DQ217" s="382"/>
      <c r="DR217" s="382"/>
      <c r="DS217" s="382"/>
      <c r="DT217" s="382"/>
      <c r="DU217" s="382"/>
      <c r="DV217" s="382"/>
      <c r="DW217" s="382"/>
      <c r="DX217" s="382"/>
      <c r="DY217" s="382"/>
      <c r="DZ217" s="382"/>
      <c r="EA217" s="382"/>
      <c r="EB217" s="382"/>
      <c r="EC217" s="382"/>
      <c r="ED217" s="382"/>
      <c r="EE217" s="382"/>
      <c r="EF217" s="382"/>
      <c r="EG217" s="382"/>
      <c r="EH217" s="382"/>
      <c r="EI217" s="382"/>
      <c r="EJ217" s="382"/>
      <c r="EK217" s="382"/>
      <c r="EL217" s="382"/>
      <c r="EM217" s="382"/>
      <c r="EN217" s="382"/>
      <c r="EO217" s="382"/>
      <c r="EP217" s="382"/>
      <c r="EQ217" s="382"/>
      <c r="ER217" s="382"/>
      <c r="ES217" s="382"/>
      <c r="ET217" s="382"/>
      <c r="EU217" s="382"/>
      <c r="EV217" s="382"/>
      <c r="EW217" s="382"/>
      <c r="EX217" s="382"/>
      <c r="EY217" s="382"/>
      <c r="EZ217" s="382"/>
      <c r="FA217" s="382"/>
      <c r="FB217" s="382"/>
      <c r="FC217" s="382"/>
      <c r="FD217" s="382"/>
      <c r="FE217" s="382"/>
      <c r="FF217" s="382"/>
      <c r="FG217" s="382"/>
      <c r="FH217" s="382"/>
      <c r="FI217" s="382"/>
      <c r="FJ217" s="382"/>
      <c r="FK217" s="382"/>
      <c r="FL217" s="382"/>
      <c r="FM217" s="382"/>
      <c r="FN217" s="382"/>
      <c r="FO217" s="382"/>
      <c r="FP217" s="382"/>
      <c r="FQ217" s="382"/>
      <c r="FR217" s="382"/>
      <c r="FS217" s="382"/>
      <c r="FT217" s="382"/>
      <c r="FU217" s="382"/>
      <c r="FV217" s="382"/>
      <c r="FW217" s="382"/>
      <c r="FX217" s="382"/>
      <c r="FY217" s="382"/>
      <c r="FZ217" s="382"/>
      <c r="GA217" s="382"/>
      <c r="GB217" s="382"/>
      <c r="GC217" s="382"/>
      <c r="GD217" s="382"/>
      <c r="GE217" s="382"/>
      <c r="GF217" s="382"/>
      <c r="GG217" s="382"/>
      <c r="GH217" s="382"/>
      <c r="GI217" s="382"/>
      <c r="GJ217" s="382"/>
      <c r="GK217" s="382"/>
      <c r="GL217" s="382"/>
      <c r="GM217" s="382"/>
      <c r="GN217" s="382"/>
      <c r="GO217" s="382"/>
      <c r="GP217" s="382"/>
      <c r="GQ217" s="382"/>
      <c r="GR217" s="382"/>
      <c r="GS217" s="382"/>
      <c r="GT217" s="382"/>
      <c r="GU217" s="382"/>
      <c r="GV217" s="382"/>
      <c r="GW217" s="382"/>
      <c r="GX217" s="382"/>
      <c r="GY217" s="382"/>
      <c r="GZ217" s="382"/>
      <c r="HA217" s="382"/>
      <c r="HB217" s="382"/>
      <c r="HC217" s="382"/>
      <c r="HD217" s="382"/>
      <c r="HE217" s="382"/>
      <c r="HF217" s="382"/>
      <c r="HG217" s="382"/>
      <c r="HH217" s="382"/>
      <c r="HI217" s="382"/>
      <c r="HJ217" s="382"/>
      <c r="HK217" s="382"/>
      <c r="HL217" s="382"/>
      <c r="HM217" s="382"/>
      <c r="HN217" s="382"/>
      <c r="HO217" s="382"/>
      <c r="HP217" s="382"/>
      <c r="HQ217" s="382"/>
      <c r="HR217" s="382"/>
      <c r="HS217" s="382"/>
      <c r="HT217" s="382"/>
      <c r="HU217" s="382"/>
      <c r="HV217" s="382"/>
      <c r="HW217" s="382"/>
      <c r="HX217" s="382"/>
      <c r="HY217" s="382"/>
      <c r="HZ217" s="382"/>
      <c r="IA217" s="382"/>
      <c r="IB217" s="382"/>
      <c r="IC217" s="382"/>
      <c r="ID217" s="382"/>
      <c r="IE217" s="382"/>
      <c r="IF217" s="382"/>
      <c r="IG217" s="382"/>
      <c r="IH217" s="382"/>
      <c r="II217" s="382"/>
      <c r="IJ217" s="382"/>
      <c r="IK217" s="382"/>
      <c r="IL217" s="382"/>
    </row>
    <row r="218" spans="1:246" s="350" customFormat="1" ht="20.100000000000001" customHeight="1">
      <c r="A218" s="402"/>
      <c r="B218" s="403"/>
      <c r="C218" s="403"/>
      <c r="D218" s="403"/>
      <c r="E218" s="404"/>
      <c r="F218" s="405"/>
      <c r="G218" s="382"/>
      <c r="H218" s="382"/>
      <c r="I218" s="382"/>
      <c r="J218" s="382"/>
      <c r="K218" s="382"/>
      <c r="L218" s="382"/>
      <c r="M218" s="382"/>
      <c r="N218" s="382"/>
      <c r="O218" s="382"/>
      <c r="P218" s="382"/>
      <c r="Q218" s="382"/>
      <c r="R218" s="382"/>
      <c r="S218" s="382"/>
      <c r="T218" s="382"/>
      <c r="U218" s="382"/>
      <c r="V218" s="382"/>
      <c r="W218" s="382"/>
      <c r="X218" s="382"/>
      <c r="Y218" s="382"/>
      <c r="Z218" s="382"/>
      <c r="AA218" s="382"/>
      <c r="AB218" s="382"/>
      <c r="AC218" s="382"/>
      <c r="AD218" s="382"/>
      <c r="AE218" s="382"/>
      <c r="AF218" s="382"/>
      <c r="AG218" s="382"/>
      <c r="AH218" s="382"/>
      <c r="AI218" s="382"/>
      <c r="AJ218" s="382"/>
      <c r="AK218" s="382"/>
      <c r="AL218" s="382"/>
      <c r="AM218" s="382"/>
      <c r="AN218" s="382"/>
      <c r="AO218" s="382"/>
      <c r="AP218" s="382"/>
      <c r="AQ218" s="382"/>
      <c r="AR218" s="382"/>
      <c r="AS218" s="382"/>
      <c r="AT218" s="382"/>
      <c r="AU218" s="382"/>
      <c r="AV218" s="382"/>
      <c r="AW218" s="382"/>
      <c r="AX218" s="382"/>
      <c r="AY218" s="382"/>
      <c r="AZ218" s="382"/>
      <c r="BA218" s="382"/>
      <c r="BB218" s="382"/>
      <c r="BC218" s="382"/>
      <c r="BD218" s="382"/>
      <c r="BE218" s="382"/>
      <c r="BF218" s="382"/>
      <c r="BG218" s="382"/>
      <c r="BH218" s="382"/>
      <c r="BI218" s="382"/>
      <c r="BJ218" s="382"/>
      <c r="BK218" s="382"/>
      <c r="BL218" s="382"/>
      <c r="BM218" s="382"/>
      <c r="BN218" s="382"/>
      <c r="BO218" s="382"/>
      <c r="BP218" s="382"/>
      <c r="BQ218" s="382"/>
      <c r="BR218" s="382"/>
      <c r="BS218" s="382"/>
      <c r="BT218" s="382"/>
      <c r="BU218" s="382"/>
      <c r="BV218" s="382"/>
      <c r="BW218" s="382"/>
      <c r="BX218" s="382"/>
      <c r="BY218" s="382"/>
      <c r="BZ218" s="382"/>
      <c r="CA218" s="382"/>
      <c r="CB218" s="382"/>
      <c r="CC218" s="382"/>
      <c r="CD218" s="382"/>
      <c r="CE218" s="382"/>
      <c r="CF218" s="382"/>
      <c r="CG218" s="382"/>
      <c r="CH218" s="382"/>
      <c r="CI218" s="382"/>
      <c r="CJ218" s="382"/>
      <c r="CK218" s="382"/>
      <c r="CL218" s="382"/>
      <c r="CM218" s="382"/>
      <c r="CN218" s="382"/>
      <c r="CO218" s="382"/>
      <c r="CP218" s="382"/>
      <c r="CQ218" s="382"/>
      <c r="CR218" s="382"/>
      <c r="CS218" s="382"/>
      <c r="CT218" s="382"/>
      <c r="CU218" s="382"/>
      <c r="CV218" s="382"/>
      <c r="CW218" s="382"/>
      <c r="CX218" s="382"/>
      <c r="CY218" s="382"/>
      <c r="CZ218" s="382"/>
      <c r="DA218" s="382"/>
      <c r="DB218" s="382"/>
      <c r="DC218" s="382"/>
      <c r="DD218" s="382"/>
      <c r="DE218" s="382"/>
      <c r="DF218" s="382"/>
      <c r="DG218" s="382"/>
      <c r="DH218" s="382"/>
      <c r="DI218" s="382"/>
      <c r="DJ218" s="382"/>
      <c r="DK218" s="382"/>
      <c r="DL218" s="382"/>
      <c r="DM218" s="382"/>
      <c r="DN218" s="382"/>
      <c r="DO218" s="382"/>
      <c r="DP218" s="382"/>
      <c r="DQ218" s="382"/>
      <c r="DR218" s="382"/>
      <c r="DS218" s="382"/>
      <c r="DT218" s="382"/>
      <c r="DU218" s="382"/>
      <c r="DV218" s="382"/>
      <c r="DW218" s="382"/>
      <c r="DX218" s="382"/>
      <c r="DY218" s="382"/>
      <c r="DZ218" s="382"/>
      <c r="EA218" s="382"/>
      <c r="EB218" s="382"/>
      <c r="EC218" s="382"/>
      <c r="ED218" s="382"/>
      <c r="EE218" s="382"/>
      <c r="EF218" s="382"/>
      <c r="EG218" s="382"/>
      <c r="EH218" s="382"/>
      <c r="EI218" s="382"/>
      <c r="EJ218" s="382"/>
      <c r="EK218" s="382"/>
      <c r="EL218" s="382"/>
      <c r="EM218" s="382"/>
      <c r="EN218" s="382"/>
      <c r="EO218" s="382"/>
      <c r="EP218" s="382"/>
      <c r="EQ218" s="382"/>
      <c r="ER218" s="382"/>
      <c r="ES218" s="382"/>
      <c r="ET218" s="382"/>
      <c r="EU218" s="382"/>
      <c r="EV218" s="382"/>
      <c r="EW218" s="382"/>
      <c r="EX218" s="382"/>
      <c r="EY218" s="382"/>
      <c r="EZ218" s="382"/>
      <c r="FA218" s="382"/>
      <c r="FB218" s="382"/>
      <c r="FC218" s="382"/>
      <c r="FD218" s="382"/>
      <c r="FE218" s="382"/>
      <c r="FF218" s="382"/>
      <c r="FG218" s="382"/>
      <c r="FH218" s="382"/>
      <c r="FI218" s="382"/>
      <c r="FJ218" s="382"/>
      <c r="FK218" s="382"/>
      <c r="FL218" s="382"/>
      <c r="FM218" s="382"/>
      <c r="FN218" s="382"/>
      <c r="FO218" s="382"/>
      <c r="FP218" s="382"/>
      <c r="FQ218" s="382"/>
      <c r="FR218" s="382"/>
      <c r="FS218" s="382"/>
      <c r="FT218" s="382"/>
      <c r="FU218" s="382"/>
      <c r="FV218" s="382"/>
      <c r="FW218" s="382"/>
      <c r="FX218" s="382"/>
      <c r="FY218" s="382"/>
      <c r="FZ218" s="382"/>
      <c r="GA218" s="382"/>
      <c r="GB218" s="382"/>
      <c r="GC218" s="382"/>
      <c r="GD218" s="382"/>
      <c r="GE218" s="382"/>
      <c r="GF218" s="382"/>
      <c r="GG218" s="382"/>
      <c r="GH218" s="382"/>
      <c r="GI218" s="382"/>
      <c r="GJ218" s="382"/>
      <c r="GK218" s="382"/>
      <c r="GL218" s="382"/>
      <c r="GM218" s="382"/>
      <c r="GN218" s="382"/>
      <c r="GO218" s="382"/>
      <c r="GP218" s="382"/>
      <c r="GQ218" s="382"/>
      <c r="GR218" s="382"/>
      <c r="GS218" s="382"/>
      <c r="GT218" s="382"/>
      <c r="GU218" s="382"/>
      <c r="GV218" s="382"/>
      <c r="GW218" s="382"/>
      <c r="GX218" s="382"/>
      <c r="GY218" s="382"/>
      <c r="GZ218" s="382"/>
      <c r="HA218" s="382"/>
      <c r="HB218" s="382"/>
      <c r="HC218" s="382"/>
      <c r="HD218" s="382"/>
      <c r="HE218" s="382"/>
      <c r="HF218" s="382"/>
      <c r="HG218" s="382"/>
      <c r="HH218" s="382"/>
      <c r="HI218" s="382"/>
      <c r="HJ218" s="382"/>
      <c r="HK218" s="382"/>
      <c r="HL218" s="382"/>
      <c r="HM218" s="382"/>
      <c r="HN218" s="382"/>
      <c r="HO218" s="382"/>
      <c r="HP218" s="382"/>
      <c r="HQ218" s="382"/>
      <c r="HR218" s="382"/>
      <c r="HS218" s="382"/>
      <c r="HT218" s="382"/>
      <c r="HU218" s="382"/>
      <c r="HV218" s="382"/>
      <c r="HW218" s="382"/>
      <c r="HX218" s="382"/>
      <c r="HY218" s="382"/>
      <c r="HZ218" s="382"/>
      <c r="IA218" s="382"/>
      <c r="IB218" s="382"/>
      <c r="IC218" s="382"/>
      <c r="ID218" s="382"/>
      <c r="IE218" s="382"/>
      <c r="IF218" s="382"/>
      <c r="IG218" s="382"/>
      <c r="IH218" s="382"/>
      <c r="II218" s="382"/>
      <c r="IJ218" s="382"/>
      <c r="IK218" s="382"/>
      <c r="IL218" s="382"/>
    </row>
    <row r="219" spans="1:246" s="350" customFormat="1" ht="20.100000000000001" customHeight="1">
      <c r="A219" s="396"/>
      <c r="B219" s="384"/>
      <c r="C219" s="384"/>
      <c r="D219" s="384"/>
      <c r="E219" s="397">
        <v>35000</v>
      </c>
      <c r="F219" s="398" t="s">
        <v>2320</v>
      </c>
      <c r="G219" s="382"/>
      <c r="H219" s="382"/>
      <c r="I219" s="382"/>
      <c r="J219" s="382"/>
      <c r="K219" s="382"/>
      <c r="L219" s="382"/>
      <c r="M219" s="382"/>
      <c r="N219" s="382"/>
      <c r="O219" s="382"/>
      <c r="P219" s="382"/>
      <c r="Q219" s="382"/>
      <c r="R219" s="382"/>
      <c r="S219" s="382"/>
      <c r="T219" s="382"/>
      <c r="U219" s="382"/>
      <c r="V219" s="382"/>
      <c r="W219" s="382"/>
      <c r="X219" s="382"/>
      <c r="Y219" s="382"/>
      <c r="Z219" s="382"/>
      <c r="AA219" s="382"/>
      <c r="AB219" s="382"/>
      <c r="AC219" s="382"/>
      <c r="AD219" s="382"/>
      <c r="AE219" s="382"/>
      <c r="AF219" s="382"/>
      <c r="AG219" s="382"/>
      <c r="AH219" s="382"/>
      <c r="AI219" s="382"/>
      <c r="AJ219" s="382"/>
      <c r="AK219" s="382"/>
      <c r="AL219" s="382"/>
      <c r="AM219" s="382"/>
      <c r="AN219" s="382"/>
      <c r="AO219" s="382"/>
      <c r="AP219" s="382"/>
      <c r="AQ219" s="382"/>
      <c r="AR219" s="382"/>
      <c r="AS219" s="382"/>
      <c r="AT219" s="382"/>
      <c r="AU219" s="382"/>
      <c r="AV219" s="382"/>
      <c r="AW219" s="382"/>
      <c r="AX219" s="382"/>
      <c r="AY219" s="382"/>
      <c r="AZ219" s="382"/>
      <c r="BA219" s="382"/>
      <c r="BB219" s="382"/>
      <c r="BC219" s="382"/>
      <c r="BD219" s="382"/>
      <c r="BE219" s="382"/>
      <c r="BF219" s="382"/>
      <c r="BG219" s="382"/>
      <c r="BH219" s="382"/>
      <c r="BI219" s="382"/>
      <c r="BJ219" s="382"/>
      <c r="BK219" s="382"/>
      <c r="BL219" s="382"/>
      <c r="BM219" s="382"/>
      <c r="BN219" s="382"/>
      <c r="BO219" s="382"/>
      <c r="BP219" s="382"/>
      <c r="BQ219" s="382"/>
      <c r="BR219" s="382"/>
      <c r="BS219" s="382"/>
      <c r="BT219" s="382"/>
      <c r="BU219" s="382"/>
      <c r="BV219" s="382"/>
      <c r="BW219" s="382"/>
      <c r="BX219" s="382"/>
      <c r="BY219" s="382"/>
      <c r="BZ219" s="382"/>
      <c r="CA219" s="382"/>
      <c r="CB219" s="382"/>
      <c r="CC219" s="382"/>
      <c r="CD219" s="382"/>
      <c r="CE219" s="382"/>
      <c r="CF219" s="382"/>
      <c r="CG219" s="382"/>
      <c r="CH219" s="382"/>
      <c r="CI219" s="382"/>
      <c r="CJ219" s="382"/>
      <c r="CK219" s="382"/>
      <c r="CL219" s="382"/>
      <c r="CM219" s="382"/>
      <c r="CN219" s="382"/>
      <c r="CO219" s="382"/>
      <c r="CP219" s="382"/>
      <c r="CQ219" s="382"/>
      <c r="CR219" s="382"/>
      <c r="CS219" s="382"/>
      <c r="CT219" s="382"/>
      <c r="CU219" s="382"/>
      <c r="CV219" s="382"/>
      <c r="CW219" s="382"/>
      <c r="CX219" s="382"/>
      <c r="CY219" s="382"/>
      <c r="CZ219" s="382"/>
      <c r="DA219" s="382"/>
      <c r="DB219" s="382"/>
      <c r="DC219" s="382"/>
      <c r="DD219" s="382"/>
      <c r="DE219" s="382"/>
      <c r="DF219" s="382"/>
      <c r="DG219" s="382"/>
      <c r="DH219" s="382"/>
      <c r="DI219" s="382"/>
      <c r="DJ219" s="382"/>
      <c r="DK219" s="382"/>
      <c r="DL219" s="382"/>
      <c r="DM219" s="382"/>
      <c r="DN219" s="382"/>
      <c r="DO219" s="382"/>
      <c r="DP219" s="382"/>
      <c r="DQ219" s="382"/>
      <c r="DR219" s="382"/>
      <c r="DS219" s="382"/>
      <c r="DT219" s="382"/>
      <c r="DU219" s="382"/>
      <c r="DV219" s="382"/>
      <c r="DW219" s="382"/>
      <c r="DX219" s="382"/>
      <c r="DY219" s="382"/>
      <c r="DZ219" s="382"/>
      <c r="EA219" s="382"/>
      <c r="EB219" s="382"/>
      <c r="EC219" s="382"/>
      <c r="ED219" s="382"/>
      <c r="EE219" s="382"/>
      <c r="EF219" s="382"/>
      <c r="EG219" s="382"/>
      <c r="EH219" s="382"/>
      <c r="EI219" s="382"/>
      <c r="EJ219" s="382"/>
      <c r="EK219" s="382"/>
      <c r="EL219" s="382"/>
      <c r="EM219" s="382"/>
      <c r="EN219" s="382"/>
      <c r="EO219" s="382"/>
      <c r="EP219" s="382"/>
      <c r="EQ219" s="382"/>
      <c r="ER219" s="382"/>
      <c r="ES219" s="382"/>
      <c r="ET219" s="382"/>
      <c r="EU219" s="382"/>
      <c r="EV219" s="382"/>
      <c r="EW219" s="382"/>
      <c r="EX219" s="382"/>
      <c r="EY219" s="382"/>
      <c r="EZ219" s="382"/>
      <c r="FA219" s="382"/>
      <c r="FB219" s="382"/>
      <c r="FC219" s="382"/>
      <c r="FD219" s="382"/>
      <c r="FE219" s="382"/>
      <c r="FF219" s="382"/>
      <c r="FG219" s="382"/>
      <c r="FH219" s="382"/>
      <c r="FI219" s="382"/>
      <c r="FJ219" s="382"/>
      <c r="FK219" s="382"/>
      <c r="FL219" s="382"/>
      <c r="FM219" s="382"/>
      <c r="FN219" s="382"/>
      <c r="FO219" s="382"/>
      <c r="FP219" s="382"/>
      <c r="FQ219" s="382"/>
      <c r="FR219" s="382"/>
      <c r="FS219" s="382"/>
      <c r="FT219" s="382"/>
      <c r="FU219" s="382"/>
      <c r="FV219" s="382"/>
      <c r="FW219" s="382"/>
      <c r="FX219" s="382"/>
      <c r="FY219" s="382"/>
      <c r="FZ219" s="382"/>
      <c r="GA219" s="382"/>
      <c r="GB219" s="382"/>
      <c r="GC219" s="382"/>
      <c r="GD219" s="382"/>
      <c r="GE219" s="382"/>
      <c r="GF219" s="382"/>
      <c r="GG219" s="382"/>
      <c r="GH219" s="382"/>
      <c r="GI219" s="382"/>
      <c r="GJ219" s="382"/>
      <c r="GK219" s="382"/>
      <c r="GL219" s="382"/>
      <c r="GM219" s="382"/>
      <c r="GN219" s="382"/>
      <c r="GO219" s="382"/>
      <c r="GP219" s="382"/>
      <c r="GQ219" s="382"/>
      <c r="GR219" s="382"/>
      <c r="GS219" s="382"/>
      <c r="GT219" s="382"/>
      <c r="GU219" s="382"/>
      <c r="GV219" s="382"/>
      <c r="GW219" s="382"/>
      <c r="GX219" s="382"/>
      <c r="GY219" s="382"/>
      <c r="GZ219" s="382"/>
      <c r="HA219" s="382"/>
      <c r="HB219" s="382"/>
      <c r="HC219" s="382"/>
      <c r="HD219" s="382"/>
      <c r="HE219" s="382"/>
      <c r="HF219" s="382"/>
      <c r="HG219" s="382"/>
      <c r="HH219" s="382"/>
      <c r="HI219" s="382"/>
      <c r="HJ219" s="382"/>
      <c r="HK219" s="382"/>
      <c r="HL219" s="382"/>
      <c r="HM219" s="382"/>
      <c r="HN219" s="382"/>
      <c r="HO219" s="382"/>
      <c r="HP219" s="382"/>
      <c r="HQ219" s="382"/>
      <c r="HR219" s="382"/>
      <c r="HS219" s="382"/>
      <c r="HT219" s="382"/>
      <c r="HU219" s="382"/>
      <c r="HV219" s="382"/>
      <c r="HW219" s="382"/>
      <c r="HX219" s="382"/>
      <c r="HY219" s="382"/>
      <c r="HZ219" s="382"/>
      <c r="IA219" s="382"/>
      <c r="IB219" s="382"/>
      <c r="IC219" s="382"/>
      <c r="ID219" s="382"/>
      <c r="IE219" s="382"/>
      <c r="IF219" s="382"/>
      <c r="IG219" s="382"/>
      <c r="IH219" s="382"/>
      <c r="II219" s="382"/>
      <c r="IJ219" s="382"/>
      <c r="IK219" s="382"/>
      <c r="IL219" s="382"/>
    </row>
    <row r="220" spans="1:246" s="350" customFormat="1" ht="20.100000000000001" customHeight="1">
      <c r="A220" s="390"/>
      <c r="B220" s="385"/>
      <c r="C220" s="385"/>
      <c r="D220" s="385"/>
      <c r="E220" s="390"/>
      <c r="F220" s="849" t="s">
        <v>2321</v>
      </c>
      <c r="G220" s="382"/>
      <c r="H220" s="382"/>
      <c r="I220" s="382"/>
      <c r="J220" s="382"/>
      <c r="K220" s="382"/>
      <c r="L220" s="382"/>
      <c r="M220" s="382"/>
      <c r="N220" s="382"/>
      <c r="O220" s="382"/>
      <c r="P220" s="382"/>
      <c r="Q220" s="382"/>
      <c r="R220" s="382"/>
      <c r="S220" s="382"/>
      <c r="T220" s="382"/>
      <c r="U220" s="382"/>
      <c r="V220" s="382"/>
      <c r="W220" s="382"/>
      <c r="X220" s="382"/>
      <c r="Y220" s="382"/>
      <c r="Z220" s="382"/>
      <c r="AA220" s="382"/>
      <c r="AB220" s="382"/>
      <c r="AC220" s="382"/>
      <c r="AD220" s="382"/>
      <c r="AE220" s="382"/>
      <c r="AF220" s="382"/>
      <c r="AG220" s="382"/>
      <c r="AH220" s="382"/>
      <c r="AI220" s="382"/>
      <c r="AJ220" s="382"/>
      <c r="AK220" s="382"/>
      <c r="AL220" s="382"/>
      <c r="AM220" s="382"/>
      <c r="AN220" s="382"/>
      <c r="AO220" s="382"/>
      <c r="AP220" s="382"/>
      <c r="AQ220" s="382"/>
      <c r="AR220" s="382"/>
      <c r="AS220" s="382"/>
      <c r="AT220" s="382"/>
      <c r="AU220" s="382"/>
      <c r="AV220" s="382"/>
      <c r="AW220" s="382"/>
      <c r="AX220" s="382"/>
      <c r="AY220" s="382"/>
      <c r="AZ220" s="382"/>
      <c r="BA220" s="382"/>
      <c r="BB220" s="382"/>
      <c r="BC220" s="382"/>
      <c r="BD220" s="382"/>
      <c r="BE220" s="382"/>
      <c r="BF220" s="382"/>
      <c r="BG220" s="382"/>
      <c r="BH220" s="382"/>
      <c r="BI220" s="382"/>
      <c r="BJ220" s="382"/>
      <c r="BK220" s="382"/>
      <c r="BL220" s="382"/>
      <c r="BM220" s="382"/>
      <c r="BN220" s="382"/>
      <c r="BO220" s="382"/>
      <c r="BP220" s="382"/>
      <c r="BQ220" s="382"/>
      <c r="BR220" s="382"/>
      <c r="BS220" s="382"/>
      <c r="BT220" s="382"/>
      <c r="BU220" s="382"/>
      <c r="BV220" s="382"/>
      <c r="BW220" s="382"/>
      <c r="BX220" s="382"/>
      <c r="BY220" s="382"/>
      <c r="BZ220" s="382"/>
      <c r="CA220" s="382"/>
      <c r="CB220" s="382"/>
      <c r="CC220" s="382"/>
      <c r="CD220" s="382"/>
      <c r="CE220" s="382"/>
      <c r="CF220" s="382"/>
      <c r="CG220" s="382"/>
      <c r="CH220" s="382"/>
      <c r="CI220" s="382"/>
      <c r="CJ220" s="382"/>
      <c r="CK220" s="382"/>
      <c r="CL220" s="382"/>
      <c r="CM220" s="382"/>
      <c r="CN220" s="382"/>
      <c r="CO220" s="382"/>
      <c r="CP220" s="382"/>
      <c r="CQ220" s="382"/>
      <c r="CR220" s="382"/>
      <c r="CS220" s="382"/>
      <c r="CT220" s="382"/>
      <c r="CU220" s="382"/>
      <c r="CV220" s="382"/>
      <c r="CW220" s="382"/>
      <c r="CX220" s="382"/>
      <c r="CY220" s="382"/>
      <c r="CZ220" s="382"/>
      <c r="DA220" s="382"/>
      <c r="DB220" s="382"/>
      <c r="DC220" s="382"/>
      <c r="DD220" s="382"/>
      <c r="DE220" s="382"/>
      <c r="DF220" s="382"/>
      <c r="DG220" s="382"/>
      <c r="DH220" s="382"/>
      <c r="DI220" s="382"/>
      <c r="DJ220" s="382"/>
      <c r="DK220" s="382"/>
      <c r="DL220" s="382"/>
      <c r="DM220" s="382"/>
      <c r="DN220" s="382"/>
      <c r="DO220" s="382"/>
      <c r="DP220" s="382"/>
      <c r="DQ220" s="382"/>
      <c r="DR220" s="382"/>
      <c r="DS220" s="382"/>
      <c r="DT220" s="382"/>
      <c r="DU220" s="382"/>
      <c r="DV220" s="382"/>
      <c r="DW220" s="382"/>
      <c r="DX220" s="382"/>
      <c r="DY220" s="382"/>
      <c r="DZ220" s="382"/>
      <c r="EA220" s="382"/>
      <c r="EB220" s="382"/>
      <c r="EC220" s="382"/>
      <c r="ED220" s="382"/>
      <c r="EE220" s="382"/>
      <c r="EF220" s="382"/>
      <c r="EG220" s="382"/>
      <c r="EH220" s="382"/>
      <c r="EI220" s="382"/>
      <c r="EJ220" s="382"/>
      <c r="EK220" s="382"/>
      <c r="EL220" s="382"/>
      <c r="EM220" s="382"/>
      <c r="EN220" s="382"/>
      <c r="EO220" s="382"/>
      <c r="EP220" s="382"/>
      <c r="EQ220" s="382"/>
      <c r="ER220" s="382"/>
      <c r="ES220" s="382"/>
      <c r="ET220" s="382"/>
      <c r="EU220" s="382"/>
      <c r="EV220" s="382"/>
      <c r="EW220" s="382"/>
      <c r="EX220" s="382"/>
      <c r="EY220" s="382"/>
      <c r="EZ220" s="382"/>
      <c r="FA220" s="382"/>
      <c r="FB220" s="382"/>
      <c r="FC220" s="382"/>
      <c r="FD220" s="382"/>
      <c r="FE220" s="382"/>
      <c r="FF220" s="382"/>
      <c r="FG220" s="382"/>
      <c r="FH220" s="382"/>
      <c r="FI220" s="382"/>
      <c r="FJ220" s="382"/>
      <c r="FK220" s="382"/>
      <c r="FL220" s="382"/>
      <c r="FM220" s="382"/>
      <c r="FN220" s="382"/>
      <c r="FO220" s="382"/>
      <c r="FP220" s="382"/>
      <c r="FQ220" s="382"/>
      <c r="FR220" s="382"/>
      <c r="FS220" s="382"/>
      <c r="FT220" s="382"/>
      <c r="FU220" s="382"/>
      <c r="FV220" s="382"/>
      <c r="FW220" s="382"/>
      <c r="FX220" s="382"/>
      <c r="FY220" s="382"/>
      <c r="FZ220" s="382"/>
      <c r="GA220" s="382"/>
      <c r="GB220" s="382"/>
      <c r="GC220" s="382"/>
      <c r="GD220" s="382"/>
      <c r="GE220" s="382"/>
      <c r="GF220" s="382"/>
      <c r="GG220" s="382"/>
      <c r="GH220" s="382"/>
      <c r="GI220" s="382"/>
      <c r="GJ220" s="382"/>
      <c r="GK220" s="382"/>
      <c r="GL220" s="382"/>
      <c r="GM220" s="382"/>
      <c r="GN220" s="382"/>
      <c r="GO220" s="382"/>
      <c r="GP220" s="382"/>
      <c r="GQ220" s="382"/>
      <c r="GR220" s="382"/>
      <c r="GS220" s="382"/>
      <c r="GT220" s="382"/>
      <c r="GU220" s="382"/>
      <c r="GV220" s="382"/>
      <c r="GW220" s="382"/>
      <c r="GX220" s="382"/>
      <c r="GY220" s="382"/>
      <c r="GZ220" s="382"/>
      <c r="HA220" s="382"/>
      <c r="HB220" s="382"/>
      <c r="HC220" s="382"/>
      <c r="HD220" s="382"/>
      <c r="HE220" s="382"/>
      <c r="HF220" s="382"/>
      <c r="HG220" s="382"/>
      <c r="HH220" s="382"/>
      <c r="HI220" s="382"/>
      <c r="HJ220" s="382"/>
      <c r="HK220" s="382"/>
      <c r="HL220" s="382"/>
      <c r="HM220" s="382"/>
      <c r="HN220" s="382"/>
      <c r="HO220" s="382"/>
      <c r="HP220" s="382"/>
      <c r="HQ220" s="382"/>
      <c r="HR220" s="382"/>
      <c r="HS220" s="382"/>
      <c r="HT220" s="382"/>
      <c r="HU220" s="382"/>
      <c r="HV220" s="382"/>
      <c r="HW220" s="382"/>
      <c r="HX220" s="382"/>
      <c r="HY220" s="382"/>
      <c r="HZ220" s="382"/>
      <c r="IA220" s="382"/>
      <c r="IB220" s="382"/>
      <c r="IC220" s="382"/>
      <c r="ID220" s="382"/>
      <c r="IE220" s="382"/>
      <c r="IF220" s="382"/>
      <c r="IG220" s="382"/>
      <c r="IH220" s="382"/>
      <c r="II220" s="382"/>
      <c r="IJ220" s="382"/>
      <c r="IK220" s="382"/>
      <c r="IL220" s="382"/>
    </row>
    <row r="221" spans="1:246" s="350" customFormat="1" ht="20.100000000000001" customHeight="1">
      <c r="A221" s="390"/>
      <c r="B221" s="385"/>
      <c r="C221" s="385"/>
      <c r="D221" s="385"/>
      <c r="E221" s="390"/>
      <c r="F221" s="849"/>
      <c r="G221" s="382"/>
      <c r="H221" s="382"/>
      <c r="I221" s="382"/>
      <c r="J221" s="382"/>
      <c r="K221" s="382"/>
      <c r="L221" s="382"/>
      <c r="M221" s="382"/>
      <c r="N221" s="382"/>
      <c r="O221" s="382"/>
      <c r="P221" s="382"/>
      <c r="Q221" s="382"/>
      <c r="R221" s="382"/>
      <c r="S221" s="382"/>
      <c r="T221" s="382"/>
      <c r="U221" s="382"/>
      <c r="V221" s="382"/>
      <c r="W221" s="382"/>
      <c r="X221" s="382"/>
      <c r="Y221" s="382"/>
      <c r="Z221" s="382"/>
      <c r="AA221" s="382"/>
      <c r="AB221" s="382"/>
      <c r="AC221" s="382"/>
      <c r="AD221" s="382"/>
      <c r="AE221" s="382"/>
      <c r="AF221" s="382"/>
      <c r="AG221" s="382"/>
      <c r="AH221" s="382"/>
      <c r="AI221" s="382"/>
      <c r="AJ221" s="382"/>
      <c r="AK221" s="382"/>
      <c r="AL221" s="382"/>
      <c r="AM221" s="382"/>
      <c r="AN221" s="382"/>
      <c r="AO221" s="382"/>
      <c r="AP221" s="382"/>
      <c r="AQ221" s="382"/>
      <c r="AR221" s="382"/>
      <c r="AS221" s="382"/>
      <c r="AT221" s="382"/>
      <c r="AU221" s="382"/>
      <c r="AV221" s="382"/>
      <c r="AW221" s="382"/>
      <c r="AX221" s="382"/>
      <c r="AY221" s="382"/>
      <c r="AZ221" s="382"/>
      <c r="BA221" s="382"/>
      <c r="BB221" s="382"/>
      <c r="BC221" s="382"/>
      <c r="BD221" s="382"/>
      <c r="BE221" s="382"/>
      <c r="BF221" s="382"/>
      <c r="BG221" s="382"/>
      <c r="BH221" s="382"/>
      <c r="BI221" s="382"/>
      <c r="BJ221" s="382"/>
      <c r="BK221" s="382"/>
      <c r="BL221" s="382"/>
      <c r="BM221" s="382"/>
      <c r="BN221" s="382"/>
      <c r="BO221" s="382"/>
      <c r="BP221" s="382"/>
      <c r="BQ221" s="382"/>
      <c r="BR221" s="382"/>
      <c r="BS221" s="382"/>
      <c r="BT221" s="382"/>
      <c r="BU221" s="382"/>
      <c r="BV221" s="382"/>
      <c r="BW221" s="382"/>
      <c r="BX221" s="382"/>
      <c r="BY221" s="382"/>
      <c r="BZ221" s="382"/>
      <c r="CA221" s="382"/>
      <c r="CB221" s="382"/>
      <c r="CC221" s="382"/>
      <c r="CD221" s="382"/>
      <c r="CE221" s="382"/>
      <c r="CF221" s="382"/>
      <c r="CG221" s="382"/>
      <c r="CH221" s="382"/>
      <c r="CI221" s="382"/>
      <c r="CJ221" s="382"/>
      <c r="CK221" s="382"/>
      <c r="CL221" s="382"/>
      <c r="CM221" s="382"/>
      <c r="CN221" s="382"/>
      <c r="CO221" s="382"/>
      <c r="CP221" s="382"/>
      <c r="CQ221" s="382"/>
      <c r="CR221" s="382"/>
      <c r="CS221" s="382"/>
      <c r="CT221" s="382"/>
      <c r="CU221" s="382"/>
      <c r="CV221" s="382"/>
      <c r="CW221" s="382"/>
      <c r="CX221" s="382"/>
      <c r="CY221" s="382"/>
      <c r="CZ221" s="382"/>
      <c r="DA221" s="382"/>
      <c r="DB221" s="382"/>
      <c r="DC221" s="382"/>
      <c r="DD221" s="382"/>
      <c r="DE221" s="382"/>
      <c r="DF221" s="382"/>
      <c r="DG221" s="382"/>
      <c r="DH221" s="382"/>
      <c r="DI221" s="382"/>
      <c r="DJ221" s="382"/>
      <c r="DK221" s="382"/>
      <c r="DL221" s="382"/>
      <c r="DM221" s="382"/>
      <c r="DN221" s="382"/>
      <c r="DO221" s="382"/>
      <c r="DP221" s="382"/>
      <c r="DQ221" s="382"/>
      <c r="DR221" s="382"/>
      <c r="DS221" s="382"/>
      <c r="DT221" s="382"/>
      <c r="DU221" s="382"/>
      <c r="DV221" s="382"/>
      <c r="DW221" s="382"/>
      <c r="DX221" s="382"/>
      <c r="DY221" s="382"/>
      <c r="DZ221" s="382"/>
      <c r="EA221" s="382"/>
      <c r="EB221" s="382"/>
      <c r="EC221" s="382"/>
      <c r="ED221" s="382"/>
      <c r="EE221" s="382"/>
      <c r="EF221" s="382"/>
      <c r="EG221" s="382"/>
      <c r="EH221" s="382"/>
      <c r="EI221" s="382"/>
      <c r="EJ221" s="382"/>
      <c r="EK221" s="382"/>
      <c r="EL221" s="382"/>
      <c r="EM221" s="382"/>
      <c r="EN221" s="382"/>
      <c r="EO221" s="382"/>
      <c r="EP221" s="382"/>
      <c r="EQ221" s="382"/>
      <c r="ER221" s="382"/>
      <c r="ES221" s="382"/>
      <c r="ET221" s="382"/>
      <c r="EU221" s="382"/>
      <c r="EV221" s="382"/>
      <c r="EW221" s="382"/>
      <c r="EX221" s="382"/>
      <c r="EY221" s="382"/>
      <c r="EZ221" s="382"/>
      <c r="FA221" s="382"/>
      <c r="FB221" s="382"/>
      <c r="FC221" s="382"/>
      <c r="FD221" s="382"/>
      <c r="FE221" s="382"/>
      <c r="FF221" s="382"/>
      <c r="FG221" s="382"/>
      <c r="FH221" s="382"/>
      <c r="FI221" s="382"/>
      <c r="FJ221" s="382"/>
      <c r="FK221" s="382"/>
      <c r="FL221" s="382"/>
      <c r="FM221" s="382"/>
      <c r="FN221" s="382"/>
      <c r="FO221" s="382"/>
      <c r="FP221" s="382"/>
      <c r="FQ221" s="382"/>
      <c r="FR221" s="382"/>
      <c r="FS221" s="382"/>
      <c r="FT221" s="382"/>
      <c r="FU221" s="382"/>
      <c r="FV221" s="382"/>
      <c r="FW221" s="382"/>
      <c r="FX221" s="382"/>
      <c r="FY221" s="382"/>
      <c r="FZ221" s="382"/>
      <c r="GA221" s="382"/>
      <c r="GB221" s="382"/>
      <c r="GC221" s="382"/>
      <c r="GD221" s="382"/>
      <c r="GE221" s="382"/>
      <c r="GF221" s="382"/>
      <c r="GG221" s="382"/>
      <c r="GH221" s="382"/>
      <c r="GI221" s="382"/>
      <c r="GJ221" s="382"/>
      <c r="GK221" s="382"/>
      <c r="GL221" s="382"/>
      <c r="GM221" s="382"/>
      <c r="GN221" s="382"/>
      <c r="GO221" s="382"/>
      <c r="GP221" s="382"/>
      <c r="GQ221" s="382"/>
      <c r="GR221" s="382"/>
      <c r="GS221" s="382"/>
      <c r="GT221" s="382"/>
      <c r="GU221" s="382"/>
      <c r="GV221" s="382"/>
      <c r="GW221" s="382"/>
      <c r="GX221" s="382"/>
      <c r="GY221" s="382"/>
      <c r="GZ221" s="382"/>
      <c r="HA221" s="382"/>
      <c r="HB221" s="382"/>
      <c r="HC221" s="382"/>
      <c r="HD221" s="382"/>
      <c r="HE221" s="382"/>
      <c r="HF221" s="382"/>
      <c r="HG221" s="382"/>
      <c r="HH221" s="382"/>
      <c r="HI221" s="382"/>
      <c r="HJ221" s="382"/>
      <c r="HK221" s="382"/>
      <c r="HL221" s="382"/>
      <c r="HM221" s="382"/>
      <c r="HN221" s="382"/>
      <c r="HO221" s="382"/>
      <c r="HP221" s="382"/>
      <c r="HQ221" s="382"/>
      <c r="HR221" s="382"/>
      <c r="HS221" s="382"/>
      <c r="HT221" s="382"/>
      <c r="HU221" s="382"/>
      <c r="HV221" s="382"/>
      <c r="HW221" s="382"/>
      <c r="HX221" s="382"/>
      <c r="HY221" s="382"/>
      <c r="HZ221" s="382"/>
      <c r="IA221" s="382"/>
      <c r="IB221" s="382"/>
      <c r="IC221" s="382"/>
      <c r="ID221" s="382"/>
      <c r="IE221" s="382"/>
      <c r="IF221" s="382"/>
      <c r="IG221" s="382"/>
      <c r="IH221" s="382"/>
      <c r="II221" s="382"/>
      <c r="IJ221" s="382"/>
      <c r="IK221" s="382"/>
      <c r="IL221" s="382"/>
    </row>
    <row r="222" spans="1:246" s="350" customFormat="1" ht="20.100000000000001" customHeight="1">
      <c r="A222" s="390"/>
      <c r="B222" s="385"/>
      <c r="C222" s="385"/>
      <c r="D222" s="385"/>
      <c r="E222" s="390"/>
      <c r="F222" s="849"/>
      <c r="G222" s="382"/>
      <c r="H222" s="382"/>
      <c r="I222" s="382"/>
      <c r="J222" s="382"/>
      <c r="K222" s="382"/>
      <c r="L222" s="382"/>
      <c r="M222" s="382"/>
      <c r="N222" s="382"/>
      <c r="O222" s="382"/>
      <c r="P222" s="382"/>
      <c r="Q222" s="382"/>
      <c r="R222" s="382"/>
      <c r="S222" s="382"/>
      <c r="T222" s="382"/>
      <c r="U222" s="382"/>
      <c r="V222" s="382"/>
      <c r="W222" s="382"/>
      <c r="X222" s="382"/>
      <c r="Y222" s="382"/>
      <c r="Z222" s="382"/>
      <c r="AA222" s="382"/>
      <c r="AB222" s="382"/>
      <c r="AC222" s="382"/>
      <c r="AD222" s="382"/>
      <c r="AE222" s="382"/>
      <c r="AF222" s="382"/>
      <c r="AG222" s="382"/>
      <c r="AH222" s="382"/>
      <c r="AI222" s="382"/>
      <c r="AJ222" s="382"/>
      <c r="AK222" s="382"/>
      <c r="AL222" s="382"/>
      <c r="AM222" s="382"/>
      <c r="AN222" s="382"/>
      <c r="AO222" s="382"/>
      <c r="AP222" s="382"/>
      <c r="AQ222" s="382"/>
      <c r="AR222" s="382"/>
      <c r="AS222" s="382"/>
      <c r="AT222" s="382"/>
      <c r="AU222" s="382"/>
      <c r="AV222" s="382"/>
      <c r="AW222" s="382"/>
      <c r="AX222" s="382"/>
      <c r="AY222" s="382"/>
      <c r="AZ222" s="382"/>
      <c r="BA222" s="382"/>
      <c r="BB222" s="382"/>
      <c r="BC222" s="382"/>
      <c r="BD222" s="382"/>
      <c r="BE222" s="382"/>
      <c r="BF222" s="382"/>
      <c r="BG222" s="382"/>
      <c r="BH222" s="382"/>
      <c r="BI222" s="382"/>
      <c r="BJ222" s="382"/>
      <c r="BK222" s="382"/>
      <c r="BL222" s="382"/>
      <c r="BM222" s="382"/>
      <c r="BN222" s="382"/>
      <c r="BO222" s="382"/>
      <c r="BP222" s="382"/>
      <c r="BQ222" s="382"/>
      <c r="BR222" s="382"/>
      <c r="BS222" s="382"/>
      <c r="BT222" s="382"/>
      <c r="BU222" s="382"/>
      <c r="BV222" s="382"/>
      <c r="BW222" s="382"/>
      <c r="BX222" s="382"/>
      <c r="BY222" s="382"/>
      <c r="BZ222" s="382"/>
      <c r="CA222" s="382"/>
      <c r="CB222" s="382"/>
      <c r="CC222" s="382"/>
      <c r="CD222" s="382"/>
      <c r="CE222" s="382"/>
      <c r="CF222" s="382"/>
      <c r="CG222" s="382"/>
      <c r="CH222" s="382"/>
      <c r="CI222" s="382"/>
      <c r="CJ222" s="382"/>
      <c r="CK222" s="382"/>
      <c r="CL222" s="382"/>
      <c r="CM222" s="382"/>
      <c r="CN222" s="382"/>
      <c r="CO222" s="382"/>
      <c r="CP222" s="382"/>
      <c r="CQ222" s="382"/>
      <c r="CR222" s="382"/>
      <c r="CS222" s="382"/>
      <c r="CT222" s="382"/>
      <c r="CU222" s="382"/>
      <c r="CV222" s="382"/>
      <c r="CW222" s="382"/>
      <c r="CX222" s="382"/>
      <c r="CY222" s="382"/>
      <c r="CZ222" s="382"/>
      <c r="DA222" s="382"/>
      <c r="DB222" s="382"/>
      <c r="DC222" s="382"/>
      <c r="DD222" s="382"/>
      <c r="DE222" s="382"/>
      <c r="DF222" s="382"/>
      <c r="DG222" s="382"/>
      <c r="DH222" s="382"/>
      <c r="DI222" s="382"/>
      <c r="DJ222" s="382"/>
      <c r="DK222" s="382"/>
      <c r="DL222" s="382"/>
      <c r="DM222" s="382"/>
      <c r="DN222" s="382"/>
      <c r="DO222" s="382"/>
      <c r="DP222" s="382"/>
      <c r="DQ222" s="382"/>
      <c r="DR222" s="382"/>
      <c r="DS222" s="382"/>
      <c r="DT222" s="382"/>
      <c r="DU222" s="382"/>
      <c r="DV222" s="382"/>
      <c r="DW222" s="382"/>
      <c r="DX222" s="382"/>
      <c r="DY222" s="382"/>
      <c r="DZ222" s="382"/>
      <c r="EA222" s="382"/>
      <c r="EB222" s="382"/>
      <c r="EC222" s="382"/>
      <c r="ED222" s="382"/>
      <c r="EE222" s="382"/>
      <c r="EF222" s="382"/>
      <c r="EG222" s="382"/>
      <c r="EH222" s="382"/>
      <c r="EI222" s="382"/>
      <c r="EJ222" s="382"/>
      <c r="EK222" s="382"/>
      <c r="EL222" s="382"/>
      <c r="EM222" s="382"/>
      <c r="EN222" s="382"/>
      <c r="EO222" s="382"/>
      <c r="EP222" s="382"/>
      <c r="EQ222" s="382"/>
      <c r="ER222" s="382"/>
      <c r="ES222" s="382"/>
      <c r="ET222" s="382"/>
      <c r="EU222" s="382"/>
      <c r="EV222" s="382"/>
      <c r="EW222" s="382"/>
      <c r="EX222" s="382"/>
      <c r="EY222" s="382"/>
      <c r="EZ222" s="382"/>
      <c r="FA222" s="382"/>
      <c r="FB222" s="382"/>
      <c r="FC222" s="382"/>
      <c r="FD222" s="382"/>
      <c r="FE222" s="382"/>
      <c r="FF222" s="382"/>
      <c r="FG222" s="382"/>
      <c r="FH222" s="382"/>
      <c r="FI222" s="382"/>
      <c r="FJ222" s="382"/>
      <c r="FK222" s="382"/>
      <c r="FL222" s="382"/>
      <c r="FM222" s="382"/>
      <c r="FN222" s="382"/>
      <c r="FO222" s="382"/>
      <c r="FP222" s="382"/>
      <c r="FQ222" s="382"/>
      <c r="FR222" s="382"/>
      <c r="FS222" s="382"/>
      <c r="FT222" s="382"/>
      <c r="FU222" s="382"/>
      <c r="FV222" s="382"/>
      <c r="FW222" s="382"/>
      <c r="FX222" s="382"/>
      <c r="FY222" s="382"/>
      <c r="FZ222" s="382"/>
      <c r="GA222" s="382"/>
      <c r="GB222" s="382"/>
      <c r="GC222" s="382"/>
      <c r="GD222" s="382"/>
      <c r="GE222" s="382"/>
      <c r="GF222" s="382"/>
      <c r="GG222" s="382"/>
      <c r="GH222" s="382"/>
      <c r="GI222" s="382"/>
      <c r="GJ222" s="382"/>
      <c r="GK222" s="382"/>
      <c r="GL222" s="382"/>
      <c r="GM222" s="382"/>
      <c r="GN222" s="382"/>
      <c r="GO222" s="382"/>
      <c r="GP222" s="382"/>
      <c r="GQ222" s="382"/>
      <c r="GR222" s="382"/>
      <c r="GS222" s="382"/>
      <c r="GT222" s="382"/>
      <c r="GU222" s="382"/>
      <c r="GV222" s="382"/>
      <c r="GW222" s="382"/>
      <c r="GX222" s="382"/>
      <c r="GY222" s="382"/>
      <c r="GZ222" s="382"/>
      <c r="HA222" s="382"/>
      <c r="HB222" s="382"/>
      <c r="HC222" s="382"/>
      <c r="HD222" s="382"/>
      <c r="HE222" s="382"/>
      <c r="HF222" s="382"/>
      <c r="HG222" s="382"/>
      <c r="HH222" s="382"/>
      <c r="HI222" s="382"/>
      <c r="HJ222" s="382"/>
      <c r="HK222" s="382"/>
      <c r="HL222" s="382"/>
      <c r="HM222" s="382"/>
      <c r="HN222" s="382"/>
      <c r="HO222" s="382"/>
      <c r="HP222" s="382"/>
      <c r="HQ222" s="382"/>
      <c r="HR222" s="382"/>
      <c r="HS222" s="382"/>
      <c r="HT222" s="382"/>
      <c r="HU222" s="382"/>
      <c r="HV222" s="382"/>
      <c r="HW222" s="382"/>
      <c r="HX222" s="382"/>
      <c r="HY222" s="382"/>
      <c r="HZ222" s="382"/>
      <c r="IA222" s="382"/>
      <c r="IB222" s="382"/>
      <c r="IC222" s="382"/>
      <c r="ID222" s="382"/>
      <c r="IE222" s="382"/>
      <c r="IF222" s="382"/>
      <c r="IG222" s="382"/>
      <c r="IH222" s="382"/>
      <c r="II222" s="382"/>
      <c r="IJ222" s="382"/>
      <c r="IK222" s="382"/>
      <c r="IL222" s="382"/>
    </row>
    <row r="223" spans="1:246" s="350" customFormat="1" ht="20.100000000000001" customHeight="1">
      <c r="A223" s="390"/>
      <c r="B223" s="385"/>
      <c r="C223" s="385"/>
      <c r="D223" s="385"/>
      <c r="E223" s="390"/>
      <c r="F223" s="849"/>
      <c r="G223" s="382"/>
      <c r="H223" s="382"/>
      <c r="I223" s="382"/>
      <c r="J223" s="382"/>
      <c r="K223" s="382"/>
      <c r="L223" s="382"/>
      <c r="M223" s="382"/>
      <c r="N223" s="382"/>
      <c r="O223" s="382"/>
      <c r="P223" s="382"/>
      <c r="Q223" s="382"/>
      <c r="R223" s="382"/>
      <c r="S223" s="382"/>
      <c r="T223" s="382"/>
      <c r="U223" s="382"/>
      <c r="V223" s="382"/>
      <c r="W223" s="382"/>
      <c r="X223" s="382"/>
      <c r="Y223" s="382"/>
      <c r="Z223" s="382"/>
      <c r="AA223" s="382"/>
      <c r="AB223" s="382"/>
      <c r="AC223" s="382"/>
      <c r="AD223" s="382"/>
      <c r="AE223" s="382"/>
      <c r="AF223" s="382"/>
      <c r="AG223" s="382"/>
      <c r="AH223" s="382"/>
      <c r="AI223" s="382"/>
      <c r="AJ223" s="382"/>
      <c r="AK223" s="382"/>
      <c r="AL223" s="382"/>
      <c r="AM223" s="382"/>
      <c r="AN223" s="382"/>
      <c r="AO223" s="382"/>
      <c r="AP223" s="382"/>
      <c r="AQ223" s="382"/>
      <c r="AR223" s="382"/>
      <c r="AS223" s="382"/>
      <c r="AT223" s="382"/>
      <c r="AU223" s="382"/>
      <c r="AV223" s="382"/>
      <c r="AW223" s="382"/>
      <c r="AX223" s="382"/>
      <c r="AY223" s="382"/>
      <c r="AZ223" s="382"/>
      <c r="BA223" s="382"/>
      <c r="BB223" s="382"/>
      <c r="BC223" s="382"/>
      <c r="BD223" s="382"/>
      <c r="BE223" s="382"/>
      <c r="BF223" s="382"/>
      <c r="BG223" s="382"/>
      <c r="BH223" s="382"/>
      <c r="BI223" s="382"/>
      <c r="BJ223" s="382"/>
      <c r="BK223" s="382"/>
      <c r="BL223" s="382"/>
      <c r="BM223" s="382"/>
      <c r="BN223" s="382"/>
      <c r="BO223" s="382"/>
      <c r="BP223" s="382"/>
      <c r="BQ223" s="382"/>
      <c r="BR223" s="382"/>
      <c r="BS223" s="382"/>
      <c r="BT223" s="382"/>
      <c r="BU223" s="382"/>
      <c r="BV223" s="382"/>
      <c r="BW223" s="382"/>
      <c r="BX223" s="382"/>
      <c r="BY223" s="382"/>
      <c r="BZ223" s="382"/>
      <c r="CA223" s="382"/>
      <c r="CB223" s="382"/>
      <c r="CC223" s="382"/>
      <c r="CD223" s="382"/>
      <c r="CE223" s="382"/>
      <c r="CF223" s="382"/>
      <c r="CG223" s="382"/>
      <c r="CH223" s="382"/>
      <c r="CI223" s="382"/>
      <c r="CJ223" s="382"/>
      <c r="CK223" s="382"/>
      <c r="CL223" s="382"/>
      <c r="CM223" s="382"/>
      <c r="CN223" s="382"/>
      <c r="CO223" s="382"/>
      <c r="CP223" s="382"/>
      <c r="CQ223" s="382"/>
      <c r="CR223" s="382"/>
      <c r="CS223" s="382"/>
      <c r="CT223" s="382"/>
      <c r="CU223" s="382"/>
      <c r="CV223" s="382"/>
      <c r="CW223" s="382"/>
      <c r="CX223" s="382"/>
      <c r="CY223" s="382"/>
      <c r="CZ223" s="382"/>
      <c r="DA223" s="382"/>
      <c r="DB223" s="382"/>
      <c r="DC223" s="382"/>
      <c r="DD223" s="382"/>
      <c r="DE223" s="382"/>
      <c r="DF223" s="382"/>
      <c r="DG223" s="382"/>
      <c r="DH223" s="382"/>
      <c r="DI223" s="382"/>
      <c r="DJ223" s="382"/>
      <c r="DK223" s="382"/>
      <c r="DL223" s="382"/>
      <c r="DM223" s="382"/>
      <c r="DN223" s="382"/>
      <c r="DO223" s="382"/>
      <c r="DP223" s="382"/>
      <c r="DQ223" s="382"/>
      <c r="DR223" s="382"/>
      <c r="DS223" s="382"/>
      <c r="DT223" s="382"/>
      <c r="DU223" s="382"/>
      <c r="DV223" s="382"/>
      <c r="DW223" s="382"/>
      <c r="DX223" s="382"/>
      <c r="DY223" s="382"/>
      <c r="DZ223" s="382"/>
      <c r="EA223" s="382"/>
      <c r="EB223" s="382"/>
      <c r="EC223" s="382"/>
      <c r="ED223" s="382"/>
      <c r="EE223" s="382"/>
      <c r="EF223" s="382"/>
      <c r="EG223" s="382"/>
      <c r="EH223" s="382"/>
      <c r="EI223" s="382"/>
      <c r="EJ223" s="382"/>
      <c r="EK223" s="382"/>
      <c r="EL223" s="382"/>
      <c r="EM223" s="382"/>
      <c r="EN223" s="382"/>
      <c r="EO223" s="382"/>
      <c r="EP223" s="382"/>
      <c r="EQ223" s="382"/>
      <c r="ER223" s="382"/>
      <c r="ES223" s="382"/>
      <c r="ET223" s="382"/>
      <c r="EU223" s="382"/>
      <c r="EV223" s="382"/>
      <c r="EW223" s="382"/>
      <c r="EX223" s="382"/>
      <c r="EY223" s="382"/>
      <c r="EZ223" s="382"/>
      <c r="FA223" s="382"/>
      <c r="FB223" s="382"/>
      <c r="FC223" s="382"/>
      <c r="FD223" s="382"/>
      <c r="FE223" s="382"/>
      <c r="FF223" s="382"/>
      <c r="FG223" s="382"/>
      <c r="FH223" s="382"/>
      <c r="FI223" s="382"/>
      <c r="FJ223" s="382"/>
      <c r="FK223" s="382"/>
      <c r="FL223" s="382"/>
      <c r="FM223" s="382"/>
      <c r="FN223" s="382"/>
      <c r="FO223" s="382"/>
      <c r="FP223" s="382"/>
      <c r="FQ223" s="382"/>
      <c r="FR223" s="382"/>
      <c r="FS223" s="382"/>
      <c r="FT223" s="382"/>
      <c r="FU223" s="382"/>
      <c r="FV223" s="382"/>
      <c r="FW223" s="382"/>
      <c r="FX223" s="382"/>
      <c r="FY223" s="382"/>
      <c r="FZ223" s="382"/>
      <c r="GA223" s="382"/>
      <c r="GB223" s="382"/>
      <c r="GC223" s="382"/>
      <c r="GD223" s="382"/>
      <c r="GE223" s="382"/>
      <c r="GF223" s="382"/>
      <c r="GG223" s="382"/>
      <c r="GH223" s="382"/>
      <c r="GI223" s="382"/>
      <c r="GJ223" s="382"/>
      <c r="GK223" s="382"/>
      <c r="GL223" s="382"/>
      <c r="GM223" s="382"/>
      <c r="GN223" s="382"/>
      <c r="GO223" s="382"/>
      <c r="GP223" s="382"/>
      <c r="GQ223" s="382"/>
      <c r="GR223" s="382"/>
      <c r="GS223" s="382"/>
      <c r="GT223" s="382"/>
      <c r="GU223" s="382"/>
      <c r="GV223" s="382"/>
      <c r="GW223" s="382"/>
      <c r="GX223" s="382"/>
      <c r="GY223" s="382"/>
      <c r="GZ223" s="382"/>
      <c r="HA223" s="382"/>
      <c r="HB223" s="382"/>
      <c r="HC223" s="382"/>
      <c r="HD223" s="382"/>
      <c r="HE223" s="382"/>
      <c r="HF223" s="382"/>
      <c r="HG223" s="382"/>
      <c r="HH223" s="382"/>
      <c r="HI223" s="382"/>
      <c r="HJ223" s="382"/>
      <c r="HK223" s="382"/>
      <c r="HL223" s="382"/>
      <c r="HM223" s="382"/>
      <c r="HN223" s="382"/>
      <c r="HO223" s="382"/>
      <c r="HP223" s="382"/>
      <c r="HQ223" s="382"/>
      <c r="HR223" s="382"/>
      <c r="HS223" s="382"/>
      <c r="HT223" s="382"/>
      <c r="HU223" s="382"/>
      <c r="HV223" s="382"/>
      <c r="HW223" s="382"/>
      <c r="HX223" s="382"/>
      <c r="HY223" s="382"/>
      <c r="HZ223" s="382"/>
      <c r="IA223" s="382"/>
      <c r="IB223" s="382"/>
      <c r="IC223" s="382"/>
      <c r="ID223" s="382"/>
      <c r="IE223" s="382"/>
      <c r="IF223" s="382"/>
      <c r="IG223" s="382"/>
      <c r="IH223" s="382"/>
      <c r="II223" s="382"/>
      <c r="IJ223" s="382"/>
      <c r="IK223" s="382"/>
      <c r="IL223" s="382"/>
    </row>
    <row r="224" spans="1:246" s="350" customFormat="1" ht="20.100000000000001" customHeight="1">
      <c r="A224" s="390"/>
      <c r="B224" s="385"/>
      <c r="C224" s="385"/>
      <c r="D224" s="385"/>
      <c r="E224" s="390"/>
      <c r="F224" s="406"/>
      <c r="G224" s="382"/>
      <c r="H224" s="382"/>
      <c r="I224" s="382"/>
      <c r="J224" s="382"/>
      <c r="K224" s="382"/>
      <c r="L224" s="382"/>
      <c r="M224" s="382"/>
      <c r="N224" s="382"/>
      <c r="O224" s="382"/>
      <c r="P224" s="382"/>
      <c r="Q224" s="382"/>
      <c r="R224" s="382"/>
      <c r="S224" s="382"/>
      <c r="T224" s="382"/>
      <c r="U224" s="382"/>
      <c r="V224" s="382"/>
      <c r="W224" s="382"/>
      <c r="X224" s="382"/>
      <c r="Y224" s="382"/>
      <c r="Z224" s="382"/>
      <c r="AA224" s="382"/>
      <c r="AB224" s="382"/>
      <c r="AC224" s="382"/>
      <c r="AD224" s="382"/>
      <c r="AE224" s="382"/>
      <c r="AF224" s="382"/>
      <c r="AG224" s="382"/>
      <c r="AH224" s="382"/>
      <c r="AI224" s="382"/>
      <c r="AJ224" s="382"/>
      <c r="AK224" s="382"/>
      <c r="AL224" s="382"/>
      <c r="AM224" s="382"/>
      <c r="AN224" s="382"/>
      <c r="AO224" s="382"/>
      <c r="AP224" s="382"/>
      <c r="AQ224" s="382"/>
      <c r="AR224" s="382"/>
      <c r="AS224" s="382"/>
      <c r="AT224" s="382"/>
      <c r="AU224" s="382"/>
      <c r="AV224" s="382"/>
      <c r="AW224" s="382"/>
      <c r="AX224" s="382"/>
      <c r="AY224" s="382"/>
      <c r="AZ224" s="382"/>
      <c r="BA224" s="382"/>
      <c r="BB224" s="382"/>
      <c r="BC224" s="382"/>
      <c r="BD224" s="382"/>
      <c r="BE224" s="382"/>
      <c r="BF224" s="382"/>
      <c r="BG224" s="382"/>
      <c r="BH224" s="382"/>
      <c r="BI224" s="382"/>
      <c r="BJ224" s="382"/>
      <c r="BK224" s="382"/>
      <c r="BL224" s="382"/>
      <c r="BM224" s="382"/>
      <c r="BN224" s="382"/>
      <c r="BO224" s="382"/>
      <c r="BP224" s="382"/>
      <c r="BQ224" s="382"/>
      <c r="BR224" s="382"/>
      <c r="BS224" s="382"/>
      <c r="BT224" s="382"/>
      <c r="BU224" s="382"/>
      <c r="BV224" s="382"/>
      <c r="BW224" s="382"/>
      <c r="BX224" s="382"/>
      <c r="BY224" s="382"/>
      <c r="BZ224" s="382"/>
      <c r="CA224" s="382"/>
      <c r="CB224" s="382"/>
      <c r="CC224" s="382"/>
      <c r="CD224" s="382"/>
      <c r="CE224" s="382"/>
      <c r="CF224" s="382"/>
      <c r="CG224" s="382"/>
      <c r="CH224" s="382"/>
      <c r="CI224" s="382"/>
      <c r="CJ224" s="382"/>
      <c r="CK224" s="382"/>
      <c r="CL224" s="382"/>
      <c r="CM224" s="382"/>
      <c r="CN224" s="382"/>
      <c r="CO224" s="382"/>
      <c r="CP224" s="382"/>
      <c r="CQ224" s="382"/>
      <c r="CR224" s="382"/>
      <c r="CS224" s="382"/>
      <c r="CT224" s="382"/>
      <c r="CU224" s="382"/>
      <c r="CV224" s="382"/>
      <c r="CW224" s="382"/>
      <c r="CX224" s="382"/>
      <c r="CY224" s="382"/>
      <c r="CZ224" s="382"/>
      <c r="DA224" s="382"/>
      <c r="DB224" s="382"/>
      <c r="DC224" s="382"/>
      <c r="DD224" s="382"/>
      <c r="DE224" s="382"/>
      <c r="DF224" s="382"/>
      <c r="DG224" s="382"/>
      <c r="DH224" s="382"/>
      <c r="DI224" s="382"/>
      <c r="DJ224" s="382"/>
      <c r="DK224" s="382"/>
      <c r="DL224" s="382"/>
      <c r="DM224" s="382"/>
      <c r="DN224" s="382"/>
      <c r="DO224" s="382"/>
      <c r="DP224" s="382"/>
      <c r="DQ224" s="382"/>
      <c r="DR224" s="382"/>
      <c r="DS224" s="382"/>
      <c r="DT224" s="382"/>
      <c r="DU224" s="382"/>
      <c r="DV224" s="382"/>
      <c r="DW224" s="382"/>
      <c r="DX224" s="382"/>
      <c r="DY224" s="382"/>
      <c r="DZ224" s="382"/>
      <c r="EA224" s="382"/>
      <c r="EB224" s="382"/>
      <c r="EC224" s="382"/>
      <c r="ED224" s="382"/>
      <c r="EE224" s="382"/>
      <c r="EF224" s="382"/>
      <c r="EG224" s="382"/>
      <c r="EH224" s="382"/>
      <c r="EI224" s="382"/>
      <c r="EJ224" s="382"/>
      <c r="EK224" s="382"/>
      <c r="EL224" s="382"/>
      <c r="EM224" s="382"/>
      <c r="EN224" s="382"/>
      <c r="EO224" s="382"/>
      <c r="EP224" s="382"/>
      <c r="EQ224" s="382"/>
      <c r="ER224" s="382"/>
      <c r="ES224" s="382"/>
      <c r="ET224" s="382"/>
      <c r="EU224" s="382"/>
      <c r="EV224" s="382"/>
      <c r="EW224" s="382"/>
      <c r="EX224" s="382"/>
      <c r="EY224" s="382"/>
      <c r="EZ224" s="382"/>
      <c r="FA224" s="382"/>
      <c r="FB224" s="382"/>
      <c r="FC224" s="382"/>
      <c r="FD224" s="382"/>
      <c r="FE224" s="382"/>
      <c r="FF224" s="382"/>
      <c r="FG224" s="382"/>
      <c r="FH224" s="382"/>
      <c r="FI224" s="382"/>
      <c r="FJ224" s="382"/>
      <c r="FK224" s="382"/>
      <c r="FL224" s="382"/>
      <c r="FM224" s="382"/>
      <c r="FN224" s="382"/>
      <c r="FO224" s="382"/>
      <c r="FP224" s="382"/>
      <c r="FQ224" s="382"/>
      <c r="FR224" s="382"/>
      <c r="FS224" s="382"/>
      <c r="FT224" s="382"/>
      <c r="FU224" s="382"/>
      <c r="FV224" s="382"/>
      <c r="FW224" s="382"/>
      <c r="FX224" s="382"/>
      <c r="FY224" s="382"/>
      <c r="FZ224" s="382"/>
      <c r="GA224" s="382"/>
      <c r="GB224" s="382"/>
      <c r="GC224" s="382"/>
      <c r="GD224" s="382"/>
      <c r="GE224" s="382"/>
      <c r="GF224" s="382"/>
      <c r="GG224" s="382"/>
      <c r="GH224" s="382"/>
      <c r="GI224" s="382"/>
      <c r="GJ224" s="382"/>
      <c r="GK224" s="382"/>
      <c r="GL224" s="382"/>
      <c r="GM224" s="382"/>
      <c r="GN224" s="382"/>
      <c r="GO224" s="382"/>
      <c r="GP224" s="382"/>
      <c r="GQ224" s="382"/>
      <c r="GR224" s="382"/>
      <c r="GS224" s="382"/>
      <c r="GT224" s="382"/>
      <c r="GU224" s="382"/>
      <c r="GV224" s="382"/>
      <c r="GW224" s="382"/>
      <c r="GX224" s="382"/>
      <c r="GY224" s="382"/>
      <c r="GZ224" s="382"/>
      <c r="HA224" s="382"/>
      <c r="HB224" s="382"/>
      <c r="HC224" s="382"/>
      <c r="HD224" s="382"/>
      <c r="HE224" s="382"/>
      <c r="HF224" s="382"/>
      <c r="HG224" s="382"/>
      <c r="HH224" s="382"/>
      <c r="HI224" s="382"/>
      <c r="HJ224" s="382"/>
      <c r="HK224" s="382"/>
      <c r="HL224" s="382"/>
      <c r="HM224" s="382"/>
      <c r="HN224" s="382"/>
      <c r="HO224" s="382"/>
      <c r="HP224" s="382"/>
      <c r="HQ224" s="382"/>
      <c r="HR224" s="382"/>
      <c r="HS224" s="382"/>
      <c r="HT224" s="382"/>
      <c r="HU224" s="382"/>
      <c r="HV224" s="382"/>
      <c r="HW224" s="382"/>
      <c r="HX224" s="382"/>
      <c r="HY224" s="382"/>
      <c r="HZ224" s="382"/>
      <c r="IA224" s="382"/>
      <c r="IB224" s="382"/>
      <c r="IC224" s="382"/>
      <c r="ID224" s="382"/>
      <c r="IE224" s="382"/>
      <c r="IF224" s="382"/>
      <c r="IG224" s="382"/>
      <c r="IH224" s="382"/>
      <c r="II224" s="382"/>
      <c r="IJ224" s="382"/>
      <c r="IK224" s="382"/>
      <c r="IL224" s="382"/>
    </row>
    <row r="225" spans="1:246" s="350" customFormat="1" ht="20.100000000000001" customHeight="1">
      <c r="A225" s="390"/>
      <c r="B225" s="385"/>
      <c r="C225" s="385"/>
      <c r="D225" s="385"/>
      <c r="E225" s="362">
        <v>20000</v>
      </c>
      <c r="F225" s="389" t="s">
        <v>2322</v>
      </c>
      <c r="G225" s="382"/>
      <c r="H225" s="382"/>
      <c r="I225" s="382"/>
      <c r="J225" s="382"/>
      <c r="K225" s="382"/>
      <c r="L225" s="382"/>
      <c r="M225" s="382"/>
      <c r="N225" s="382"/>
      <c r="O225" s="382"/>
      <c r="P225" s="382"/>
      <c r="Q225" s="382"/>
      <c r="R225" s="382"/>
      <c r="S225" s="382"/>
      <c r="T225" s="382"/>
      <c r="U225" s="382"/>
      <c r="V225" s="382"/>
      <c r="W225" s="382"/>
      <c r="X225" s="382"/>
      <c r="Y225" s="382"/>
      <c r="Z225" s="382"/>
      <c r="AA225" s="382"/>
      <c r="AB225" s="382"/>
      <c r="AC225" s="382"/>
      <c r="AD225" s="382"/>
      <c r="AE225" s="382"/>
      <c r="AF225" s="382"/>
      <c r="AG225" s="382"/>
      <c r="AH225" s="382"/>
      <c r="AI225" s="382"/>
      <c r="AJ225" s="382"/>
      <c r="AK225" s="382"/>
      <c r="AL225" s="382"/>
      <c r="AM225" s="382"/>
      <c r="AN225" s="382"/>
      <c r="AO225" s="382"/>
      <c r="AP225" s="382"/>
      <c r="AQ225" s="382"/>
      <c r="AR225" s="382"/>
      <c r="AS225" s="382"/>
      <c r="AT225" s="382"/>
      <c r="AU225" s="382"/>
      <c r="AV225" s="382"/>
      <c r="AW225" s="382"/>
      <c r="AX225" s="382"/>
      <c r="AY225" s="382"/>
      <c r="AZ225" s="382"/>
      <c r="BA225" s="382"/>
      <c r="BB225" s="382"/>
      <c r="BC225" s="382"/>
      <c r="BD225" s="382"/>
      <c r="BE225" s="382"/>
      <c r="BF225" s="382"/>
      <c r="BG225" s="382"/>
      <c r="BH225" s="382"/>
      <c r="BI225" s="382"/>
      <c r="BJ225" s="382"/>
      <c r="BK225" s="382"/>
      <c r="BL225" s="382"/>
      <c r="BM225" s="382"/>
      <c r="BN225" s="382"/>
      <c r="BO225" s="382"/>
      <c r="BP225" s="382"/>
      <c r="BQ225" s="382"/>
      <c r="BR225" s="382"/>
      <c r="BS225" s="382"/>
      <c r="BT225" s="382"/>
      <c r="BU225" s="382"/>
      <c r="BV225" s="382"/>
      <c r="BW225" s="382"/>
      <c r="BX225" s="382"/>
      <c r="BY225" s="382"/>
      <c r="BZ225" s="382"/>
      <c r="CA225" s="382"/>
      <c r="CB225" s="382"/>
      <c r="CC225" s="382"/>
      <c r="CD225" s="382"/>
      <c r="CE225" s="382"/>
      <c r="CF225" s="382"/>
      <c r="CG225" s="382"/>
      <c r="CH225" s="382"/>
      <c r="CI225" s="382"/>
      <c r="CJ225" s="382"/>
      <c r="CK225" s="382"/>
      <c r="CL225" s="382"/>
      <c r="CM225" s="382"/>
      <c r="CN225" s="382"/>
      <c r="CO225" s="382"/>
      <c r="CP225" s="382"/>
      <c r="CQ225" s="382"/>
      <c r="CR225" s="382"/>
      <c r="CS225" s="382"/>
      <c r="CT225" s="382"/>
      <c r="CU225" s="382"/>
      <c r="CV225" s="382"/>
      <c r="CW225" s="382"/>
      <c r="CX225" s="382"/>
      <c r="CY225" s="382"/>
      <c r="CZ225" s="382"/>
      <c r="DA225" s="382"/>
      <c r="DB225" s="382"/>
      <c r="DC225" s="382"/>
      <c r="DD225" s="382"/>
      <c r="DE225" s="382"/>
      <c r="DF225" s="382"/>
      <c r="DG225" s="382"/>
      <c r="DH225" s="382"/>
      <c r="DI225" s="382"/>
      <c r="DJ225" s="382"/>
      <c r="DK225" s="382"/>
      <c r="DL225" s="382"/>
      <c r="DM225" s="382"/>
      <c r="DN225" s="382"/>
      <c r="DO225" s="382"/>
      <c r="DP225" s="382"/>
      <c r="DQ225" s="382"/>
      <c r="DR225" s="382"/>
      <c r="DS225" s="382"/>
      <c r="DT225" s="382"/>
      <c r="DU225" s="382"/>
      <c r="DV225" s="382"/>
      <c r="DW225" s="382"/>
      <c r="DX225" s="382"/>
      <c r="DY225" s="382"/>
      <c r="DZ225" s="382"/>
      <c r="EA225" s="382"/>
      <c r="EB225" s="382"/>
      <c r="EC225" s="382"/>
      <c r="ED225" s="382"/>
      <c r="EE225" s="382"/>
      <c r="EF225" s="382"/>
      <c r="EG225" s="382"/>
      <c r="EH225" s="382"/>
      <c r="EI225" s="382"/>
      <c r="EJ225" s="382"/>
      <c r="EK225" s="382"/>
      <c r="EL225" s="382"/>
      <c r="EM225" s="382"/>
      <c r="EN225" s="382"/>
      <c r="EO225" s="382"/>
      <c r="EP225" s="382"/>
      <c r="EQ225" s="382"/>
      <c r="ER225" s="382"/>
      <c r="ES225" s="382"/>
      <c r="ET225" s="382"/>
      <c r="EU225" s="382"/>
      <c r="EV225" s="382"/>
      <c r="EW225" s="382"/>
      <c r="EX225" s="382"/>
      <c r="EY225" s="382"/>
      <c r="EZ225" s="382"/>
      <c r="FA225" s="382"/>
      <c r="FB225" s="382"/>
      <c r="FC225" s="382"/>
      <c r="FD225" s="382"/>
      <c r="FE225" s="382"/>
      <c r="FF225" s="382"/>
      <c r="FG225" s="382"/>
      <c r="FH225" s="382"/>
      <c r="FI225" s="382"/>
      <c r="FJ225" s="382"/>
      <c r="FK225" s="382"/>
      <c r="FL225" s="382"/>
      <c r="FM225" s="382"/>
      <c r="FN225" s="382"/>
      <c r="FO225" s="382"/>
      <c r="FP225" s="382"/>
      <c r="FQ225" s="382"/>
      <c r="FR225" s="382"/>
      <c r="FS225" s="382"/>
      <c r="FT225" s="382"/>
      <c r="FU225" s="382"/>
      <c r="FV225" s="382"/>
      <c r="FW225" s="382"/>
      <c r="FX225" s="382"/>
      <c r="FY225" s="382"/>
      <c r="FZ225" s="382"/>
      <c r="GA225" s="382"/>
      <c r="GB225" s="382"/>
      <c r="GC225" s="382"/>
      <c r="GD225" s="382"/>
      <c r="GE225" s="382"/>
      <c r="GF225" s="382"/>
      <c r="GG225" s="382"/>
      <c r="GH225" s="382"/>
      <c r="GI225" s="382"/>
      <c r="GJ225" s="382"/>
      <c r="GK225" s="382"/>
      <c r="GL225" s="382"/>
      <c r="GM225" s="382"/>
      <c r="GN225" s="382"/>
      <c r="GO225" s="382"/>
      <c r="GP225" s="382"/>
      <c r="GQ225" s="382"/>
      <c r="GR225" s="382"/>
      <c r="GS225" s="382"/>
      <c r="GT225" s="382"/>
      <c r="GU225" s="382"/>
      <c r="GV225" s="382"/>
      <c r="GW225" s="382"/>
      <c r="GX225" s="382"/>
      <c r="GY225" s="382"/>
      <c r="GZ225" s="382"/>
      <c r="HA225" s="382"/>
      <c r="HB225" s="382"/>
      <c r="HC225" s="382"/>
      <c r="HD225" s="382"/>
      <c r="HE225" s="382"/>
      <c r="HF225" s="382"/>
      <c r="HG225" s="382"/>
      <c r="HH225" s="382"/>
      <c r="HI225" s="382"/>
      <c r="HJ225" s="382"/>
      <c r="HK225" s="382"/>
      <c r="HL225" s="382"/>
      <c r="HM225" s="382"/>
      <c r="HN225" s="382"/>
      <c r="HO225" s="382"/>
      <c r="HP225" s="382"/>
      <c r="HQ225" s="382"/>
      <c r="HR225" s="382"/>
      <c r="HS225" s="382"/>
      <c r="HT225" s="382"/>
      <c r="HU225" s="382"/>
      <c r="HV225" s="382"/>
      <c r="HW225" s="382"/>
      <c r="HX225" s="382"/>
      <c r="HY225" s="382"/>
      <c r="HZ225" s="382"/>
      <c r="IA225" s="382"/>
      <c r="IB225" s="382"/>
      <c r="IC225" s="382"/>
      <c r="ID225" s="382"/>
      <c r="IE225" s="382"/>
      <c r="IF225" s="382"/>
      <c r="IG225" s="382"/>
      <c r="IH225" s="382"/>
      <c r="II225" s="382"/>
      <c r="IJ225" s="382"/>
      <c r="IK225" s="382"/>
      <c r="IL225" s="382"/>
    </row>
    <row r="226" spans="1:246" s="350" customFormat="1" ht="20.100000000000001" customHeight="1">
      <c r="A226" s="390"/>
      <c r="B226" s="385"/>
      <c r="C226" s="385"/>
      <c r="D226" s="385"/>
      <c r="E226" s="390"/>
      <c r="F226" s="849" t="s">
        <v>2323</v>
      </c>
      <c r="G226" s="382"/>
      <c r="H226" s="382"/>
      <c r="I226" s="382"/>
      <c r="J226" s="382"/>
      <c r="K226" s="382"/>
      <c r="L226" s="382"/>
      <c r="M226" s="382"/>
      <c r="N226" s="382"/>
      <c r="O226" s="382"/>
      <c r="P226" s="382"/>
      <c r="Q226" s="382"/>
      <c r="R226" s="382"/>
      <c r="S226" s="382"/>
      <c r="T226" s="382"/>
      <c r="U226" s="382"/>
      <c r="V226" s="382"/>
      <c r="W226" s="382"/>
      <c r="X226" s="382"/>
      <c r="Y226" s="382"/>
      <c r="Z226" s="382"/>
      <c r="AA226" s="382"/>
      <c r="AB226" s="382"/>
      <c r="AC226" s="382"/>
      <c r="AD226" s="382"/>
      <c r="AE226" s="382"/>
      <c r="AF226" s="382"/>
      <c r="AG226" s="382"/>
      <c r="AH226" s="382"/>
      <c r="AI226" s="382"/>
      <c r="AJ226" s="382"/>
      <c r="AK226" s="382"/>
      <c r="AL226" s="382"/>
      <c r="AM226" s="382"/>
      <c r="AN226" s="382"/>
      <c r="AO226" s="382"/>
      <c r="AP226" s="382"/>
      <c r="AQ226" s="382"/>
      <c r="AR226" s="382"/>
      <c r="AS226" s="382"/>
      <c r="AT226" s="382"/>
      <c r="AU226" s="382"/>
      <c r="AV226" s="382"/>
      <c r="AW226" s="382"/>
      <c r="AX226" s="382"/>
      <c r="AY226" s="382"/>
      <c r="AZ226" s="382"/>
      <c r="BA226" s="382"/>
      <c r="BB226" s="382"/>
      <c r="BC226" s="382"/>
      <c r="BD226" s="382"/>
      <c r="BE226" s="382"/>
      <c r="BF226" s="382"/>
      <c r="BG226" s="382"/>
      <c r="BH226" s="382"/>
      <c r="BI226" s="382"/>
      <c r="BJ226" s="382"/>
      <c r="BK226" s="382"/>
      <c r="BL226" s="382"/>
      <c r="BM226" s="382"/>
      <c r="BN226" s="382"/>
      <c r="BO226" s="382"/>
      <c r="BP226" s="382"/>
      <c r="BQ226" s="382"/>
      <c r="BR226" s="382"/>
      <c r="BS226" s="382"/>
      <c r="BT226" s="382"/>
      <c r="BU226" s="382"/>
      <c r="BV226" s="382"/>
      <c r="BW226" s="382"/>
      <c r="BX226" s="382"/>
      <c r="BY226" s="382"/>
      <c r="BZ226" s="382"/>
      <c r="CA226" s="382"/>
      <c r="CB226" s="382"/>
      <c r="CC226" s="382"/>
      <c r="CD226" s="382"/>
      <c r="CE226" s="382"/>
      <c r="CF226" s="382"/>
      <c r="CG226" s="382"/>
      <c r="CH226" s="382"/>
      <c r="CI226" s="382"/>
      <c r="CJ226" s="382"/>
      <c r="CK226" s="382"/>
      <c r="CL226" s="382"/>
      <c r="CM226" s="382"/>
      <c r="CN226" s="382"/>
      <c r="CO226" s="382"/>
      <c r="CP226" s="382"/>
      <c r="CQ226" s="382"/>
      <c r="CR226" s="382"/>
      <c r="CS226" s="382"/>
      <c r="CT226" s="382"/>
      <c r="CU226" s="382"/>
      <c r="CV226" s="382"/>
      <c r="CW226" s="382"/>
      <c r="CX226" s="382"/>
      <c r="CY226" s="382"/>
      <c r="CZ226" s="382"/>
      <c r="DA226" s="382"/>
      <c r="DB226" s="382"/>
      <c r="DC226" s="382"/>
      <c r="DD226" s="382"/>
      <c r="DE226" s="382"/>
      <c r="DF226" s="382"/>
      <c r="DG226" s="382"/>
      <c r="DH226" s="382"/>
      <c r="DI226" s="382"/>
      <c r="DJ226" s="382"/>
      <c r="DK226" s="382"/>
      <c r="DL226" s="382"/>
      <c r="DM226" s="382"/>
      <c r="DN226" s="382"/>
      <c r="DO226" s="382"/>
      <c r="DP226" s="382"/>
      <c r="DQ226" s="382"/>
      <c r="DR226" s="382"/>
      <c r="DS226" s="382"/>
      <c r="DT226" s="382"/>
      <c r="DU226" s="382"/>
      <c r="DV226" s="382"/>
      <c r="DW226" s="382"/>
      <c r="DX226" s="382"/>
      <c r="DY226" s="382"/>
      <c r="DZ226" s="382"/>
      <c r="EA226" s="382"/>
      <c r="EB226" s="382"/>
      <c r="EC226" s="382"/>
      <c r="ED226" s="382"/>
      <c r="EE226" s="382"/>
      <c r="EF226" s="382"/>
      <c r="EG226" s="382"/>
      <c r="EH226" s="382"/>
      <c r="EI226" s="382"/>
      <c r="EJ226" s="382"/>
      <c r="EK226" s="382"/>
      <c r="EL226" s="382"/>
      <c r="EM226" s="382"/>
      <c r="EN226" s="382"/>
      <c r="EO226" s="382"/>
      <c r="EP226" s="382"/>
      <c r="EQ226" s="382"/>
      <c r="ER226" s="382"/>
      <c r="ES226" s="382"/>
      <c r="ET226" s="382"/>
      <c r="EU226" s="382"/>
      <c r="EV226" s="382"/>
      <c r="EW226" s="382"/>
      <c r="EX226" s="382"/>
      <c r="EY226" s="382"/>
      <c r="EZ226" s="382"/>
      <c r="FA226" s="382"/>
      <c r="FB226" s="382"/>
      <c r="FC226" s="382"/>
      <c r="FD226" s="382"/>
      <c r="FE226" s="382"/>
      <c r="FF226" s="382"/>
      <c r="FG226" s="382"/>
      <c r="FH226" s="382"/>
      <c r="FI226" s="382"/>
      <c r="FJ226" s="382"/>
      <c r="FK226" s="382"/>
      <c r="FL226" s="382"/>
      <c r="FM226" s="382"/>
      <c r="FN226" s="382"/>
      <c r="FO226" s="382"/>
      <c r="FP226" s="382"/>
      <c r="FQ226" s="382"/>
      <c r="FR226" s="382"/>
      <c r="FS226" s="382"/>
      <c r="FT226" s="382"/>
      <c r="FU226" s="382"/>
      <c r="FV226" s="382"/>
      <c r="FW226" s="382"/>
      <c r="FX226" s="382"/>
      <c r="FY226" s="382"/>
      <c r="FZ226" s="382"/>
      <c r="GA226" s="382"/>
      <c r="GB226" s="382"/>
      <c r="GC226" s="382"/>
      <c r="GD226" s="382"/>
      <c r="GE226" s="382"/>
      <c r="GF226" s="382"/>
      <c r="GG226" s="382"/>
      <c r="GH226" s="382"/>
      <c r="GI226" s="382"/>
      <c r="GJ226" s="382"/>
      <c r="GK226" s="382"/>
      <c r="GL226" s="382"/>
      <c r="GM226" s="382"/>
      <c r="GN226" s="382"/>
      <c r="GO226" s="382"/>
      <c r="GP226" s="382"/>
      <c r="GQ226" s="382"/>
      <c r="GR226" s="382"/>
      <c r="GS226" s="382"/>
      <c r="GT226" s="382"/>
      <c r="GU226" s="382"/>
      <c r="GV226" s="382"/>
      <c r="GW226" s="382"/>
      <c r="GX226" s="382"/>
      <c r="GY226" s="382"/>
      <c r="GZ226" s="382"/>
      <c r="HA226" s="382"/>
      <c r="HB226" s="382"/>
      <c r="HC226" s="382"/>
      <c r="HD226" s="382"/>
      <c r="HE226" s="382"/>
      <c r="HF226" s="382"/>
      <c r="HG226" s="382"/>
      <c r="HH226" s="382"/>
      <c r="HI226" s="382"/>
      <c r="HJ226" s="382"/>
      <c r="HK226" s="382"/>
      <c r="HL226" s="382"/>
      <c r="HM226" s="382"/>
      <c r="HN226" s="382"/>
      <c r="HO226" s="382"/>
      <c r="HP226" s="382"/>
      <c r="HQ226" s="382"/>
      <c r="HR226" s="382"/>
      <c r="HS226" s="382"/>
      <c r="HT226" s="382"/>
      <c r="HU226" s="382"/>
      <c r="HV226" s="382"/>
      <c r="HW226" s="382"/>
      <c r="HX226" s="382"/>
      <c r="HY226" s="382"/>
      <c r="HZ226" s="382"/>
      <c r="IA226" s="382"/>
      <c r="IB226" s="382"/>
      <c r="IC226" s="382"/>
      <c r="ID226" s="382"/>
      <c r="IE226" s="382"/>
      <c r="IF226" s="382"/>
      <c r="IG226" s="382"/>
      <c r="IH226" s="382"/>
      <c r="II226" s="382"/>
      <c r="IJ226" s="382"/>
      <c r="IK226" s="382"/>
      <c r="IL226" s="382"/>
    </row>
    <row r="227" spans="1:246" s="350" customFormat="1" ht="20.100000000000001" customHeight="1">
      <c r="A227" s="390"/>
      <c r="B227" s="385"/>
      <c r="C227" s="385"/>
      <c r="D227" s="385"/>
      <c r="E227" s="390"/>
      <c r="F227" s="849"/>
      <c r="G227" s="382"/>
      <c r="H227" s="382"/>
      <c r="I227" s="382"/>
      <c r="J227" s="382"/>
      <c r="K227" s="382"/>
      <c r="L227" s="382"/>
      <c r="M227" s="382"/>
      <c r="N227" s="382"/>
      <c r="O227" s="382"/>
      <c r="P227" s="382"/>
      <c r="Q227" s="382"/>
      <c r="R227" s="382"/>
      <c r="S227" s="382"/>
      <c r="T227" s="382"/>
      <c r="U227" s="382"/>
      <c r="V227" s="382"/>
      <c r="W227" s="382"/>
      <c r="X227" s="382"/>
      <c r="Y227" s="382"/>
      <c r="Z227" s="382"/>
      <c r="AA227" s="382"/>
      <c r="AB227" s="382"/>
      <c r="AC227" s="382"/>
      <c r="AD227" s="382"/>
      <c r="AE227" s="382"/>
      <c r="AF227" s="382"/>
      <c r="AG227" s="382"/>
      <c r="AH227" s="382"/>
      <c r="AI227" s="382"/>
      <c r="AJ227" s="382"/>
      <c r="AK227" s="382"/>
      <c r="AL227" s="382"/>
      <c r="AM227" s="382"/>
      <c r="AN227" s="382"/>
      <c r="AO227" s="382"/>
      <c r="AP227" s="382"/>
      <c r="AQ227" s="382"/>
      <c r="AR227" s="382"/>
      <c r="AS227" s="382"/>
      <c r="AT227" s="382"/>
      <c r="AU227" s="382"/>
      <c r="AV227" s="382"/>
      <c r="AW227" s="382"/>
      <c r="AX227" s="382"/>
      <c r="AY227" s="382"/>
      <c r="AZ227" s="382"/>
      <c r="BA227" s="382"/>
      <c r="BB227" s="382"/>
      <c r="BC227" s="382"/>
      <c r="BD227" s="382"/>
      <c r="BE227" s="382"/>
      <c r="BF227" s="382"/>
      <c r="BG227" s="382"/>
      <c r="BH227" s="382"/>
      <c r="BI227" s="382"/>
      <c r="BJ227" s="382"/>
      <c r="BK227" s="382"/>
      <c r="BL227" s="382"/>
      <c r="BM227" s="382"/>
      <c r="BN227" s="382"/>
      <c r="BO227" s="382"/>
      <c r="BP227" s="382"/>
      <c r="BQ227" s="382"/>
      <c r="BR227" s="382"/>
      <c r="BS227" s="382"/>
      <c r="BT227" s="382"/>
      <c r="BU227" s="382"/>
      <c r="BV227" s="382"/>
      <c r="BW227" s="382"/>
      <c r="BX227" s="382"/>
      <c r="BY227" s="382"/>
      <c r="BZ227" s="382"/>
      <c r="CA227" s="382"/>
      <c r="CB227" s="382"/>
      <c r="CC227" s="382"/>
      <c r="CD227" s="382"/>
      <c r="CE227" s="382"/>
      <c r="CF227" s="382"/>
      <c r="CG227" s="382"/>
      <c r="CH227" s="382"/>
      <c r="CI227" s="382"/>
      <c r="CJ227" s="382"/>
      <c r="CK227" s="382"/>
      <c r="CL227" s="382"/>
      <c r="CM227" s="382"/>
      <c r="CN227" s="382"/>
      <c r="CO227" s="382"/>
      <c r="CP227" s="382"/>
      <c r="CQ227" s="382"/>
      <c r="CR227" s="382"/>
      <c r="CS227" s="382"/>
      <c r="CT227" s="382"/>
      <c r="CU227" s="382"/>
      <c r="CV227" s="382"/>
      <c r="CW227" s="382"/>
      <c r="CX227" s="382"/>
      <c r="CY227" s="382"/>
      <c r="CZ227" s="382"/>
      <c r="DA227" s="382"/>
      <c r="DB227" s="382"/>
      <c r="DC227" s="382"/>
      <c r="DD227" s="382"/>
      <c r="DE227" s="382"/>
      <c r="DF227" s="382"/>
      <c r="DG227" s="382"/>
      <c r="DH227" s="382"/>
      <c r="DI227" s="382"/>
      <c r="DJ227" s="382"/>
      <c r="DK227" s="382"/>
      <c r="DL227" s="382"/>
      <c r="DM227" s="382"/>
      <c r="DN227" s="382"/>
      <c r="DO227" s="382"/>
      <c r="DP227" s="382"/>
      <c r="DQ227" s="382"/>
      <c r="DR227" s="382"/>
      <c r="DS227" s="382"/>
      <c r="DT227" s="382"/>
      <c r="DU227" s="382"/>
      <c r="DV227" s="382"/>
      <c r="DW227" s="382"/>
      <c r="DX227" s="382"/>
      <c r="DY227" s="382"/>
      <c r="DZ227" s="382"/>
      <c r="EA227" s="382"/>
      <c r="EB227" s="382"/>
      <c r="EC227" s="382"/>
      <c r="ED227" s="382"/>
      <c r="EE227" s="382"/>
      <c r="EF227" s="382"/>
      <c r="EG227" s="382"/>
      <c r="EH227" s="382"/>
      <c r="EI227" s="382"/>
      <c r="EJ227" s="382"/>
      <c r="EK227" s="382"/>
      <c r="EL227" s="382"/>
      <c r="EM227" s="382"/>
      <c r="EN227" s="382"/>
      <c r="EO227" s="382"/>
      <c r="EP227" s="382"/>
      <c r="EQ227" s="382"/>
      <c r="ER227" s="382"/>
      <c r="ES227" s="382"/>
      <c r="ET227" s="382"/>
      <c r="EU227" s="382"/>
      <c r="EV227" s="382"/>
      <c r="EW227" s="382"/>
      <c r="EX227" s="382"/>
      <c r="EY227" s="382"/>
      <c r="EZ227" s="382"/>
      <c r="FA227" s="382"/>
      <c r="FB227" s="382"/>
      <c r="FC227" s="382"/>
      <c r="FD227" s="382"/>
      <c r="FE227" s="382"/>
      <c r="FF227" s="382"/>
      <c r="FG227" s="382"/>
      <c r="FH227" s="382"/>
      <c r="FI227" s="382"/>
      <c r="FJ227" s="382"/>
      <c r="FK227" s="382"/>
      <c r="FL227" s="382"/>
      <c r="FM227" s="382"/>
      <c r="FN227" s="382"/>
      <c r="FO227" s="382"/>
      <c r="FP227" s="382"/>
      <c r="FQ227" s="382"/>
      <c r="FR227" s="382"/>
      <c r="FS227" s="382"/>
      <c r="FT227" s="382"/>
      <c r="FU227" s="382"/>
      <c r="FV227" s="382"/>
      <c r="FW227" s="382"/>
      <c r="FX227" s="382"/>
      <c r="FY227" s="382"/>
      <c r="FZ227" s="382"/>
      <c r="GA227" s="382"/>
      <c r="GB227" s="382"/>
      <c r="GC227" s="382"/>
      <c r="GD227" s="382"/>
      <c r="GE227" s="382"/>
      <c r="GF227" s="382"/>
      <c r="GG227" s="382"/>
      <c r="GH227" s="382"/>
      <c r="GI227" s="382"/>
      <c r="GJ227" s="382"/>
      <c r="GK227" s="382"/>
      <c r="GL227" s="382"/>
      <c r="GM227" s="382"/>
      <c r="GN227" s="382"/>
      <c r="GO227" s="382"/>
      <c r="GP227" s="382"/>
      <c r="GQ227" s="382"/>
      <c r="GR227" s="382"/>
      <c r="GS227" s="382"/>
      <c r="GT227" s="382"/>
      <c r="GU227" s="382"/>
      <c r="GV227" s="382"/>
      <c r="GW227" s="382"/>
      <c r="GX227" s="382"/>
      <c r="GY227" s="382"/>
      <c r="GZ227" s="382"/>
      <c r="HA227" s="382"/>
      <c r="HB227" s="382"/>
      <c r="HC227" s="382"/>
      <c r="HD227" s="382"/>
      <c r="HE227" s="382"/>
      <c r="HF227" s="382"/>
      <c r="HG227" s="382"/>
      <c r="HH227" s="382"/>
      <c r="HI227" s="382"/>
      <c r="HJ227" s="382"/>
      <c r="HK227" s="382"/>
      <c r="HL227" s="382"/>
      <c r="HM227" s="382"/>
      <c r="HN227" s="382"/>
      <c r="HO227" s="382"/>
      <c r="HP227" s="382"/>
      <c r="HQ227" s="382"/>
      <c r="HR227" s="382"/>
      <c r="HS227" s="382"/>
      <c r="HT227" s="382"/>
      <c r="HU227" s="382"/>
      <c r="HV227" s="382"/>
      <c r="HW227" s="382"/>
      <c r="HX227" s="382"/>
      <c r="HY227" s="382"/>
      <c r="HZ227" s="382"/>
      <c r="IA227" s="382"/>
      <c r="IB227" s="382"/>
      <c r="IC227" s="382"/>
      <c r="ID227" s="382"/>
      <c r="IE227" s="382"/>
      <c r="IF227" s="382"/>
      <c r="IG227" s="382"/>
      <c r="IH227" s="382"/>
      <c r="II227" s="382"/>
      <c r="IJ227" s="382"/>
      <c r="IK227" s="382"/>
      <c r="IL227" s="382"/>
    </row>
    <row r="228" spans="1:246" s="350" customFormat="1" ht="20.100000000000001" customHeight="1">
      <c r="A228" s="390"/>
      <c r="B228" s="385"/>
      <c r="C228" s="385"/>
      <c r="D228" s="385"/>
      <c r="E228" s="390"/>
      <c r="F228" s="849"/>
      <c r="G228" s="382"/>
      <c r="H228" s="382"/>
      <c r="I228" s="382"/>
      <c r="J228" s="382"/>
      <c r="K228" s="382"/>
      <c r="L228" s="382"/>
      <c r="M228" s="382"/>
      <c r="N228" s="382"/>
      <c r="O228" s="382"/>
      <c r="P228" s="382"/>
      <c r="Q228" s="382"/>
      <c r="R228" s="382"/>
      <c r="S228" s="382"/>
      <c r="T228" s="382"/>
      <c r="U228" s="382"/>
      <c r="V228" s="382"/>
      <c r="W228" s="382"/>
      <c r="X228" s="382"/>
      <c r="Y228" s="382"/>
      <c r="Z228" s="382"/>
      <c r="AA228" s="382"/>
      <c r="AB228" s="382"/>
      <c r="AC228" s="382"/>
      <c r="AD228" s="382"/>
      <c r="AE228" s="382"/>
      <c r="AF228" s="382"/>
      <c r="AG228" s="382"/>
      <c r="AH228" s="382"/>
      <c r="AI228" s="382"/>
      <c r="AJ228" s="382"/>
      <c r="AK228" s="382"/>
      <c r="AL228" s="382"/>
      <c r="AM228" s="382"/>
      <c r="AN228" s="382"/>
      <c r="AO228" s="382"/>
      <c r="AP228" s="382"/>
      <c r="AQ228" s="382"/>
      <c r="AR228" s="382"/>
      <c r="AS228" s="382"/>
      <c r="AT228" s="382"/>
      <c r="AU228" s="382"/>
      <c r="AV228" s="382"/>
      <c r="AW228" s="382"/>
      <c r="AX228" s="382"/>
      <c r="AY228" s="382"/>
      <c r="AZ228" s="382"/>
      <c r="BA228" s="382"/>
      <c r="BB228" s="382"/>
      <c r="BC228" s="382"/>
      <c r="BD228" s="382"/>
      <c r="BE228" s="382"/>
      <c r="BF228" s="382"/>
      <c r="BG228" s="382"/>
      <c r="BH228" s="382"/>
      <c r="BI228" s="382"/>
      <c r="BJ228" s="382"/>
      <c r="BK228" s="382"/>
      <c r="BL228" s="382"/>
      <c r="BM228" s="382"/>
      <c r="BN228" s="382"/>
      <c r="BO228" s="382"/>
      <c r="BP228" s="382"/>
      <c r="BQ228" s="382"/>
      <c r="BR228" s="382"/>
      <c r="BS228" s="382"/>
      <c r="BT228" s="382"/>
      <c r="BU228" s="382"/>
      <c r="BV228" s="382"/>
      <c r="BW228" s="382"/>
      <c r="BX228" s="382"/>
      <c r="BY228" s="382"/>
      <c r="BZ228" s="382"/>
      <c r="CA228" s="382"/>
      <c r="CB228" s="382"/>
      <c r="CC228" s="382"/>
      <c r="CD228" s="382"/>
      <c r="CE228" s="382"/>
      <c r="CF228" s="382"/>
      <c r="CG228" s="382"/>
      <c r="CH228" s="382"/>
      <c r="CI228" s="382"/>
      <c r="CJ228" s="382"/>
      <c r="CK228" s="382"/>
      <c r="CL228" s="382"/>
      <c r="CM228" s="382"/>
      <c r="CN228" s="382"/>
      <c r="CO228" s="382"/>
      <c r="CP228" s="382"/>
      <c r="CQ228" s="382"/>
      <c r="CR228" s="382"/>
      <c r="CS228" s="382"/>
      <c r="CT228" s="382"/>
      <c r="CU228" s="382"/>
      <c r="CV228" s="382"/>
      <c r="CW228" s="382"/>
      <c r="CX228" s="382"/>
      <c r="CY228" s="382"/>
      <c r="CZ228" s="382"/>
      <c r="DA228" s="382"/>
      <c r="DB228" s="382"/>
      <c r="DC228" s="382"/>
      <c r="DD228" s="382"/>
      <c r="DE228" s="382"/>
      <c r="DF228" s="382"/>
      <c r="DG228" s="382"/>
      <c r="DH228" s="382"/>
      <c r="DI228" s="382"/>
      <c r="DJ228" s="382"/>
      <c r="DK228" s="382"/>
      <c r="DL228" s="382"/>
      <c r="DM228" s="382"/>
      <c r="DN228" s="382"/>
      <c r="DO228" s="382"/>
      <c r="DP228" s="382"/>
      <c r="DQ228" s="382"/>
      <c r="DR228" s="382"/>
      <c r="DS228" s="382"/>
      <c r="DT228" s="382"/>
      <c r="DU228" s="382"/>
      <c r="DV228" s="382"/>
      <c r="DW228" s="382"/>
      <c r="DX228" s="382"/>
      <c r="DY228" s="382"/>
      <c r="DZ228" s="382"/>
      <c r="EA228" s="382"/>
      <c r="EB228" s="382"/>
      <c r="EC228" s="382"/>
      <c r="ED228" s="382"/>
      <c r="EE228" s="382"/>
      <c r="EF228" s="382"/>
      <c r="EG228" s="382"/>
      <c r="EH228" s="382"/>
      <c r="EI228" s="382"/>
      <c r="EJ228" s="382"/>
      <c r="EK228" s="382"/>
      <c r="EL228" s="382"/>
      <c r="EM228" s="382"/>
      <c r="EN228" s="382"/>
      <c r="EO228" s="382"/>
      <c r="EP228" s="382"/>
      <c r="EQ228" s="382"/>
      <c r="ER228" s="382"/>
      <c r="ES228" s="382"/>
      <c r="ET228" s="382"/>
      <c r="EU228" s="382"/>
      <c r="EV228" s="382"/>
      <c r="EW228" s="382"/>
      <c r="EX228" s="382"/>
      <c r="EY228" s="382"/>
      <c r="EZ228" s="382"/>
      <c r="FA228" s="382"/>
      <c r="FB228" s="382"/>
      <c r="FC228" s="382"/>
      <c r="FD228" s="382"/>
      <c r="FE228" s="382"/>
      <c r="FF228" s="382"/>
      <c r="FG228" s="382"/>
      <c r="FH228" s="382"/>
      <c r="FI228" s="382"/>
      <c r="FJ228" s="382"/>
      <c r="FK228" s="382"/>
      <c r="FL228" s="382"/>
      <c r="FM228" s="382"/>
      <c r="FN228" s="382"/>
      <c r="FO228" s="382"/>
      <c r="FP228" s="382"/>
      <c r="FQ228" s="382"/>
      <c r="FR228" s="382"/>
      <c r="FS228" s="382"/>
      <c r="FT228" s="382"/>
      <c r="FU228" s="382"/>
      <c r="FV228" s="382"/>
      <c r="FW228" s="382"/>
      <c r="FX228" s="382"/>
      <c r="FY228" s="382"/>
      <c r="FZ228" s="382"/>
      <c r="GA228" s="382"/>
      <c r="GB228" s="382"/>
      <c r="GC228" s="382"/>
      <c r="GD228" s="382"/>
      <c r="GE228" s="382"/>
      <c r="GF228" s="382"/>
      <c r="GG228" s="382"/>
      <c r="GH228" s="382"/>
      <c r="GI228" s="382"/>
      <c r="GJ228" s="382"/>
      <c r="GK228" s="382"/>
      <c r="GL228" s="382"/>
      <c r="GM228" s="382"/>
      <c r="GN228" s="382"/>
      <c r="GO228" s="382"/>
      <c r="GP228" s="382"/>
      <c r="GQ228" s="382"/>
      <c r="GR228" s="382"/>
      <c r="GS228" s="382"/>
      <c r="GT228" s="382"/>
      <c r="GU228" s="382"/>
      <c r="GV228" s="382"/>
      <c r="GW228" s="382"/>
      <c r="GX228" s="382"/>
      <c r="GY228" s="382"/>
      <c r="GZ228" s="382"/>
      <c r="HA228" s="382"/>
      <c r="HB228" s="382"/>
      <c r="HC228" s="382"/>
      <c r="HD228" s="382"/>
      <c r="HE228" s="382"/>
      <c r="HF228" s="382"/>
      <c r="HG228" s="382"/>
      <c r="HH228" s="382"/>
      <c r="HI228" s="382"/>
      <c r="HJ228" s="382"/>
      <c r="HK228" s="382"/>
      <c r="HL228" s="382"/>
      <c r="HM228" s="382"/>
      <c r="HN228" s="382"/>
      <c r="HO228" s="382"/>
      <c r="HP228" s="382"/>
      <c r="HQ228" s="382"/>
      <c r="HR228" s="382"/>
      <c r="HS228" s="382"/>
      <c r="HT228" s="382"/>
      <c r="HU228" s="382"/>
      <c r="HV228" s="382"/>
      <c r="HW228" s="382"/>
      <c r="HX228" s="382"/>
      <c r="HY228" s="382"/>
      <c r="HZ228" s="382"/>
      <c r="IA228" s="382"/>
      <c r="IB228" s="382"/>
      <c r="IC228" s="382"/>
      <c r="ID228" s="382"/>
      <c r="IE228" s="382"/>
      <c r="IF228" s="382"/>
      <c r="IG228" s="382"/>
      <c r="IH228" s="382"/>
      <c r="II228" s="382"/>
      <c r="IJ228" s="382"/>
      <c r="IK228" s="382"/>
      <c r="IL228" s="382"/>
    </row>
    <row r="229" spans="1:246" s="350" customFormat="1" ht="20.100000000000001" customHeight="1">
      <c r="A229" s="390"/>
      <c r="B229" s="385"/>
      <c r="C229" s="385"/>
      <c r="D229" s="385"/>
      <c r="E229" s="390"/>
      <c r="F229" s="406"/>
      <c r="G229" s="382"/>
      <c r="H229" s="382"/>
      <c r="I229" s="382"/>
      <c r="J229" s="382"/>
      <c r="K229" s="382"/>
      <c r="L229" s="382"/>
      <c r="M229" s="382"/>
      <c r="N229" s="382"/>
      <c r="O229" s="382"/>
      <c r="P229" s="382"/>
      <c r="Q229" s="382"/>
      <c r="R229" s="382"/>
      <c r="S229" s="382"/>
      <c r="T229" s="382"/>
      <c r="U229" s="382"/>
      <c r="V229" s="382"/>
      <c r="W229" s="382"/>
      <c r="X229" s="382"/>
      <c r="Y229" s="382"/>
      <c r="Z229" s="382"/>
      <c r="AA229" s="382"/>
      <c r="AB229" s="382"/>
      <c r="AC229" s="382"/>
      <c r="AD229" s="382"/>
      <c r="AE229" s="382"/>
      <c r="AF229" s="382"/>
      <c r="AG229" s="382"/>
      <c r="AH229" s="382"/>
      <c r="AI229" s="382"/>
      <c r="AJ229" s="382"/>
      <c r="AK229" s="382"/>
      <c r="AL229" s="382"/>
      <c r="AM229" s="382"/>
      <c r="AN229" s="382"/>
      <c r="AO229" s="382"/>
      <c r="AP229" s="382"/>
      <c r="AQ229" s="382"/>
      <c r="AR229" s="382"/>
      <c r="AS229" s="382"/>
      <c r="AT229" s="382"/>
      <c r="AU229" s="382"/>
      <c r="AV229" s="382"/>
      <c r="AW229" s="382"/>
      <c r="AX229" s="382"/>
      <c r="AY229" s="382"/>
      <c r="AZ229" s="382"/>
      <c r="BA229" s="382"/>
      <c r="BB229" s="382"/>
      <c r="BC229" s="382"/>
      <c r="BD229" s="382"/>
      <c r="BE229" s="382"/>
      <c r="BF229" s="382"/>
      <c r="BG229" s="382"/>
      <c r="BH229" s="382"/>
      <c r="BI229" s="382"/>
      <c r="BJ229" s="382"/>
      <c r="BK229" s="382"/>
      <c r="BL229" s="382"/>
      <c r="BM229" s="382"/>
      <c r="BN229" s="382"/>
      <c r="BO229" s="382"/>
      <c r="BP229" s="382"/>
      <c r="BQ229" s="382"/>
      <c r="BR229" s="382"/>
      <c r="BS229" s="382"/>
      <c r="BT229" s="382"/>
      <c r="BU229" s="382"/>
      <c r="BV229" s="382"/>
      <c r="BW229" s="382"/>
      <c r="BX229" s="382"/>
      <c r="BY229" s="382"/>
      <c r="BZ229" s="382"/>
      <c r="CA229" s="382"/>
      <c r="CB229" s="382"/>
      <c r="CC229" s="382"/>
      <c r="CD229" s="382"/>
      <c r="CE229" s="382"/>
      <c r="CF229" s="382"/>
      <c r="CG229" s="382"/>
      <c r="CH229" s="382"/>
      <c r="CI229" s="382"/>
      <c r="CJ229" s="382"/>
      <c r="CK229" s="382"/>
      <c r="CL229" s="382"/>
      <c r="CM229" s="382"/>
      <c r="CN229" s="382"/>
      <c r="CO229" s="382"/>
      <c r="CP229" s="382"/>
      <c r="CQ229" s="382"/>
      <c r="CR229" s="382"/>
      <c r="CS229" s="382"/>
      <c r="CT229" s="382"/>
      <c r="CU229" s="382"/>
      <c r="CV229" s="382"/>
      <c r="CW229" s="382"/>
      <c r="CX229" s="382"/>
      <c r="CY229" s="382"/>
      <c r="CZ229" s="382"/>
      <c r="DA229" s="382"/>
      <c r="DB229" s="382"/>
      <c r="DC229" s="382"/>
      <c r="DD229" s="382"/>
      <c r="DE229" s="382"/>
      <c r="DF229" s="382"/>
      <c r="DG229" s="382"/>
      <c r="DH229" s="382"/>
      <c r="DI229" s="382"/>
      <c r="DJ229" s="382"/>
      <c r="DK229" s="382"/>
      <c r="DL229" s="382"/>
      <c r="DM229" s="382"/>
      <c r="DN229" s="382"/>
      <c r="DO229" s="382"/>
      <c r="DP229" s="382"/>
      <c r="DQ229" s="382"/>
      <c r="DR229" s="382"/>
      <c r="DS229" s="382"/>
      <c r="DT229" s="382"/>
      <c r="DU229" s="382"/>
      <c r="DV229" s="382"/>
      <c r="DW229" s="382"/>
      <c r="DX229" s="382"/>
      <c r="DY229" s="382"/>
      <c r="DZ229" s="382"/>
      <c r="EA229" s="382"/>
      <c r="EB229" s="382"/>
      <c r="EC229" s="382"/>
      <c r="ED229" s="382"/>
      <c r="EE229" s="382"/>
      <c r="EF229" s="382"/>
      <c r="EG229" s="382"/>
      <c r="EH229" s="382"/>
      <c r="EI229" s="382"/>
      <c r="EJ229" s="382"/>
      <c r="EK229" s="382"/>
      <c r="EL229" s="382"/>
      <c r="EM229" s="382"/>
      <c r="EN229" s="382"/>
      <c r="EO229" s="382"/>
      <c r="EP229" s="382"/>
      <c r="EQ229" s="382"/>
      <c r="ER229" s="382"/>
      <c r="ES229" s="382"/>
      <c r="ET229" s="382"/>
      <c r="EU229" s="382"/>
      <c r="EV229" s="382"/>
      <c r="EW229" s="382"/>
      <c r="EX229" s="382"/>
      <c r="EY229" s="382"/>
      <c r="EZ229" s="382"/>
      <c r="FA229" s="382"/>
      <c r="FB229" s="382"/>
      <c r="FC229" s="382"/>
      <c r="FD229" s="382"/>
      <c r="FE229" s="382"/>
      <c r="FF229" s="382"/>
      <c r="FG229" s="382"/>
      <c r="FH229" s="382"/>
      <c r="FI229" s="382"/>
      <c r="FJ229" s="382"/>
      <c r="FK229" s="382"/>
      <c r="FL229" s="382"/>
      <c r="FM229" s="382"/>
      <c r="FN229" s="382"/>
      <c r="FO229" s="382"/>
      <c r="FP229" s="382"/>
      <c r="FQ229" s="382"/>
      <c r="FR229" s="382"/>
      <c r="FS229" s="382"/>
      <c r="FT229" s="382"/>
      <c r="FU229" s="382"/>
      <c r="FV229" s="382"/>
      <c r="FW229" s="382"/>
      <c r="FX229" s="382"/>
      <c r="FY229" s="382"/>
      <c r="FZ229" s="382"/>
      <c r="GA229" s="382"/>
      <c r="GB229" s="382"/>
      <c r="GC229" s="382"/>
      <c r="GD229" s="382"/>
      <c r="GE229" s="382"/>
      <c r="GF229" s="382"/>
      <c r="GG229" s="382"/>
      <c r="GH229" s="382"/>
      <c r="GI229" s="382"/>
      <c r="GJ229" s="382"/>
      <c r="GK229" s="382"/>
      <c r="GL229" s="382"/>
      <c r="GM229" s="382"/>
      <c r="GN229" s="382"/>
      <c r="GO229" s="382"/>
      <c r="GP229" s="382"/>
      <c r="GQ229" s="382"/>
      <c r="GR229" s="382"/>
      <c r="GS229" s="382"/>
      <c r="GT229" s="382"/>
      <c r="GU229" s="382"/>
      <c r="GV229" s="382"/>
      <c r="GW229" s="382"/>
      <c r="GX229" s="382"/>
      <c r="GY229" s="382"/>
      <c r="GZ229" s="382"/>
      <c r="HA229" s="382"/>
      <c r="HB229" s="382"/>
      <c r="HC229" s="382"/>
      <c r="HD229" s="382"/>
      <c r="HE229" s="382"/>
      <c r="HF229" s="382"/>
      <c r="HG229" s="382"/>
      <c r="HH229" s="382"/>
      <c r="HI229" s="382"/>
      <c r="HJ229" s="382"/>
      <c r="HK229" s="382"/>
      <c r="HL229" s="382"/>
      <c r="HM229" s="382"/>
      <c r="HN229" s="382"/>
      <c r="HO229" s="382"/>
      <c r="HP229" s="382"/>
      <c r="HQ229" s="382"/>
      <c r="HR229" s="382"/>
      <c r="HS229" s="382"/>
      <c r="HT229" s="382"/>
      <c r="HU229" s="382"/>
      <c r="HV229" s="382"/>
      <c r="HW229" s="382"/>
      <c r="HX229" s="382"/>
      <c r="HY229" s="382"/>
      <c r="HZ229" s="382"/>
      <c r="IA229" s="382"/>
      <c r="IB229" s="382"/>
      <c r="IC229" s="382"/>
      <c r="ID229" s="382"/>
      <c r="IE229" s="382"/>
      <c r="IF229" s="382"/>
      <c r="IG229" s="382"/>
      <c r="IH229" s="382"/>
      <c r="II229" s="382"/>
      <c r="IJ229" s="382"/>
      <c r="IK229" s="382"/>
      <c r="IL229" s="382"/>
    </row>
    <row r="230" spans="1:246" s="350" customFormat="1" ht="20.100000000000001" customHeight="1">
      <c r="A230" s="390"/>
      <c r="B230" s="385"/>
      <c r="C230" s="385"/>
      <c r="D230" s="385"/>
      <c r="E230" s="352">
        <v>16000</v>
      </c>
      <c r="F230" s="373" t="s">
        <v>2324</v>
      </c>
      <c r="G230" s="382"/>
      <c r="H230" s="382"/>
      <c r="I230" s="382"/>
      <c r="J230" s="382"/>
      <c r="K230" s="382"/>
      <c r="L230" s="382"/>
      <c r="M230" s="382"/>
      <c r="N230" s="382"/>
      <c r="O230" s="382"/>
      <c r="P230" s="382"/>
      <c r="Q230" s="382"/>
      <c r="R230" s="382"/>
      <c r="S230" s="382"/>
      <c r="T230" s="382"/>
      <c r="U230" s="382"/>
      <c r="V230" s="382"/>
      <c r="W230" s="382"/>
      <c r="X230" s="382"/>
      <c r="Y230" s="382"/>
      <c r="Z230" s="382"/>
      <c r="AA230" s="382"/>
      <c r="AB230" s="382"/>
      <c r="AC230" s="382"/>
      <c r="AD230" s="382"/>
      <c r="AE230" s="382"/>
      <c r="AF230" s="382"/>
      <c r="AG230" s="382"/>
      <c r="AH230" s="382"/>
      <c r="AI230" s="382"/>
      <c r="AJ230" s="382"/>
      <c r="AK230" s="382"/>
      <c r="AL230" s="382"/>
      <c r="AM230" s="382"/>
      <c r="AN230" s="382"/>
      <c r="AO230" s="382"/>
      <c r="AP230" s="382"/>
      <c r="AQ230" s="382"/>
      <c r="AR230" s="382"/>
      <c r="AS230" s="382"/>
      <c r="AT230" s="382"/>
      <c r="AU230" s="382"/>
      <c r="AV230" s="382"/>
      <c r="AW230" s="382"/>
      <c r="AX230" s="382"/>
      <c r="AY230" s="382"/>
      <c r="AZ230" s="382"/>
      <c r="BA230" s="382"/>
      <c r="BB230" s="382"/>
      <c r="BC230" s="382"/>
      <c r="BD230" s="382"/>
      <c r="BE230" s="382"/>
      <c r="BF230" s="382"/>
      <c r="BG230" s="382"/>
      <c r="BH230" s="382"/>
      <c r="BI230" s="382"/>
      <c r="BJ230" s="382"/>
      <c r="BK230" s="382"/>
      <c r="BL230" s="382"/>
      <c r="BM230" s="382"/>
      <c r="BN230" s="382"/>
      <c r="BO230" s="382"/>
      <c r="BP230" s="382"/>
      <c r="BQ230" s="382"/>
      <c r="BR230" s="382"/>
      <c r="BS230" s="382"/>
      <c r="BT230" s="382"/>
      <c r="BU230" s="382"/>
      <c r="BV230" s="382"/>
      <c r="BW230" s="382"/>
      <c r="BX230" s="382"/>
      <c r="BY230" s="382"/>
      <c r="BZ230" s="382"/>
      <c r="CA230" s="382"/>
      <c r="CB230" s="382"/>
      <c r="CC230" s="382"/>
      <c r="CD230" s="382"/>
      <c r="CE230" s="382"/>
      <c r="CF230" s="382"/>
      <c r="CG230" s="382"/>
      <c r="CH230" s="382"/>
      <c r="CI230" s="382"/>
      <c r="CJ230" s="382"/>
      <c r="CK230" s="382"/>
      <c r="CL230" s="382"/>
      <c r="CM230" s="382"/>
      <c r="CN230" s="382"/>
      <c r="CO230" s="382"/>
      <c r="CP230" s="382"/>
      <c r="CQ230" s="382"/>
      <c r="CR230" s="382"/>
      <c r="CS230" s="382"/>
      <c r="CT230" s="382"/>
      <c r="CU230" s="382"/>
      <c r="CV230" s="382"/>
      <c r="CW230" s="382"/>
      <c r="CX230" s="382"/>
      <c r="CY230" s="382"/>
      <c r="CZ230" s="382"/>
      <c r="DA230" s="382"/>
      <c r="DB230" s="382"/>
      <c r="DC230" s="382"/>
      <c r="DD230" s="382"/>
      <c r="DE230" s="382"/>
      <c r="DF230" s="382"/>
      <c r="DG230" s="382"/>
      <c r="DH230" s="382"/>
      <c r="DI230" s="382"/>
      <c r="DJ230" s="382"/>
      <c r="DK230" s="382"/>
      <c r="DL230" s="382"/>
      <c r="DM230" s="382"/>
      <c r="DN230" s="382"/>
      <c r="DO230" s="382"/>
      <c r="DP230" s="382"/>
      <c r="DQ230" s="382"/>
      <c r="DR230" s="382"/>
      <c r="DS230" s="382"/>
      <c r="DT230" s="382"/>
      <c r="DU230" s="382"/>
      <c r="DV230" s="382"/>
      <c r="DW230" s="382"/>
      <c r="DX230" s="382"/>
      <c r="DY230" s="382"/>
      <c r="DZ230" s="382"/>
      <c r="EA230" s="382"/>
      <c r="EB230" s="382"/>
      <c r="EC230" s="382"/>
      <c r="ED230" s="382"/>
      <c r="EE230" s="382"/>
      <c r="EF230" s="382"/>
      <c r="EG230" s="382"/>
      <c r="EH230" s="382"/>
      <c r="EI230" s="382"/>
      <c r="EJ230" s="382"/>
      <c r="EK230" s="382"/>
      <c r="EL230" s="382"/>
      <c r="EM230" s="382"/>
      <c r="EN230" s="382"/>
      <c r="EO230" s="382"/>
      <c r="EP230" s="382"/>
      <c r="EQ230" s="382"/>
      <c r="ER230" s="382"/>
      <c r="ES230" s="382"/>
      <c r="ET230" s="382"/>
      <c r="EU230" s="382"/>
      <c r="EV230" s="382"/>
      <c r="EW230" s="382"/>
      <c r="EX230" s="382"/>
      <c r="EY230" s="382"/>
      <c r="EZ230" s="382"/>
      <c r="FA230" s="382"/>
      <c r="FB230" s="382"/>
      <c r="FC230" s="382"/>
      <c r="FD230" s="382"/>
      <c r="FE230" s="382"/>
      <c r="FF230" s="382"/>
      <c r="FG230" s="382"/>
      <c r="FH230" s="382"/>
      <c r="FI230" s="382"/>
      <c r="FJ230" s="382"/>
      <c r="FK230" s="382"/>
      <c r="FL230" s="382"/>
      <c r="FM230" s="382"/>
      <c r="FN230" s="382"/>
      <c r="FO230" s="382"/>
      <c r="FP230" s="382"/>
      <c r="FQ230" s="382"/>
      <c r="FR230" s="382"/>
      <c r="FS230" s="382"/>
      <c r="FT230" s="382"/>
      <c r="FU230" s="382"/>
      <c r="FV230" s="382"/>
      <c r="FW230" s="382"/>
      <c r="FX230" s="382"/>
      <c r="FY230" s="382"/>
      <c r="FZ230" s="382"/>
      <c r="GA230" s="382"/>
      <c r="GB230" s="382"/>
      <c r="GC230" s="382"/>
      <c r="GD230" s="382"/>
      <c r="GE230" s="382"/>
      <c r="GF230" s="382"/>
      <c r="GG230" s="382"/>
      <c r="GH230" s="382"/>
      <c r="GI230" s="382"/>
      <c r="GJ230" s="382"/>
      <c r="GK230" s="382"/>
      <c r="GL230" s="382"/>
      <c r="GM230" s="382"/>
      <c r="GN230" s="382"/>
      <c r="GO230" s="382"/>
      <c r="GP230" s="382"/>
      <c r="GQ230" s="382"/>
      <c r="GR230" s="382"/>
      <c r="GS230" s="382"/>
      <c r="GT230" s="382"/>
      <c r="GU230" s="382"/>
      <c r="GV230" s="382"/>
      <c r="GW230" s="382"/>
      <c r="GX230" s="382"/>
      <c r="GY230" s="382"/>
      <c r="GZ230" s="382"/>
      <c r="HA230" s="382"/>
      <c r="HB230" s="382"/>
      <c r="HC230" s="382"/>
      <c r="HD230" s="382"/>
      <c r="HE230" s="382"/>
      <c r="HF230" s="382"/>
      <c r="HG230" s="382"/>
      <c r="HH230" s="382"/>
      <c r="HI230" s="382"/>
      <c r="HJ230" s="382"/>
      <c r="HK230" s="382"/>
      <c r="HL230" s="382"/>
      <c r="HM230" s="382"/>
      <c r="HN230" s="382"/>
      <c r="HO230" s="382"/>
      <c r="HP230" s="382"/>
      <c r="HQ230" s="382"/>
      <c r="HR230" s="382"/>
      <c r="HS230" s="382"/>
      <c r="HT230" s="382"/>
      <c r="HU230" s="382"/>
      <c r="HV230" s="382"/>
      <c r="HW230" s="382"/>
      <c r="HX230" s="382"/>
      <c r="HY230" s="382"/>
      <c r="HZ230" s="382"/>
      <c r="IA230" s="382"/>
      <c r="IB230" s="382"/>
      <c r="IC230" s="382"/>
      <c r="ID230" s="382"/>
      <c r="IE230" s="382"/>
      <c r="IF230" s="382"/>
      <c r="IG230" s="382"/>
      <c r="IH230" s="382"/>
      <c r="II230" s="382"/>
      <c r="IJ230" s="382"/>
      <c r="IK230" s="382"/>
      <c r="IL230" s="382"/>
    </row>
    <row r="231" spans="1:246" s="350" customFormat="1" ht="20.100000000000001" customHeight="1">
      <c r="A231" s="390"/>
      <c r="B231" s="385"/>
      <c r="C231" s="385"/>
      <c r="D231" s="385"/>
      <c r="E231" s="390"/>
      <c r="F231" s="849" t="s">
        <v>2325</v>
      </c>
      <c r="G231" s="382"/>
      <c r="H231" s="382"/>
      <c r="I231" s="382"/>
      <c r="J231" s="382"/>
      <c r="K231" s="382"/>
      <c r="L231" s="382"/>
      <c r="M231" s="382"/>
      <c r="N231" s="382"/>
      <c r="O231" s="382"/>
      <c r="P231" s="382"/>
      <c r="Q231" s="382"/>
      <c r="R231" s="382"/>
      <c r="S231" s="382"/>
      <c r="T231" s="382"/>
      <c r="U231" s="382"/>
      <c r="V231" s="382"/>
      <c r="W231" s="382"/>
      <c r="X231" s="382"/>
      <c r="Y231" s="382"/>
      <c r="Z231" s="382"/>
      <c r="AA231" s="382"/>
      <c r="AB231" s="382"/>
      <c r="AC231" s="382"/>
      <c r="AD231" s="382"/>
      <c r="AE231" s="382"/>
      <c r="AF231" s="382"/>
      <c r="AG231" s="382"/>
      <c r="AH231" s="382"/>
      <c r="AI231" s="382"/>
      <c r="AJ231" s="382"/>
      <c r="AK231" s="382"/>
      <c r="AL231" s="382"/>
      <c r="AM231" s="382"/>
      <c r="AN231" s="382"/>
      <c r="AO231" s="382"/>
      <c r="AP231" s="382"/>
      <c r="AQ231" s="382"/>
      <c r="AR231" s="382"/>
      <c r="AS231" s="382"/>
      <c r="AT231" s="382"/>
      <c r="AU231" s="382"/>
      <c r="AV231" s="382"/>
      <c r="AW231" s="382"/>
      <c r="AX231" s="382"/>
      <c r="AY231" s="382"/>
      <c r="AZ231" s="382"/>
      <c r="BA231" s="382"/>
      <c r="BB231" s="382"/>
      <c r="BC231" s="382"/>
      <c r="BD231" s="382"/>
      <c r="BE231" s="382"/>
      <c r="BF231" s="382"/>
      <c r="BG231" s="382"/>
      <c r="BH231" s="382"/>
      <c r="BI231" s="382"/>
      <c r="BJ231" s="382"/>
      <c r="BK231" s="382"/>
      <c r="BL231" s="382"/>
      <c r="BM231" s="382"/>
      <c r="BN231" s="382"/>
      <c r="BO231" s="382"/>
      <c r="BP231" s="382"/>
      <c r="BQ231" s="382"/>
      <c r="BR231" s="382"/>
      <c r="BS231" s="382"/>
      <c r="BT231" s="382"/>
      <c r="BU231" s="382"/>
      <c r="BV231" s="382"/>
      <c r="BW231" s="382"/>
      <c r="BX231" s="382"/>
      <c r="BY231" s="382"/>
      <c r="BZ231" s="382"/>
      <c r="CA231" s="382"/>
      <c r="CB231" s="382"/>
      <c r="CC231" s="382"/>
      <c r="CD231" s="382"/>
      <c r="CE231" s="382"/>
      <c r="CF231" s="382"/>
      <c r="CG231" s="382"/>
      <c r="CH231" s="382"/>
      <c r="CI231" s="382"/>
      <c r="CJ231" s="382"/>
      <c r="CK231" s="382"/>
      <c r="CL231" s="382"/>
      <c r="CM231" s="382"/>
      <c r="CN231" s="382"/>
      <c r="CO231" s="382"/>
      <c r="CP231" s="382"/>
      <c r="CQ231" s="382"/>
      <c r="CR231" s="382"/>
      <c r="CS231" s="382"/>
      <c r="CT231" s="382"/>
      <c r="CU231" s="382"/>
      <c r="CV231" s="382"/>
      <c r="CW231" s="382"/>
      <c r="CX231" s="382"/>
      <c r="CY231" s="382"/>
      <c r="CZ231" s="382"/>
      <c r="DA231" s="382"/>
      <c r="DB231" s="382"/>
      <c r="DC231" s="382"/>
      <c r="DD231" s="382"/>
      <c r="DE231" s="382"/>
      <c r="DF231" s="382"/>
      <c r="DG231" s="382"/>
      <c r="DH231" s="382"/>
      <c r="DI231" s="382"/>
      <c r="DJ231" s="382"/>
      <c r="DK231" s="382"/>
      <c r="DL231" s="382"/>
      <c r="DM231" s="382"/>
      <c r="DN231" s="382"/>
      <c r="DO231" s="382"/>
      <c r="DP231" s="382"/>
      <c r="DQ231" s="382"/>
      <c r="DR231" s="382"/>
      <c r="DS231" s="382"/>
      <c r="DT231" s="382"/>
      <c r="DU231" s="382"/>
      <c r="DV231" s="382"/>
      <c r="DW231" s="382"/>
      <c r="DX231" s="382"/>
      <c r="DY231" s="382"/>
      <c r="DZ231" s="382"/>
      <c r="EA231" s="382"/>
      <c r="EB231" s="382"/>
      <c r="EC231" s="382"/>
      <c r="ED231" s="382"/>
      <c r="EE231" s="382"/>
      <c r="EF231" s="382"/>
      <c r="EG231" s="382"/>
      <c r="EH231" s="382"/>
      <c r="EI231" s="382"/>
      <c r="EJ231" s="382"/>
      <c r="EK231" s="382"/>
      <c r="EL231" s="382"/>
      <c r="EM231" s="382"/>
      <c r="EN231" s="382"/>
      <c r="EO231" s="382"/>
      <c r="EP231" s="382"/>
      <c r="EQ231" s="382"/>
      <c r="ER231" s="382"/>
      <c r="ES231" s="382"/>
      <c r="ET231" s="382"/>
      <c r="EU231" s="382"/>
      <c r="EV231" s="382"/>
      <c r="EW231" s="382"/>
      <c r="EX231" s="382"/>
      <c r="EY231" s="382"/>
      <c r="EZ231" s="382"/>
      <c r="FA231" s="382"/>
      <c r="FB231" s="382"/>
      <c r="FC231" s="382"/>
      <c r="FD231" s="382"/>
      <c r="FE231" s="382"/>
      <c r="FF231" s="382"/>
      <c r="FG231" s="382"/>
      <c r="FH231" s="382"/>
      <c r="FI231" s="382"/>
      <c r="FJ231" s="382"/>
      <c r="FK231" s="382"/>
      <c r="FL231" s="382"/>
      <c r="FM231" s="382"/>
      <c r="FN231" s="382"/>
      <c r="FO231" s="382"/>
      <c r="FP231" s="382"/>
      <c r="FQ231" s="382"/>
      <c r="FR231" s="382"/>
      <c r="FS231" s="382"/>
      <c r="FT231" s="382"/>
      <c r="FU231" s="382"/>
      <c r="FV231" s="382"/>
      <c r="FW231" s="382"/>
      <c r="FX231" s="382"/>
      <c r="FY231" s="382"/>
      <c r="FZ231" s="382"/>
      <c r="GA231" s="382"/>
      <c r="GB231" s="382"/>
      <c r="GC231" s="382"/>
      <c r="GD231" s="382"/>
      <c r="GE231" s="382"/>
      <c r="GF231" s="382"/>
      <c r="GG231" s="382"/>
      <c r="GH231" s="382"/>
      <c r="GI231" s="382"/>
      <c r="GJ231" s="382"/>
      <c r="GK231" s="382"/>
      <c r="GL231" s="382"/>
      <c r="GM231" s="382"/>
      <c r="GN231" s="382"/>
      <c r="GO231" s="382"/>
      <c r="GP231" s="382"/>
      <c r="GQ231" s="382"/>
      <c r="GR231" s="382"/>
      <c r="GS231" s="382"/>
      <c r="GT231" s="382"/>
      <c r="GU231" s="382"/>
      <c r="GV231" s="382"/>
      <c r="GW231" s="382"/>
      <c r="GX231" s="382"/>
      <c r="GY231" s="382"/>
      <c r="GZ231" s="382"/>
      <c r="HA231" s="382"/>
      <c r="HB231" s="382"/>
      <c r="HC231" s="382"/>
      <c r="HD231" s="382"/>
      <c r="HE231" s="382"/>
      <c r="HF231" s="382"/>
      <c r="HG231" s="382"/>
      <c r="HH231" s="382"/>
      <c r="HI231" s="382"/>
      <c r="HJ231" s="382"/>
      <c r="HK231" s="382"/>
      <c r="HL231" s="382"/>
      <c r="HM231" s="382"/>
      <c r="HN231" s="382"/>
      <c r="HO231" s="382"/>
      <c r="HP231" s="382"/>
      <c r="HQ231" s="382"/>
      <c r="HR231" s="382"/>
      <c r="HS231" s="382"/>
      <c r="HT231" s="382"/>
      <c r="HU231" s="382"/>
      <c r="HV231" s="382"/>
      <c r="HW231" s="382"/>
      <c r="HX231" s="382"/>
      <c r="HY231" s="382"/>
      <c r="HZ231" s="382"/>
      <c r="IA231" s="382"/>
      <c r="IB231" s="382"/>
      <c r="IC231" s="382"/>
      <c r="ID231" s="382"/>
      <c r="IE231" s="382"/>
      <c r="IF231" s="382"/>
      <c r="IG231" s="382"/>
      <c r="IH231" s="382"/>
      <c r="II231" s="382"/>
      <c r="IJ231" s="382"/>
      <c r="IK231" s="382"/>
      <c r="IL231" s="382"/>
    </row>
    <row r="232" spans="1:246" s="350" customFormat="1" ht="20.100000000000001" customHeight="1">
      <c r="A232" s="390"/>
      <c r="B232" s="385"/>
      <c r="C232" s="385"/>
      <c r="D232" s="385"/>
      <c r="E232" s="390"/>
      <c r="F232" s="849"/>
      <c r="G232" s="382"/>
      <c r="H232" s="382"/>
      <c r="I232" s="382"/>
      <c r="J232" s="382"/>
      <c r="K232" s="382"/>
      <c r="L232" s="382"/>
      <c r="M232" s="382"/>
      <c r="N232" s="382"/>
      <c r="O232" s="382"/>
      <c r="P232" s="382"/>
      <c r="Q232" s="382"/>
      <c r="R232" s="382"/>
      <c r="S232" s="382"/>
      <c r="T232" s="382"/>
      <c r="U232" s="382"/>
      <c r="V232" s="382"/>
      <c r="W232" s="382"/>
      <c r="X232" s="382"/>
      <c r="Y232" s="382"/>
      <c r="Z232" s="382"/>
      <c r="AA232" s="382"/>
      <c r="AB232" s="382"/>
      <c r="AC232" s="382"/>
      <c r="AD232" s="382"/>
      <c r="AE232" s="382"/>
      <c r="AF232" s="382"/>
      <c r="AG232" s="382"/>
      <c r="AH232" s="382"/>
      <c r="AI232" s="382"/>
      <c r="AJ232" s="382"/>
      <c r="AK232" s="382"/>
      <c r="AL232" s="382"/>
      <c r="AM232" s="382"/>
      <c r="AN232" s="382"/>
      <c r="AO232" s="382"/>
      <c r="AP232" s="382"/>
      <c r="AQ232" s="382"/>
      <c r="AR232" s="382"/>
      <c r="AS232" s="382"/>
      <c r="AT232" s="382"/>
      <c r="AU232" s="382"/>
      <c r="AV232" s="382"/>
      <c r="AW232" s="382"/>
      <c r="AX232" s="382"/>
      <c r="AY232" s="382"/>
      <c r="AZ232" s="382"/>
      <c r="BA232" s="382"/>
      <c r="BB232" s="382"/>
      <c r="BC232" s="382"/>
      <c r="BD232" s="382"/>
      <c r="BE232" s="382"/>
      <c r="BF232" s="382"/>
      <c r="BG232" s="382"/>
      <c r="BH232" s="382"/>
      <c r="BI232" s="382"/>
      <c r="BJ232" s="382"/>
      <c r="BK232" s="382"/>
      <c r="BL232" s="382"/>
      <c r="BM232" s="382"/>
      <c r="BN232" s="382"/>
      <c r="BO232" s="382"/>
      <c r="BP232" s="382"/>
      <c r="BQ232" s="382"/>
      <c r="BR232" s="382"/>
      <c r="BS232" s="382"/>
      <c r="BT232" s="382"/>
      <c r="BU232" s="382"/>
      <c r="BV232" s="382"/>
      <c r="BW232" s="382"/>
      <c r="BX232" s="382"/>
      <c r="BY232" s="382"/>
      <c r="BZ232" s="382"/>
      <c r="CA232" s="382"/>
      <c r="CB232" s="382"/>
      <c r="CC232" s="382"/>
      <c r="CD232" s="382"/>
      <c r="CE232" s="382"/>
      <c r="CF232" s="382"/>
      <c r="CG232" s="382"/>
      <c r="CH232" s="382"/>
      <c r="CI232" s="382"/>
      <c r="CJ232" s="382"/>
      <c r="CK232" s="382"/>
      <c r="CL232" s="382"/>
      <c r="CM232" s="382"/>
      <c r="CN232" s="382"/>
      <c r="CO232" s="382"/>
      <c r="CP232" s="382"/>
      <c r="CQ232" s="382"/>
      <c r="CR232" s="382"/>
      <c r="CS232" s="382"/>
      <c r="CT232" s="382"/>
      <c r="CU232" s="382"/>
      <c r="CV232" s="382"/>
      <c r="CW232" s="382"/>
      <c r="CX232" s="382"/>
      <c r="CY232" s="382"/>
      <c r="CZ232" s="382"/>
      <c r="DA232" s="382"/>
      <c r="DB232" s="382"/>
      <c r="DC232" s="382"/>
      <c r="DD232" s="382"/>
      <c r="DE232" s="382"/>
      <c r="DF232" s="382"/>
      <c r="DG232" s="382"/>
      <c r="DH232" s="382"/>
      <c r="DI232" s="382"/>
      <c r="DJ232" s="382"/>
      <c r="DK232" s="382"/>
      <c r="DL232" s="382"/>
      <c r="DM232" s="382"/>
      <c r="DN232" s="382"/>
      <c r="DO232" s="382"/>
      <c r="DP232" s="382"/>
      <c r="DQ232" s="382"/>
      <c r="DR232" s="382"/>
      <c r="DS232" s="382"/>
      <c r="DT232" s="382"/>
      <c r="DU232" s="382"/>
      <c r="DV232" s="382"/>
      <c r="DW232" s="382"/>
      <c r="DX232" s="382"/>
      <c r="DY232" s="382"/>
      <c r="DZ232" s="382"/>
      <c r="EA232" s="382"/>
      <c r="EB232" s="382"/>
      <c r="EC232" s="382"/>
      <c r="ED232" s="382"/>
      <c r="EE232" s="382"/>
      <c r="EF232" s="382"/>
      <c r="EG232" s="382"/>
      <c r="EH232" s="382"/>
      <c r="EI232" s="382"/>
      <c r="EJ232" s="382"/>
      <c r="EK232" s="382"/>
      <c r="EL232" s="382"/>
      <c r="EM232" s="382"/>
      <c r="EN232" s="382"/>
      <c r="EO232" s="382"/>
      <c r="EP232" s="382"/>
      <c r="EQ232" s="382"/>
      <c r="ER232" s="382"/>
      <c r="ES232" s="382"/>
      <c r="ET232" s="382"/>
      <c r="EU232" s="382"/>
      <c r="EV232" s="382"/>
      <c r="EW232" s="382"/>
      <c r="EX232" s="382"/>
      <c r="EY232" s="382"/>
      <c r="EZ232" s="382"/>
      <c r="FA232" s="382"/>
      <c r="FB232" s="382"/>
      <c r="FC232" s="382"/>
      <c r="FD232" s="382"/>
      <c r="FE232" s="382"/>
      <c r="FF232" s="382"/>
      <c r="FG232" s="382"/>
      <c r="FH232" s="382"/>
      <c r="FI232" s="382"/>
      <c r="FJ232" s="382"/>
      <c r="FK232" s="382"/>
      <c r="FL232" s="382"/>
      <c r="FM232" s="382"/>
      <c r="FN232" s="382"/>
      <c r="FO232" s="382"/>
      <c r="FP232" s="382"/>
      <c r="FQ232" s="382"/>
      <c r="FR232" s="382"/>
      <c r="FS232" s="382"/>
      <c r="FT232" s="382"/>
      <c r="FU232" s="382"/>
      <c r="FV232" s="382"/>
      <c r="FW232" s="382"/>
      <c r="FX232" s="382"/>
      <c r="FY232" s="382"/>
      <c r="FZ232" s="382"/>
      <c r="GA232" s="382"/>
      <c r="GB232" s="382"/>
      <c r="GC232" s="382"/>
      <c r="GD232" s="382"/>
      <c r="GE232" s="382"/>
      <c r="GF232" s="382"/>
      <c r="GG232" s="382"/>
      <c r="GH232" s="382"/>
      <c r="GI232" s="382"/>
      <c r="GJ232" s="382"/>
      <c r="GK232" s="382"/>
      <c r="GL232" s="382"/>
      <c r="GM232" s="382"/>
      <c r="GN232" s="382"/>
      <c r="GO232" s="382"/>
      <c r="GP232" s="382"/>
      <c r="GQ232" s="382"/>
      <c r="GR232" s="382"/>
      <c r="GS232" s="382"/>
      <c r="GT232" s="382"/>
      <c r="GU232" s="382"/>
      <c r="GV232" s="382"/>
      <c r="GW232" s="382"/>
      <c r="GX232" s="382"/>
      <c r="GY232" s="382"/>
      <c r="GZ232" s="382"/>
      <c r="HA232" s="382"/>
      <c r="HB232" s="382"/>
      <c r="HC232" s="382"/>
      <c r="HD232" s="382"/>
      <c r="HE232" s="382"/>
      <c r="HF232" s="382"/>
      <c r="HG232" s="382"/>
      <c r="HH232" s="382"/>
      <c r="HI232" s="382"/>
      <c r="HJ232" s="382"/>
      <c r="HK232" s="382"/>
      <c r="HL232" s="382"/>
      <c r="HM232" s="382"/>
      <c r="HN232" s="382"/>
      <c r="HO232" s="382"/>
      <c r="HP232" s="382"/>
      <c r="HQ232" s="382"/>
      <c r="HR232" s="382"/>
      <c r="HS232" s="382"/>
      <c r="HT232" s="382"/>
      <c r="HU232" s="382"/>
      <c r="HV232" s="382"/>
      <c r="HW232" s="382"/>
      <c r="HX232" s="382"/>
      <c r="HY232" s="382"/>
      <c r="HZ232" s="382"/>
      <c r="IA232" s="382"/>
      <c r="IB232" s="382"/>
      <c r="IC232" s="382"/>
      <c r="ID232" s="382"/>
      <c r="IE232" s="382"/>
      <c r="IF232" s="382"/>
      <c r="IG232" s="382"/>
      <c r="IH232" s="382"/>
      <c r="II232" s="382"/>
      <c r="IJ232" s="382"/>
      <c r="IK232" s="382"/>
      <c r="IL232" s="382"/>
    </row>
    <row r="233" spans="1:246" s="350" customFormat="1" ht="20.100000000000001" customHeight="1">
      <c r="A233" s="390"/>
      <c r="B233" s="385"/>
      <c r="C233" s="385"/>
      <c r="D233" s="385"/>
      <c r="E233" s="390"/>
      <c r="F233" s="849"/>
      <c r="G233" s="382"/>
      <c r="H233" s="382"/>
      <c r="I233" s="382"/>
      <c r="J233" s="382"/>
      <c r="K233" s="382"/>
      <c r="L233" s="382"/>
      <c r="M233" s="382"/>
      <c r="N233" s="382"/>
      <c r="O233" s="382"/>
      <c r="P233" s="382"/>
      <c r="Q233" s="382"/>
      <c r="R233" s="382"/>
      <c r="S233" s="382"/>
      <c r="T233" s="382"/>
      <c r="U233" s="382"/>
      <c r="V233" s="382"/>
      <c r="W233" s="382"/>
      <c r="X233" s="382"/>
      <c r="Y233" s="382"/>
      <c r="Z233" s="382"/>
      <c r="AA233" s="382"/>
      <c r="AB233" s="382"/>
      <c r="AC233" s="382"/>
      <c r="AD233" s="382"/>
      <c r="AE233" s="382"/>
      <c r="AF233" s="382"/>
      <c r="AG233" s="382"/>
      <c r="AH233" s="382"/>
      <c r="AI233" s="382"/>
      <c r="AJ233" s="382"/>
      <c r="AK233" s="382"/>
      <c r="AL233" s="382"/>
      <c r="AM233" s="382"/>
      <c r="AN233" s="382"/>
      <c r="AO233" s="382"/>
      <c r="AP233" s="382"/>
      <c r="AQ233" s="382"/>
      <c r="AR233" s="382"/>
      <c r="AS233" s="382"/>
      <c r="AT233" s="382"/>
      <c r="AU233" s="382"/>
      <c r="AV233" s="382"/>
      <c r="AW233" s="382"/>
      <c r="AX233" s="382"/>
      <c r="AY233" s="382"/>
      <c r="AZ233" s="382"/>
      <c r="BA233" s="382"/>
      <c r="BB233" s="382"/>
      <c r="BC233" s="382"/>
      <c r="BD233" s="382"/>
      <c r="BE233" s="382"/>
      <c r="BF233" s="382"/>
      <c r="BG233" s="382"/>
      <c r="BH233" s="382"/>
      <c r="BI233" s="382"/>
      <c r="BJ233" s="382"/>
      <c r="BK233" s="382"/>
      <c r="BL233" s="382"/>
      <c r="BM233" s="382"/>
      <c r="BN233" s="382"/>
      <c r="BO233" s="382"/>
      <c r="BP233" s="382"/>
      <c r="BQ233" s="382"/>
      <c r="BR233" s="382"/>
      <c r="BS233" s="382"/>
      <c r="BT233" s="382"/>
      <c r="BU233" s="382"/>
      <c r="BV233" s="382"/>
      <c r="BW233" s="382"/>
      <c r="BX233" s="382"/>
      <c r="BY233" s="382"/>
      <c r="BZ233" s="382"/>
      <c r="CA233" s="382"/>
      <c r="CB233" s="382"/>
      <c r="CC233" s="382"/>
      <c r="CD233" s="382"/>
      <c r="CE233" s="382"/>
      <c r="CF233" s="382"/>
      <c r="CG233" s="382"/>
      <c r="CH233" s="382"/>
      <c r="CI233" s="382"/>
      <c r="CJ233" s="382"/>
      <c r="CK233" s="382"/>
      <c r="CL233" s="382"/>
      <c r="CM233" s="382"/>
      <c r="CN233" s="382"/>
      <c r="CO233" s="382"/>
      <c r="CP233" s="382"/>
      <c r="CQ233" s="382"/>
      <c r="CR233" s="382"/>
      <c r="CS233" s="382"/>
      <c r="CT233" s="382"/>
      <c r="CU233" s="382"/>
      <c r="CV233" s="382"/>
      <c r="CW233" s="382"/>
      <c r="CX233" s="382"/>
      <c r="CY233" s="382"/>
      <c r="CZ233" s="382"/>
      <c r="DA233" s="382"/>
      <c r="DB233" s="382"/>
      <c r="DC233" s="382"/>
      <c r="DD233" s="382"/>
      <c r="DE233" s="382"/>
      <c r="DF233" s="382"/>
      <c r="DG233" s="382"/>
      <c r="DH233" s="382"/>
      <c r="DI233" s="382"/>
      <c r="DJ233" s="382"/>
      <c r="DK233" s="382"/>
      <c r="DL233" s="382"/>
      <c r="DM233" s="382"/>
      <c r="DN233" s="382"/>
      <c r="DO233" s="382"/>
      <c r="DP233" s="382"/>
      <c r="DQ233" s="382"/>
      <c r="DR233" s="382"/>
      <c r="DS233" s="382"/>
      <c r="DT233" s="382"/>
      <c r="DU233" s="382"/>
      <c r="DV233" s="382"/>
      <c r="DW233" s="382"/>
      <c r="DX233" s="382"/>
      <c r="DY233" s="382"/>
      <c r="DZ233" s="382"/>
      <c r="EA233" s="382"/>
      <c r="EB233" s="382"/>
      <c r="EC233" s="382"/>
      <c r="ED233" s="382"/>
      <c r="EE233" s="382"/>
      <c r="EF233" s="382"/>
      <c r="EG233" s="382"/>
      <c r="EH233" s="382"/>
      <c r="EI233" s="382"/>
      <c r="EJ233" s="382"/>
      <c r="EK233" s="382"/>
      <c r="EL233" s="382"/>
      <c r="EM233" s="382"/>
      <c r="EN233" s="382"/>
      <c r="EO233" s="382"/>
      <c r="EP233" s="382"/>
      <c r="EQ233" s="382"/>
      <c r="ER233" s="382"/>
      <c r="ES233" s="382"/>
      <c r="ET233" s="382"/>
      <c r="EU233" s="382"/>
      <c r="EV233" s="382"/>
      <c r="EW233" s="382"/>
      <c r="EX233" s="382"/>
      <c r="EY233" s="382"/>
      <c r="EZ233" s="382"/>
      <c r="FA233" s="382"/>
      <c r="FB233" s="382"/>
      <c r="FC233" s="382"/>
      <c r="FD233" s="382"/>
      <c r="FE233" s="382"/>
      <c r="FF233" s="382"/>
      <c r="FG233" s="382"/>
      <c r="FH233" s="382"/>
      <c r="FI233" s="382"/>
      <c r="FJ233" s="382"/>
      <c r="FK233" s="382"/>
      <c r="FL233" s="382"/>
      <c r="FM233" s="382"/>
      <c r="FN233" s="382"/>
      <c r="FO233" s="382"/>
      <c r="FP233" s="382"/>
      <c r="FQ233" s="382"/>
      <c r="FR233" s="382"/>
      <c r="FS233" s="382"/>
      <c r="FT233" s="382"/>
      <c r="FU233" s="382"/>
      <c r="FV233" s="382"/>
      <c r="FW233" s="382"/>
      <c r="FX233" s="382"/>
      <c r="FY233" s="382"/>
      <c r="FZ233" s="382"/>
      <c r="GA233" s="382"/>
      <c r="GB233" s="382"/>
      <c r="GC233" s="382"/>
      <c r="GD233" s="382"/>
      <c r="GE233" s="382"/>
      <c r="GF233" s="382"/>
      <c r="GG233" s="382"/>
      <c r="GH233" s="382"/>
      <c r="GI233" s="382"/>
      <c r="GJ233" s="382"/>
      <c r="GK233" s="382"/>
      <c r="GL233" s="382"/>
      <c r="GM233" s="382"/>
      <c r="GN233" s="382"/>
      <c r="GO233" s="382"/>
      <c r="GP233" s="382"/>
      <c r="GQ233" s="382"/>
      <c r="GR233" s="382"/>
      <c r="GS233" s="382"/>
      <c r="GT233" s="382"/>
      <c r="GU233" s="382"/>
      <c r="GV233" s="382"/>
      <c r="GW233" s="382"/>
      <c r="GX233" s="382"/>
      <c r="GY233" s="382"/>
      <c r="GZ233" s="382"/>
      <c r="HA233" s="382"/>
      <c r="HB233" s="382"/>
      <c r="HC233" s="382"/>
      <c r="HD233" s="382"/>
      <c r="HE233" s="382"/>
      <c r="HF233" s="382"/>
      <c r="HG233" s="382"/>
      <c r="HH233" s="382"/>
      <c r="HI233" s="382"/>
      <c r="HJ233" s="382"/>
      <c r="HK233" s="382"/>
      <c r="HL233" s="382"/>
      <c r="HM233" s="382"/>
      <c r="HN233" s="382"/>
      <c r="HO233" s="382"/>
      <c r="HP233" s="382"/>
      <c r="HQ233" s="382"/>
      <c r="HR233" s="382"/>
      <c r="HS233" s="382"/>
      <c r="HT233" s="382"/>
      <c r="HU233" s="382"/>
      <c r="HV233" s="382"/>
      <c r="HW233" s="382"/>
      <c r="HX233" s="382"/>
      <c r="HY233" s="382"/>
      <c r="HZ233" s="382"/>
      <c r="IA233" s="382"/>
      <c r="IB233" s="382"/>
      <c r="IC233" s="382"/>
      <c r="ID233" s="382"/>
      <c r="IE233" s="382"/>
      <c r="IF233" s="382"/>
      <c r="IG233" s="382"/>
      <c r="IH233" s="382"/>
      <c r="II233" s="382"/>
      <c r="IJ233" s="382"/>
      <c r="IK233" s="382"/>
      <c r="IL233" s="382"/>
    </row>
    <row r="234" spans="1:246" s="350" customFormat="1" ht="20.100000000000001" customHeight="1">
      <c r="A234" s="390"/>
      <c r="B234" s="385"/>
      <c r="C234" s="385"/>
      <c r="D234" s="385"/>
      <c r="E234" s="390"/>
      <c r="F234" s="353"/>
      <c r="G234" s="382"/>
      <c r="H234" s="382"/>
      <c r="I234" s="382"/>
      <c r="J234" s="382"/>
      <c r="K234" s="382"/>
      <c r="L234" s="382"/>
      <c r="M234" s="382"/>
      <c r="N234" s="382"/>
      <c r="O234" s="382"/>
      <c r="P234" s="382"/>
      <c r="Q234" s="382"/>
      <c r="R234" s="382"/>
      <c r="S234" s="382"/>
      <c r="T234" s="382"/>
      <c r="U234" s="382"/>
      <c r="V234" s="382"/>
      <c r="W234" s="382"/>
      <c r="X234" s="382"/>
      <c r="Y234" s="382"/>
      <c r="Z234" s="382"/>
      <c r="AA234" s="382"/>
      <c r="AB234" s="382"/>
      <c r="AC234" s="382"/>
      <c r="AD234" s="382"/>
      <c r="AE234" s="382"/>
      <c r="AF234" s="382"/>
      <c r="AG234" s="382"/>
      <c r="AH234" s="382"/>
      <c r="AI234" s="382"/>
      <c r="AJ234" s="382"/>
      <c r="AK234" s="382"/>
      <c r="AL234" s="382"/>
      <c r="AM234" s="382"/>
      <c r="AN234" s="382"/>
      <c r="AO234" s="382"/>
      <c r="AP234" s="382"/>
      <c r="AQ234" s="382"/>
      <c r="AR234" s="382"/>
      <c r="AS234" s="382"/>
      <c r="AT234" s="382"/>
      <c r="AU234" s="382"/>
      <c r="AV234" s="382"/>
      <c r="AW234" s="382"/>
      <c r="AX234" s="382"/>
      <c r="AY234" s="382"/>
      <c r="AZ234" s="382"/>
      <c r="BA234" s="382"/>
      <c r="BB234" s="382"/>
      <c r="BC234" s="382"/>
      <c r="BD234" s="382"/>
      <c r="BE234" s="382"/>
      <c r="BF234" s="382"/>
      <c r="BG234" s="382"/>
      <c r="BH234" s="382"/>
      <c r="BI234" s="382"/>
      <c r="BJ234" s="382"/>
      <c r="BK234" s="382"/>
      <c r="BL234" s="382"/>
      <c r="BM234" s="382"/>
      <c r="BN234" s="382"/>
      <c r="BO234" s="382"/>
      <c r="BP234" s="382"/>
      <c r="BQ234" s="382"/>
      <c r="BR234" s="382"/>
      <c r="BS234" s="382"/>
      <c r="BT234" s="382"/>
      <c r="BU234" s="382"/>
      <c r="BV234" s="382"/>
      <c r="BW234" s="382"/>
      <c r="BX234" s="382"/>
      <c r="BY234" s="382"/>
      <c r="BZ234" s="382"/>
      <c r="CA234" s="382"/>
      <c r="CB234" s="382"/>
      <c r="CC234" s="382"/>
      <c r="CD234" s="382"/>
      <c r="CE234" s="382"/>
      <c r="CF234" s="382"/>
      <c r="CG234" s="382"/>
      <c r="CH234" s="382"/>
      <c r="CI234" s="382"/>
      <c r="CJ234" s="382"/>
      <c r="CK234" s="382"/>
      <c r="CL234" s="382"/>
      <c r="CM234" s="382"/>
      <c r="CN234" s="382"/>
      <c r="CO234" s="382"/>
      <c r="CP234" s="382"/>
      <c r="CQ234" s="382"/>
      <c r="CR234" s="382"/>
      <c r="CS234" s="382"/>
      <c r="CT234" s="382"/>
      <c r="CU234" s="382"/>
      <c r="CV234" s="382"/>
      <c r="CW234" s="382"/>
      <c r="CX234" s="382"/>
      <c r="CY234" s="382"/>
      <c r="CZ234" s="382"/>
      <c r="DA234" s="382"/>
      <c r="DB234" s="382"/>
      <c r="DC234" s="382"/>
      <c r="DD234" s="382"/>
      <c r="DE234" s="382"/>
      <c r="DF234" s="382"/>
      <c r="DG234" s="382"/>
      <c r="DH234" s="382"/>
      <c r="DI234" s="382"/>
      <c r="DJ234" s="382"/>
      <c r="DK234" s="382"/>
      <c r="DL234" s="382"/>
      <c r="DM234" s="382"/>
      <c r="DN234" s="382"/>
      <c r="DO234" s="382"/>
      <c r="DP234" s="382"/>
      <c r="DQ234" s="382"/>
      <c r="DR234" s="382"/>
      <c r="DS234" s="382"/>
      <c r="DT234" s="382"/>
      <c r="DU234" s="382"/>
      <c r="DV234" s="382"/>
      <c r="DW234" s="382"/>
      <c r="DX234" s="382"/>
      <c r="DY234" s="382"/>
      <c r="DZ234" s="382"/>
      <c r="EA234" s="382"/>
      <c r="EB234" s="382"/>
      <c r="EC234" s="382"/>
      <c r="ED234" s="382"/>
      <c r="EE234" s="382"/>
      <c r="EF234" s="382"/>
      <c r="EG234" s="382"/>
      <c r="EH234" s="382"/>
      <c r="EI234" s="382"/>
      <c r="EJ234" s="382"/>
      <c r="EK234" s="382"/>
      <c r="EL234" s="382"/>
      <c r="EM234" s="382"/>
      <c r="EN234" s="382"/>
      <c r="EO234" s="382"/>
      <c r="EP234" s="382"/>
      <c r="EQ234" s="382"/>
      <c r="ER234" s="382"/>
      <c r="ES234" s="382"/>
      <c r="ET234" s="382"/>
      <c r="EU234" s="382"/>
      <c r="EV234" s="382"/>
      <c r="EW234" s="382"/>
      <c r="EX234" s="382"/>
      <c r="EY234" s="382"/>
      <c r="EZ234" s="382"/>
      <c r="FA234" s="382"/>
      <c r="FB234" s="382"/>
      <c r="FC234" s="382"/>
      <c r="FD234" s="382"/>
      <c r="FE234" s="382"/>
      <c r="FF234" s="382"/>
      <c r="FG234" s="382"/>
      <c r="FH234" s="382"/>
      <c r="FI234" s="382"/>
      <c r="FJ234" s="382"/>
      <c r="FK234" s="382"/>
      <c r="FL234" s="382"/>
      <c r="FM234" s="382"/>
      <c r="FN234" s="382"/>
      <c r="FO234" s="382"/>
      <c r="FP234" s="382"/>
      <c r="FQ234" s="382"/>
      <c r="FR234" s="382"/>
      <c r="FS234" s="382"/>
      <c r="FT234" s="382"/>
      <c r="FU234" s="382"/>
      <c r="FV234" s="382"/>
      <c r="FW234" s="382"/>
      <c r="FX234" s="382"/>
      <c r="FY234" s="382"/>
      <c r="FZ234" s="382"/>
      <c r="GA234" s="382"/>
      <c r="GB234" s="382"/>
      <c r="GC234" s="382"/>
      <c r="GD234" s="382"/>
      <c r="GE234" s="382"/>
      <c r="GF234" s="382"/>
      <c r="GG234" s="382"/>
      <c r="GH234" s="382"/>
      <c r="GI234" s="382"/>
      <c r="GJ234" s="382"/>
      <c r="GK234" s="382"/>
      <c r="GL234" s="382"/>
      <c r="GM234" s="382"/>
      <c r="GN234" s="382"/>
      <c r="GO234" s="382"/>
      <c r="GP234" s="382"/>
      <c r="GQ234" s="382"/>
      <c r="GR234" s="382"/>
      <c r="GS234" s="382"/>
      <c r="GT234" s="382"/>
      <c r="GU234" s="382"/>
      <c r="GV234" s="382"/>
      <c r="GW234" s="382"/>
      <c r="GX234" s="382"/>
      <c r="GY234" s="382"/>
      <c r="GZ234" s="382"/>
      <c r="HA234" s="382"/>
      <c r="HB234" s="382"/>
      <c r="HC234" s="382"/>
      <c r="HD234" s="382"/>
      <c r="HE234" s="382"/>
      <c r="HF234" s="382"/>
      <c r="HG234" s="382"/>
      <c r="HH234" s="382"/>
      <c r="HI234" s="382"/>
      <c r="HJ234" s="382"/>
      <c r="HK234" s="382"/>
      <c r="HL234" s="382"/>
      <c r="HM234" s="382"/>
      <c r="HN234" s="382"/>
      <c r="HO234" s="382"/>
      <c r="HP234" s="382"/>
      <c r="HQ234" s="382"/>
      <c r="HR234" s="382"/>
      <c r="HS234" s="382"/>
      <c r="HT234" s="382"/>
      <c r="HU234" s="382"/>
      <c r="HV234" s="382"/>
      <c r="HW234" s="382"/>
      <c r="HX234" s="382"/>
      <c r="HY234" s="382"/>
      <c r="HZ234" s="382"/>
      <c r="IA234" s="382"/>
      <c r="IB234" s="382"/>
      <c r="IC234" s="382"/>
      <c r="ID234" s="382"/>
      <c r="IE234" s="382"/>
      <c r="IF234" s="382"/>
      <c r="IG234" s="382"/>
      <c r="IH234" s="382"/>
      <c r="II234" s="382"/>
      <c r="IJ234" s="382"/>
      <c r="IK234" s="382"/>
      <c r="IL234" s="382"/>
    </row>
    <row r="235" spans="1:246" s="350" customFormat="1" ht="20.100000000000001" customHeight="1">
      <c r="A235" s="390"/>
      <c r="B235" s="385"/>
      <c r="C235" s="385"/>
      <c r="D235" s="385"/>
      <c r="E235" s="352">
        <v>15000</v>
      </c>
      <c r="F235" s="373" t="s">
        <v>2326</v>
      </c>
      <c r="G235" s="382"/>
      <c r="H235" s="382"/>
      <c r="I235" s="382"/>
      <c r="J235" s="382"/>
      <c r="K235" s="382"/>
      <c r="L235" s="382"/>
      <c r="M235" s="382"/>
      <c r="N235" s="382"/>
      <c r="O235" s="382"/>
      <c r="P235" s="382"/>
      <c r="Q235" s="382"/>
      <c r="R235" s="382"/>
      <c r="S235" s="382"/>
      <c r="T235" s="382"/>
      <c r="U235" s="382"/>
      <c r="V235" s="382"/>
      <c r="W235" s="382"/>
      <c r="X235" s="382"/>
      <c r="Y235" s="382"/>
      <c r="Z235" s="382"/>
      <c r="AA235" s="382"/>
      <c r="AB235" s="382"/>
      <c r="AC235" s="382"/>
      <c r="AD235" s="382"/>
      <c r="AE235" s="382"/>
      <c r="AF235" s="382"/>
      <c r="AG235" s="382"/>
      <c r="AH235" s="382"/>
      <c r="AI235" s="382"/>
      <c r="AJ235" s="382"/>
      <c r="AK235" s="382"/>
      <c r="AL235" s="382"/>
      <c r="AM235" s="382"/>
      <c r="AN235" s="382"/>
      <c r="AO235" s="382"/>
      <c r="AP235" s="382"/>
      <c r="AQ235" s="382"/>
      <c r="AR235" s="382"/>
      <c r="AS235" s="382"/>
      <c r="AT235" s="382"/>
      <c r="AU235" s="382"/>
      <c r="AV235" s="382"/>
      <c r="AW235" s="382"/>
      <c r="AX235" s="382"/>
      <c r="AY235" s="382"/>
      <c r="AZ235" s="382"/>
      <c r="BA235" s="382"/>
      <c r="BB235" s="382"/>
      <c r="BC235" s="382"/>
      <c r="BD235" s="382"/>
      <c r="BE235" s="382"/>
      <c r="BF235" s="382"/>
      <c r="BG235" s="382"/>
      <c r="BH235" s="382"/>
      <c r="BI235" s="382"/>
      <c r="BJ235" s="382"/>
      <c r="BK235" s="382"/>
      <c r="BL235" s="382"/>
      <c r="BM235" s="382"/>
      <c r="BN235" s="382"/>
      <c r="BO235" s="382"/>
      <c r="BP235" s="382"/>
      <c r="BQ235" s="382"/>
      <c r="BR235" s="382"/>
      <c r="BS235" s="382"/>
      <c r="BT235" s="382"/>
      <c r="BU235" s="382"/>
      <c r="BV235" s="382"/>
      <c r="BW235" s="382"/>
      <c r="BX235" s="382"/>
      <c r="BY235" s="382"/>
      <c r="BZ235" s="382"/>
      <c r="CA235" s="382"/>
      <c r="CB235" s="382"/>
      <c r="CC235" s="382"/>
      <c r="CD235" s="382"/>
      <c r="CE235" s="382"/>
      <c r="CF235" s="382"/>
      <c r="CG235" s="382"/>
      <c r="CH235" s="382"/>
      <c r="CI235" s="382"/>
      <c r="CJ235" s="382"/>
      <c r="CK235" s="382"/>
      <c r="CL235" s="382"/>
      <c r="CM235" s="382"/>
      <c r="CN235" s="382"/>
      <c r="CO235" s="382"/>
      <c r="CP235" s="382"/>
      <c r="CQ235" s="382"/>
      <c r="CR235" s="382"/>
      <c r="CS235" s="382"/>
      <c r="CT235" s="382"/>
      <c r="CU235" s="382"/>
      <c r="CV235" s="382"/>
      <c r="CW235" s="382"/>
      <c r="CX235" s="382"/>
      <c r="CY235" s="382"/>
      <c r="CZ235" s="382"/>
      <c r="DA235" s="382"/>
      <c r="DB235" s="382"/>
      <c r="DC235" s="382"/>
      <c r="DD235" s="382"/>
      <c r="DE235" s="382"/>
      <c r="DF235" s="382"/>
      <c r="DG235" s="382"/>
      <c r="DH235" s="382"/>
      <c r="DI235" s="382"/>
      <c r="DJ235" s="382"/>
      <c r="DK235" s="382"/>
      <c r="DL235" s="382"/>
      <c r="DM235" s="382"/>
      <c r="DN235" s="382"/>
      <c r="DO235" s="382"/>
      <c r="DP235" s="382"/>
      <c r="DQ235" s="382"/>
      <c r="DR235" s="382"/>
      <c r="DS235" s="382"/>
      <c r="DT235" s="382"/>
      <c r="DU235" s="382"/>
      <c r="DV235" s="382"/>
      <c r="DW235" s="382"/>
      <c r="DX235" s="382"/>
      <c r="DY235" s="382"/>
      <c r="DZ235" s="382"/>
      <c r="EA235" s="382"/>
      <c r="EB235" s="382"/>
      <c r="EC235" s="382"/>
      <c r="ED235" s="382"/>
      <c r="EE235" s="382"/>
      <c r="EF235" s="382"/>
      <c r="EG235" s="382"/>
      <c r="EH235" s="382"/>
      <c r="EI235" s="382"/>
      <c r="EJ235" s="382"/>
      <c r="EK235" s="382"/>
      <c r="EL235" s="382"/>
      <c r="EM235" s="382"/>
      <c r="EN235" s="382"/>
      <c r="EO235" s="382"/>
      <c r="EP235" s="382"/>
      <c r="EQ235" s="382"/>
      <c r="ER235" s="382"/>
      <c r="ES235" s="382"/>
      <c r="ET235" s="382"/>
      <c r="EU235" s="382"/>
      <c r="EV235" s="382"/>
      <c r="EW235" s="382"/>
      <c r="EX235" s="382"/>
      <c r="EY235" s="382"/>
      <c r="EZ235" s="382"/>
      <c r="FA235" s="382"/>
      <c r="FB235" s="382"/>
      <c r="FC235" s="382"/>
      <c r="FD235" s="382"/>
      <c r="FE235" s="382"/>
      <c r="FF235" s="382"/>
      <c r="FG235" s="382"/>
      <c r="FH235" s="382"/>
      <c r="FI235" s="382"/>
      <c r="FJ235" s="382"/>
      <c r="FK235" s="382"/>
      <c r="FL235" s="382"/>
      <c r="FM235" s="382"/>
      <c r="FN235" s="382"/>
      <c r="FO235" s="382"/>
      <c r="FP235" s="382"/>
      <c r="FQ235" s="382"/>
      <c r="FR235" s="382"/>
      <c r="FS235" s="382"/>
      <c r="FT235" s="382"/>
      <c r="FU235" s="382"/>
      <c r="FV235" s="382"/>
      <c r="FW235" s="382"/>
      <c r="FX235" s="382"/>
      <c r="FY235" s="382"/>
      <c r="FZ235" s="382"/>
      <c r="GA235" s="382"/>
      <c r="GB235" s="382"/>
      <c r="GC235" s="382"/>
      <c r="GD235" s="382"/>
      <c r="GE235" s="382"/>
      <c r="GF235" s="382"/>
      <c r="GG235" s="382"/>
      <c r="GH235" s="382"/>
      <c r="GI235" s="382"/>
      <c r="GJ235" s="382"/>
      <c r="GK235" s="382"/>
      <c r="GL235" s="382"/>
      <c r="GM235" s="382"/>
      <c r="GN235" s="382"/>
      <c r="GO235" s="382"/>
      <c r="GP235" s="382"/>
      <c r="GQ235" s="382"/>
      <c r="GR235" s="382"/>
      <c r="GS235" s="382"/>
      <c r="GT235" s="382"/>
      <c r="GU235" s="382"/>
      <c r="GV235" s="382"/>
      <c r="GW235" s="382"/>
      <c r="GX235" s="382"/>
      <c r="GY235" s="382"/>
      <c r="GZ235" s="382"/>
      <c r="HA235" s="382"/>
      <c r="HB235" s="382"/>
      <c r="HC235" s="382"/>
      <c r="HD235" s="382"/>
      <c r="HE235" s="382"/>
      <c r="HF235" s="382"/>
      <c r="HG235" s="382"/>
      <c r="HH235" s="382"/>
      <c r="HI235" s="382"/>
      <c r="HJ235" s="382"/>
      <c r="HK235" s="382"/>
      <c r="HL235" s="382"/>
      <c r="HM235" s="382"/>
      <c r="HN235" s="382"/>
      <c r="HO235" s="382"/>
      <c r="HP235" s="382"/>
      <c r="HQ235" s="382"/>
      <c r="HR235" s="382"/>
      <c r="HS235" s="382"/>
      <c r="HT235" s="382"/>
      <c r="HU235" s="382"/>
      <c r="HV235" s="382"/>
      <c r="HW235" s="382"/>
      <c r="HX235" s="382"/>
      <c r="HY235" s="382"/>
      <c r="HZ235" s="382"/>
      <c r="IA235" s="382"/>
      <c r="IB235" s="382"/>
      <c r="IC235" s="382"/>
      <c r="ID235" s="382"/>
      <c r="IE235" s="382"/>
      <c r="IF235" s="382"/>
      <c r="IG235" s="382"/>
      <c r="IH235" s="382"/>
      <c r="II235" s="382"/>
      <c r="IJ235" s="382"/>
      <c r="IK235" s="382"/>
      <c r="IL235" s="382"/>
    </row>
    <row r="236" spans="1:246" s="350" customFormat="1" ht="20.100000000000001" customHeight="1">
      <c r="A236" s="390"/>
      <c r="B236" s="385"/>
      <c r="C236" s="385"/>
      <c r="D236" s="385"/>
      <c r="E236" s="390"/>
      <c r="F236" s="373" t="s">
        <v>2327</v>
      </c>
      <c r="G236" s="382"/>
      <c r="H236" s="382"/>
      <c r="I236" s="382"/>
      <c r="J236" s="382"/>
      <c r="K236" s="382"/>
      <c r="L236" s="382"/>
      <c r="M236" s="382"/>
      <c r="N236" s="382"/>
      <c r="O236" s="382"/>
      <c r="P236" s="382"/>
      <c r="Q236" s="382"/>
      <c r="R236" s="382"/>
      <c r="S236" s="382"/>
      <c r="T236" s="382"/>
      <c r="U236" s="382"/>
      <c r="V236" s="382"/>
      <c r="W236" s="382"/>
      <c r="X236" s="382"/>
      <c r="Y236" s="382"/>
      <c r="Z236" s="382"/>
      <c r="AA236" s="382"/>
      <c r="AB236" s="382"/>
      <c r="AC236" s="382"/>
      <c r="AD236" s="382"/>
      <c r="AE236" s="382"/>
      <c r="AF236" s="382"/>
      <c r="AG236" s="382"/>
      <c r="AH236" s="382"/>
      <c r="AI236" s="382"/>
      <c r="AJ236" s="382"/>
      <c r="AK236" s="382"/>
      <c r="AL236" s="382"/>
      <c r="AM236" s="382"/>
      <c r="AN236" s="382"/>
      <c r="AO236" s="382"/>
      <c r="AP236" s="382"/>
      <c r="AQ236" s="382"/>
      <c r="AR236" s="382"/>
      <c r="AS236" s="382"/>
      <c r="AT236" s="382"/>
      <c r="AU236" s="382"/>
      <c r="AV236" s="382"/>
      <c r="AW236" s="382"/>
      <c r="AX236" s="382"/>
      <c r="AY236" s="382"/>
      <c r="AZ236" s="382"/>
      <c r="BA236" s="382"/>
      <c r="BB236" s="382"/>
      <c r="BC236" s="382"/>
      <c r="BD236" s="382"/>
      <c r="BE236" s="382"/>
      <c r="BF236" s="382"/>
      <c r="BG236" s="382"/>
      <c r="BH236" s="382"/>
      <c r="BI236" s="382"/>
      <c r="BJ236" s="382"/>
      <c r="BK236" s="382"/>
      <c r="BL236" s="382"/>
      <c r="BM236" s="382"/>
      <c r="BN236" s="382"/>
      <c r="BO236" s="382"/>
      <c r="BP236" s="382"/>
      <c r="BQ236" s="382"/>
      <c r="BR236" s="382"/>
      <c r="BS236" s="382"/>
      <c r="BT236" s="382"/>
      <c r="BU236" s="382"/>
      <c r="BV236" s="382"/>
      <c r="BW236" s="382"/>
      <c r="BX236" s="382"/>
      <c r="BY236" s="382"/>
      <c r="BZ236" s="382"/>
      <c r="CA236" s="382"/>
      <c r="CB236" s="382"/>
      <c r="CC236" s="382"/>
      <c r="CD236" s="382"/>
      <c r="CE236" s="382"/>
      <c r="CF236" s="382"/>
      <c r="CG236" s="382"/>
      <c r="CH236" s="382"/>
      <c r="CI236" s="382"/>
      <c r="CJ236" s="382"/>
      <c r="CK236" s="382"/>
      <c r="CL236" s="382"/>
      <c r="CM236" s="382"/>
      <c r="CN236" s="382"/>
      <c r="CO236" s="382"/>
      <c r="CP236" s="382"/>
      <c r="CQ236" s="382"/>
      <c r="CR236" s="382"/>
      <c r="CS236" s="382"/>
      <c r="CT236" s="382"/>
      <c r="CU236" s="382"/>
      <c r="CV236" s="382"/>
      <c r="CW236" s="382"/>
      <c r="CX236" s="382"/>
      <c r="CY236" s="382"/>
      <c r="CZ236" s="382"/>
      <c r="DA236" s="382"/>
      <c r="DB236" s="382"/>
      <c r="DC236" s="382"/>
      <c r="DD236" s="382"/>
      <c r="DE236" s="382"/>
      <c r="DF236" s="382"/>
      <c r="DG236" s="382"/>
      <c r="DH236" s="382"/>
      <c r="DI236" s="382"/>
      <c r="DJ236" s="382"/>
      <c r="DK236" s="382"/>
      <c r="DL236" s="382"/>
      <c r="DM236" s="382"/>
      <c r="DN236" s="382"/>
      <c r="DO236" s="382"/>
      <c r="DP236" s="382"/>
      <c r="DQ236" s="382"/>
      <c r="DR236" s="382"/>
      <c r="DS236" s="382"/>
      <c r="DT236" s="382"/>
      <c r="DU236" s="382"/>
      <c r="DV236" s="382"/>
      <c r="DW236" s="382"/>
      <c r="DX236" s="382"/>
      <c r="DY236" s="382"/>
      <c r="DZ236" s="382"/>
      <c r="EA236" s="382"/>
      <c r="EB236" s="382"/>
      <c r="EC236" s="382"/>
      <c r="ED236" s="382"/>
      <c r="EE236" s="382"/>
      <c r="EF236" s="382"/>
      <c r="EG236" s="382"/>
      <c r="EH236" s="382"/>
      <c r="EI236" s="382"/>
      <c r="EJ236" s="382"/>
      <c r="EK236" s="382"/>
      <c r="EL236" s="382"/>
      <c r="EM236" s="382"/>
      <c r="EN236" s="382"/>
      <c r="EO236" s="382"/>
      <c r="EP236" s="382"/>
      <c r="EQ236" s="382"/>
      <c r="ER236" s="382"/>
      <c r="ES236" s="382"/>
      <c r="ET236" s="382"/>
      <c r="EU236" s="382"/>
      <c r="EV236" s="382"/>
      <c r="EW236" s="382"/>
      <c r="EX236" s="382"/>
      <c r="EY236" s="382"/>
      <c r="EZ236" s="382"/>
      <c r="FA236" s="382"/>
      <c r="FB236" s="382"/>
      <c r="FC236" s="382"/>
      <c r="FD236" s="382"/>
      <c r="FE236" s="382"/>
      <c r="FF236" s="382"/>
      <c r="FG236" s="382"/>
      <c r="FH236" s="382"/>
      <c r="FI236" s="382"/>
      <c r="FJ236" s="382"/>
      <c r="FK236" s="382"/>
      <c r="FL236" s="382"/>
      <c r="FM236" s="382"/>
      <c r="FN236" s="382"/>
      <c r="FO236" s="382"/>
      <c r="FP236" s="382"/>
      <c r="FQ236" s="382"/>
      <c r="FR236" s="382"/>
      <c r="FS236" s="382"/>
      <c r="FT236" s="382"/>
      <c r="FU236" s="382"/>
      <c r="FV236" s="382"/>
      <c r="FW236" s="382"/>
      <c r="FX236" s="382"/>
      <c r="FY236" s="382"/>
      <c r="FZ236" s="382"/>
      <c r="GA236" s="382"/>
      <c r="GB236" s="382"/>
      <c r="GC236" s="382"/>
      <c r="GD236" s="382"/>
      <c r="GE236" s="382"/>
      <c r="GF236" s="382"/>
      <c r="GG236" s="382"/>
      <c r="GH236" s="382"/>
      <c r="GI236" s="382"/>
      <c r="GJ236" s="382"/>
      <c r="GK236" s="382"/>
      <c r="GL236" s="382"/>
      <c r="GM236" s="382"/>
      <c r="GN236" s="382"/>
      <c r="GO236" s="382"/>
      <c r="GP236" s="382"/>
      <c r="GQ236" s="382"/>
      <c r="GR236" s="382"/>
      <c r="GS236" s="382"/>
      <c r="GT236" s="382"/>
      <c r="GU236" s="382"/>
      <c r="GV236" s="382"/>
      <c r="GW236" s="382"/>
      <c r="GX236" s="382"/>
      <c r="GY236" s="382"/>
      <c r="GZ236" s="382"/>
      <c r="HA236" s="382"/>
      <c r="HB236" s="382"/>
      <c r="HC236" s="382"/>
      <c r="HD236" s="382"/>
      <c r="HE236" s="382"/>
      <c r="HF236" s="382"/>
      <c r="HG236" s="382"/>
      <c r="HH236" s="382"/>
      <c r="HI236" s="382"/>
      <c r="HJ236" s="382"/>
      <c r="HK236" s="382"/>
      <c r="HL236" s="382"/>
      <c r="HM236" s="382"/>
      <c r="HN236" s="382"/>
      <c r="HO236" s="382"/>
      <c r="HP236" s="382"/>
      <c r="HQ236" s="382"/>
      <c r="HR236" s="382"/>
      <c r="HS236" s="382"/>
      <c r="HT236" s="382"/>
      <c r="HU236" s="382"/>
      <c r="HV236" s="382"/>
      <c r="HW236" s="382"/>
      <c r="HX236" s="382"/>
      <c r="HY236" s="382"/>
      <c r="HZ236" s="382"/>
      <c r="IA236" s="382"/>
      <c r="IB236" s="382"/>
      <c r="IC236" s="382"/>
      <c r="ID236" s="382"/>
      <c r="IE236" s="382"/>
      <c r="IF236" s="382"/>
      <c r="IG236" s="382"/>
      <c r="IH236" s="382"/>
      <c r="II236" s="382"/>
      <c r="IJ236" s="382"/>
      <c r="IK236" s="382"/>
      <c r="IL236" s="382"/>
    </row>
    <row r="237" spans="1:246" s="350" customFormat="1" ht="20.100000000000001" customHeight="1">
      <c r="A237" s="390"/>
      <c r="B237" s="385"/>
      <c r="C237" s="385"/>
      <c r="D237" s="385"/>
      <c r="E237" s="390"/>
      <c r="F237" s="849" t="s">
        <v>2328</v>
      </c>
      <c r="G237" s="382"/>
      <c r="H237" s="382"/>
      <c r="I237" s="382"/>
      <c r="J237" s="382"/>
      <c r="K237" s="382"/>
      <c r="L237" s="382"/>
      <c r="M237" s="382"/>
      <c r="N237" s="382"/>
      <c r="O237" s="382"/>
      <c r="P237" s="382"/>
      <c r="Q237" s="382"/>
      <c r="R237" s="382"/>
      <c r="S237" s="382"/>
      <c r="T237" s="382"/>
      <c r="U237" s="382"/>
      <c r="V237" s="382"/>
      <c r="W237" s="382"/>
      <c r="X237" s="382"/>
      <c r="Y237" s="382"/>
      <c r="Z237" s="382"/>
      <c r="AA237" s="382"/>
      <c r="AB237" s="382"/>
      <c r="AC237" s="382"/>
      <c r="AD237" s="382"/>
      <c r="AE237" s="382"/>
      <c r="AF237" s="382"/>
      <c r="AG237" s="382"/>
      <c r="AH237" s="382"/>
      <c r="AI237" s="382"/>
      <c r="AJ237" s="382"/>
      <c r="AK237" s="382"/>
      <c r="AL237" s="382"/>
      <c r="AM237" s="382"/>
      <c r="AN237" s="382"/>
      <c r="AO237" s="382"/>
      <c r="AP237" s="382"/>
      <c r="AQ237" s="382"/>
      <c r="AR237" s="382"/>
      <c r="AS237" s="382"/>
      <c r="AT237" s="382"/>
      <c r="AU237" s="382"/>
      <c r="AV237" s="382"/>
      <c r="AW237" s="382"/>
      <c r="AX237" s="382"/>
      <c r="AY237" s="382"/>
      <c r="AZ237" s="382"/>
      <c r="BA237" s="382"/>
      <c r="BB237" s="382"/>
      <c r="BC237" s="382"/>
      <c r="BD237" s="382"/>
      <c r="BE237" s="382"/>
      <c r="BF237" s="382"/>
      <c r="BG237" s="382"/>
      <c r="BH237" s="382"/>
      <c r="BI237" s="382"/>
      <c r="BJ237" s="382"/>
      <c r="BK237" s="382"/>
      <c r="BL237" s="382"/>
      <c r="BM237" s="382"/>
      <c r="BN237" s="382"/>
      <c r="BO237" s="382"/>
      <c r="BP237" s="382"/>
      <c r="BQ237" s="382"/>
      <c r="BR237" s="382"/>
      <c r="BS237" s="382"/>
      <c r="BT237" s="382"/>
      <c r="BU237" s="382"/>
      <c r="BV237" s="382"/>
      <c r="BW237" s="382"/>
      <c r="BX237" s="382"/>
      <c r="BY237" s="382"/>
      <c r="BZ237" s="382"/>
      <c r="CA237" s="382"/>
      <c r="CB237" s="382"/>
      <c r="CC237" s="382"/>
      <c r="CD237" s="382"/>
      <c r="CE237" s="382"/>
      <c r="CF237" s="382"/>
      <c r="CG237" s="382"/>
      <c r="CH237" s="382"/>
      <c r="CI237" s="382"/>
      <c r="CJ237" s="382"/>
      <c r="CK237" s="382"/>
      <c r="CL237" s="382"/>
      <c r="CM237" s="382"/>
      <c r="CN237" s="382"/>
      <c r="CO237" s="382"/>
      <c r="CP237" s="382"/>
      <c r="CQ237" s="382"/>
      <c r="CR237" s="382"/>
      <c r="CS237" s="382"/>
      <c r="CT237" s="382"/>
      <c r="CU237" s="382"/>
      <c r="CV237" s="382"/>
      <c r="CW237" s="382"/>
      <c r="CX237" s="382"/>
      <c r="CY237" s="382"/>
      <c r="CZ237" s="382"/>
      <c r="DA237" s="382"/>
      <c r="DB237" s="382"/>
      <c r="DC237" s="382"/>
      <c r="DD237" s="382"/>
      <c r="DE237" s="382"/>
      <c r="DF237" s="382"/>
      <c r="DG237" s="382"/>
      <c r="DH237" s="382"/>
      <c r="DI237" s="382"/>
      <c r="DJ237" s="382"/>
      <c r="DK237" s="382"/>
      <c r="DL237" s="382"/>
      <c r="DM237" s="382"/>
      <c r="DN237" s="382"/>
      <c r="DO237" s="382"/>
      <c r="DP237" s="382"/>
      <c r="DQ237" s="382"/>
      <c r="DR237" s="382"/>
      <c r="DS237" s="382"/>
      <c r="DT237" s="382"/>
      <c r="DU237" s="382"/>
      <c r="DV237" s="382"/>
      <c r="DW237" s="382"/>
      <c r="DX237" s="382"/>
      <c r="DY237" s="382"/>
      <c r="DZ237" s="382"/>
      <c r="EA237" s="382"/>
      <c r="EB237" s="382"/>
      <c r="EC237" s="382"/>
      <c r="ED237" s="382"/>
      <c r="EE237" s="382"/>
      <c r="EF237" s="382"/>
      <c r="EG237" s="382"/>
      <c r="EH237" s="382"/>
      <c r="EI237" s="382"/>
      <c r="EJ237" s="382"/>
      <c r="EK237" s="382"/>
      <c r="EL237" s="382"/>
      <c r="EM237" s="382"/>
      <c r="EN237" s="382"/>
      <c r="EO237" s="382"/>
      <c r="EP237" s="382"/>
      <c r="EQ237" s="382"/>
      <c r="ER237" s="382"/>
      <c r="ES237" s="382"/>
      <c r="ET237" s="382"/>
      <c r="EU237" s="382"/>
      <c r="EV237" s="382"/>
      <c r="EW237" s="382"/>
      <c r="EX237" s="382"/>
      <c r="EY237" s="382"/>
      <c r="EZ237" s="382"/>
      <c r="FA237" s="382"/>
      <c r="FB237" s="382"/>
      <c r="FC237" s="382"/>
      <c r="FD237" s="382"/>
      <c r="FE237" s="382"/>
      <c r="FF237" s="382"/>
      <c r="FG237" s="382"/>
      <c r="FH237" s="382"/>
      <c r="FI237" s="382"/>
      <c r="FJ237" s="382"/>
      <c r="FK237" s="382"/>
      <c r="FL237" s="382"/>
      <c r="FM237" s="382"/>
      <c r="FN237" s="382"/>
      <c r="FO237" s="382"/>
      <c r="FP237" s="382"/>
      <c r="FQ237" s="382"/>
      <c r="FR237" s="382"/>
      <c r="FS237" s="382"/>
      <c r="FT237" s="382"/>
      <c r="FU237" s="382"/>
      <c r="FV237" s="382"/>
      <c r="FW237" s="382"/>
      <c r="FX237" s="382"/>
      <c r="FY237" s="382"/>
      <c r="FZ237" s="382"/>
      <c r="GA237" s="382"/>
      <c r="GB237" s="382"/>
      <c r="GC237" s="382"/>
      <c r="GD237" s="382"/>
      <c r="GE237" s="382"/>
      <c r="GF237" s="382"/>
      <c r="GG237" s="382"/>
      <c r="GH237" s="382"/>
      <c r="GI237" s="382"/>
      <c r="GJ237" s="382"/>
      <c r="GK237" s="382"/>
      <c r="GL237" s="382"/>
      <c r="GM237" s="382"/>
      <c r="GN237" s="382"/>
      <c r="GO237" s="382"/>
      <c r="GP237" s="382"/>
      <c r="GQ237" s="382"/>
      <c r="GR237" s="382"/>
      <c r="GS237" s="382"/>
      <c r="GT237" s="382"/>
      <c r="GU237" s="382"/>
      <c r="GV237" s="382"/>
      <c r="GW237" s="382"/>
      <c r="GX237" s="382"/>
      <c r="GY237" s="382"/>
      <c r="GZ237" s="382"/>
      <c r="HA237" s="382"/>
      <c r="HB237" s="382"/>
      <c r="HC237" s="382"/>
      <c r="HD237" s="382"/>
      <c r="HE237" s="382"/>
      <c r="HF237" s="382"/>
      <c r="HG237" s="382"/>
      <c r="HH237" s="382"/>
      <c r="HI237" s="382"/>
      <c r="HJ237" s="382"/>
      <c r="HK237" s="382"/>
      <c r="HL237" s="382"/>
      <c r="HM237" s="382"/>
      <c r="HN237" s="382"/>
      <c r="HO237" s="382"/>
      <c r="HP237" s="382"/>
      <c r="HQ237" s="382"/>
      <c r="HR237" s="382"/>
      <c r="HS237" s="382"/>
      <c r="HT237" s="382"/>
      <c r="HU237" s="382"/>
      <c r="HV237" s="382"/>
      <c r="HW237" s="382"/>
      <c r="HX237" s="382"/>
      <c r="HY237" s="382"/>
      <c r="HZ237" s="382"/>
      <c r="IA237" s="382"/>
      <c r="IB237" s="382"/>
      <c r="IC237" s="382"/>
      <c r="ID237" s="382"/>
      <c r="IE237" s="382"/>
      <c r="IF237" s="382"/>
      <c r="IG237" s="382"/>
      <c r="IH237" s="382"/>
      <c r="II237" s="382"/>
      <c r="IJ237" s="382"/>
      <c r="IK237" s="382"/>
      <c r="IL237" s="382"/>
    </row>
    <row r="238" spans="1:246" s="350" customFormat="1" ht="20.100000000000001" customHeight="1">
      <c r="A238" s="390"/>
      <c r="B238" s="385"/>
      <c r="C238" s="385"/>
      <c r="D238" s="385"/>
      <c r="E238" s="390"/>
      <c r="F238" s="849"/>
      <c r="G238" s="382"/>
      <c r="H238" s="382"/>
      <c r="I238" s="382"/>
      <c r="J238" s="382"/>
      <c r="K238" s="382"/>
      <c r="L238" s="382"/>
      <c r="M238" s="382"/>
      <c r="N238" s="382"/>
      <c r="O238" s="382"/>
      <c r="P238" s="382"/>
      <c r="Q238" s="382"/>
      <c r="R238" s="382"/>
      <c r="S238" s="382"/>
      <c r="T238" s="382"/>
      <c r="U238" s="382"/>
      <c r="V238" s="382"/>
      <c r="W238" s="382"/>
      <c r="X238" s="382"/>
      <c r="Y238" s="382"/>
      <c r="Z238" s="382"/>
      <c r="AA238" s="382"/>
      <c r="AB238" s="382"/>
      <c r="AC238" s="382"/>
      <c r="AD238" s="382"/>
      <c r="AE238" s="382"/>
      <c r="AF238" s="382"/>
      <c r="AG238" s="382"/>
      <c r="AH238" s="382"/>
      <c r="AI238" s="382"/>
      <c r="AJ238" s="382"/>
      <c r="AK238" s="382"/>
      <c r="AL238" s="382"/>
      <c r="AM238" s="382"/>
      <c r="AN238" s="382"/>
      <c r="AO238" s="382"/>
      <c r="AP238" s="382"/>
      <c r="AQ238" s="382"/>
      <c r="AR238" s="382"/>
      <c r="AS238" s="382"/>
      <c r="AT238" s="382"/>
      <c r="AU238" s="382"/>
      <c r="AV238" s="382"/>
      <c r="AW238" s="382"/>
      <c r="AX238" s="382"/>
      <c r="AY238" s="382"/>
      <c r="AZ238" s="382"/>
      <c r="BA238" s="382"/>
      <c r="BB238" s="382"/>
      <c r="BC238" s="382"/>
      <c r="BD238" s="382"/>
      <c r="BE238" s="382"/>
      <c r="BF238" s="382"/>
      <c r="BG238" s="382"/>
      <c r="BH238" s="382"/>
      <c r="BI238" s="382"/>
      <c r="BJ238" s="382"/>
      <c r="BK238" s="382"/>
      <c r="BL238" s="382"/>
      <c r="BM238" s="382"/>
      <c r="BN238" s="382"/>
      <c r="BO238" s="382"/>
      <c r="BP238" s="382"/>
      <c r="BQ238" s="382"/>
      <c r="BR238" s="382"/>
      <c r="BS238" s="382"/>
      <c r="BT238" s="382"/>
      <c r="BU238" s="382"/>
      <c r="BV238" s="382"/>
      <c r="BW238" s="382"/>
      <c r="BX238" s="382"/>
      <c r="BY238" s="382"/>
      <c r="BZ238" s="382"/>
      <c r="CA238" s="382"/>
      <c r="CB238" s="382"/>
      <c r="CC238" s="382"/>
      <c r="CD238" s="382"/>
      <c r="CE238" s="382"/>
      <c r="CF238" s="382"/>
      <c r="CG238" s="382"/>
      <c r="CH238" s="382"/>
      <c r="CI238" s="382"/>
      <c r="CJ238" s="382"/>
      <c r="CK238" s="382"/>
      <c r="CL238" s="382"/>
      <c r="CM238" s="382"/>
      <c r="CN238" s="382"/>
      <c r="CO238" s="382"/>
      <c r="CP238" s="382"/>
      <c r="CQ238" s="382"/>
      <c r="CR238" s="382"/>
      <c r="CS238" s="382"/>
      <c r="CT238" s="382"/>
      <c r="CU238" s="382"/>
      <c r="CV238" s="382"/>
      <c r="CW238" s="382"/>
      <c r="CX238" s="382"/>
      <c r="CY238" s="382"/>
      <c r="CZ238" s="382"/>
      <c r="DA238" s="382"/>
      <c r="DB238" s="382"/>
      <c r="DC238" s="382"/>
      <c r="DD238" s="382"/>
      <c r="DE238" s="382"/>
      <c r="DF238" s="382"/>
      <c r="DG238" s="382"/>
      <c r="DH238" s="382"/>
      <c r="DI238" s="382"/>
      <c r="DJ238" s="382"/>
      <c r="DK238" s="382"/>
      <c r="DL238" s="382"/>
      <c r="DM238" s="382"/>
      <c r="DN238" s="382"/>
      <c r="DO238" s="382"/>
      <c r="DP238" s="382"/>
      <c r="DQ238" s="382"/>
      <c r="DR238" s="382"/>
      <c r="DS238" s="382"/>
      <c r="DT238" s="382"/>
      <c r="DU238" s="382"/>
      <c r="DV238" s="382"/>
      <c r="DW238" s="382"/>
      <c r="DX238" s="382"/>
      <c r="DY238" s="382"/>
      <c r="DZ238" s="382"/>
      <c r="EA238" s="382"/>
      <c r="EB238" s="382"/>
      <c r="EC238" s="382"/>
      <c r="ED238" s="382"/>
      <c r="EE238" s="382"/>
      <c r="EF238" s="382"/>
      <c r="EG238" s="382"/>
      <c r="EH238" s="382"/>
      <c r="EI238" s="382"/>
      <c r="EJ238" s="382"/>
      <c r="EK238" s="382"/>
      <c r="EL238" s="382"/>
      <c r="EM238" s="382"/>
      <c r="EN238" s="382"/>
      <c r="EO238" s="382"/>
      <c r="EP238" s="382"/>
      <c r="EQ238" s="382"/>
      <c r="ER238" s="382"/>
      <c r="ES238" s="382"/>
      <c r="ET238" s="382"/>
      <c r="EU238" s="382"/>
      <c r="EV238" s="382"/>
      <c r="EW238" s="382"/>
      <c r="EX238" s="382"/>
      <c r="EY238" s="382"/>
      <c r="EZ238" s="382"/>
      <c r="FA238" s="382"/>
      <c r="FB238" s="382"/>
      <c r="FC238" s="382"/>
      <c r="FD238" s="382"/>
      <c r="FE238" s="382"/>
      <c r="FF238" s="382"/>
      <c r="FG238" s="382"/>
      <c r="FH238" s="382"/>
      <c r="FI238" s="382"/>
      <c r="FJ238" s="382"/>
      <c r="FK238" s="382"/>
      <c r="FL238" s="382"/>
      <c r="FM238" s="382"/>
      <c r="FN238" s="382"/>
      <c r="FO238" s="382"/>
      <c r="FP238" s="382"/>
      <c r="FQ238" s="382"/>
      <c r="FR238" s="382"/>
      <c r="FS238" s="382"/>
      <c r="FT238" s="382"/>
      <c r="FU238" s="382"/>
      <c r="FV238" s="382"/>
      <c r="FW238" s="382"/>
      <c r="FX238" s="382"/>
      <c r="FY238" s="382"/>
      <c r="FZ238" s="382"/>
      <c r="GA238" s="382"/>
      <c r="GB238" s="382"/>
      <c r="GC238" s="382"/>
      <c r="GD238" s="382"/>
      <c r="GE238" s="382"/>
      <c r="GF238" s="382"/>
      <c r="GG238" s="382"/>
      <c r="GH238" s="382"/>
      <c r="GI238" s="382"/>
      <c r="GJ238" s="382"/>
      <c r="GK238" s="382"/>
      <c r="GL238" s="382"/>
      <c r="GM238" s="382"/>
      <c r="GN238" s="382"/>
      <c r="GO238" s="382"/>
      <c r="GP238" s="382"/>
      <c r="GQ238" s="382"/>
      <c r="GR238" s="382"/>
      <c r="GS238" s="382"/>
      <c r="GT238" s="382"/>
      <c r="GU238" s="382"/>
      <c r="GV238" s="382"/>
      <c r="GW238" s="382"/>
      <c r="GX238" s="382"/>
      <c r="GY238" s="382"/>
      <c r="GZ238" s="382"/>
      <c r="HA238" s="382"/>
      <c r="HB238" s="382"/>
      <c r="HC238" s="382"/>
      <c r="HD238" s="382"/>
      <c r="HE238" s="382"/>
      <c r="HF238" s="382"/>
      <c r="HG238" s="382"/>
      <c r="HH238" s="382"/>
      <c r="HI238" s="382"/>
      <c r="HJ238" s="382"/>
      <c r="HK238" s="382"/>
      <c r="HL238" s="382"/>
      <c r="HM238" s="382"/>
      <c r="HN238" s="382"/>
      <c r="HO238" s="382"/>
      <c r="HP238" s="382"/>
      <c r="HQ238" s="382"/>
      <c r="HR238" s="382"/>
      <c r="HS238" s="382"/>
      <c r="HT238" s="382"/>
      <c r="HU238" s="382"/>
      <c r="HV238" s="382"/>
      <c r="HW238" s="382"/>
      <c r="HX238" s="382"/>
      <c r="HY238" s="382"/>
      <c r="HZ238" s="382"/>
      <c r="IA238" s="382"/>
      <c r="IB238" s="382"/>
      <c r="IC238" s="382"/>
      <c r="ID238" s="382"/>
      <c r="IE238" s="382"/>
      <c r="IF238" s="382"/>
      <c r="IG238" s="382"/>
      <c r="IH238" s="382"/>
      <c r="II238" s="382"/>
      <c r="IJ238" s="382"/>
      <c r="IK238" s="382"/>
      <c r="IL238" s="382"/>
    </row>
    <row r="239" spans="1:246" s="350" customFormat="1" ht="20.100000000000001" customHeight="1">
      <c r="A239" s="390"/>
      <c r="B239" s="385"/>
      <c r="C239" s="385"/>
      <c r="D239" s="385"/>
      <c r="E239" s="390"/>
      <c r="F239" s="849"/>
      <c r="G239" s="382"/>
      <c r="H239" s="382"/>
      <c r="I239" s="382"/>
      <c r="J239" s="382"/>
      <c r="K239" s="382"/>
      <c r="L239" s="382"/>
      <c r="M239" s="382"/>
      <c r="N239" s="382"/>
      <c r="O239" s="382"/>
      <c r="P239" s="382"/>
      <c r="Q239" s="382"/>
      <c r="R239" s="382"/>
      <c r="S239" s="382"/>
      <c r="T239" s="382"/>
      <c r="U239" s="382"/>
      <c r="V239" s="382"/>
      <c r="W239" s="382"/>
      <c r="X239" s="382"/>
      <c r="Y239" s="382"/>
      <c r="Z239" s="382"/>
      <c r="AA239" s="382"/>
      <c r="AB239" s="382"/>
      <c r="AC239" s="382"/>
      <c r="AD239" s="382"/>
      <c r="AE239" s="382"/>
      <c r="AF239" s="382"/>
      <c r="AG239" s="382"/>
      <c r="AH239" s="382"/>
      <c r="AI239" s="382"/>
      <c r="AJ239" s="382"/>
      <c r="AK239" s="382"/>
      <c r="AL239" s="382"/>
      <c r="AM239" s="382"/>
      <c r="AN239" s="382"/>
      <c r="AO239" s="382"/>
      <c r="AP239" s="382"/>
      <c r="AQ239" s="382"/>
      <c r="AR239" s="382"/>
      <c r="AS239" s="382"/>
      <c r="AT239" s="382"/>
      <c r="AU239" s="382"/>
      <c r="AV239" s="382"/>
      <c r="AW239" s="382"/>
      <c r="AX239" s="382"/>
      <c r="AY239" s="382"/>
      <c r="AZ239" s="382"/>
      <c r="BA239" s="382"/>
      <c r="BB239" s="382"/>
      <c r="BC239" s="382"/>
      <c r="BD239" s="382"/>
      <c r="BE239" s="382"/>
      <c r="BF239" s="382"/>
      <c r="BG239" s="382"/>
      <c r="BH239" s="382"/>
      <c r="BI239" s="382"/>
      <c r="BJ239" s="382"/>
      <c r="BK239" s="382"/>
      <c r="BL239" s="382"/>
      <c r="BM239" s="382"/>
      <c r="BN239" s="382"/>
      <c r="BO239" s="382"/>
      <c r="BP239" s="382"/>
      <c r="BQ239" s="382"/>
      <c r="BR239" s="382"/>
      <c r="BS239" s="382"/>
      <c r="BT239" s="382"/>
      <c r="BU239" s="382"/>
      <c r="BV239" s="382"/>
      <c r="BW239" s="382"/>
      <c r="BX239" s="382"/>
      <c r="BY239" s="382"/>
      <c r="BZ239" s="382"/>
      <c r="CA239" s="382"/>
      <c r="CB239" s="382"/>
      <c r="CC239" s="382"/>
      <c r="CD239" s="382"/>
      <c r="CE239" s="382"/>
      <c r="CF239" s="382"/>
      <c r="CG239" s="382"/>
      <c r="CH239" s="382"/>
      <c r="CI239" s="382"/>
      <c r="CJ239" s="382"/>
      <c r="CK239" s="382"/>
      <c r="CL239" s="382"/>
      <c r="CM239" s="382"/>
      <c r="CN239" s="382"/>
      <c r="CO239" s="382"/>
      <c r="CP239" s="382"/>
      <c r="CQ239" s="382"/>
      <c r="CR239" s="382"/>
      <c r="CS239" s="382"/>
      <c r="CT239" s="382"/>
      <c r="CU239" s="382"/>
      <c r="CV239" s="382"/>
      <c r="CW239" s="382"/>
      <c r="CX239" s="382"/>
      <c r="CY239" s="382"/>
      <c r="CZ239" s="382"/>
      <c r="DA239" s="382"/>
      <c r="DB239" s="382"/>
      <c r="DC239" s="382"/>
      <c r="DD239" s="382"/>
      <c r="DE239" s="382"/>
      <c r="DF239" s="382"/>
      <c r="DG239" s="382"/>
      <c r="DH239" s="382"/>
      <c r="DI239" s="382"/>
      <c r="DJ239" s="382"/>
      <c r="DK239" s="382"/>
      <c r="DL239" s="382"/>
      <c r="DM239" s="382"/>
      <c r="DN239" s="382"/>
      <c r="DO239" s="382"/>
      <c r="DP239" s="382"/>
      <c r="DQ239" s="382"/>
      <c r="DR239" s="382"/>
      <c r="DS239" s="382"/>
      <c r="DT239" s="382"/>
      <c r="DU239" s="382"/>
      <c r="DV239" s="382"/>
      <c r="DW239" s="382"/>
      <c r="DX239" s="382"/>
      <c r="DY239" s="382"/>
      <c r="DZ239" s="382"/>
      <c r="EA239" s="382"/>
      <c r="EB239" s="382"/>
      <c r="EC239" s="382"/>
      <c r="ED239" s="382"/>
      <c r="EE239" s="382"/>
      <c r="EF239" s="382"/>
      <c r="EG239" s="382"/>
      <c r="EH239" s="382"/>
      <c r="EI239" s="382"/>
      <c r="EJ239" s="382"/>
      <c r="EK239" s="382"/>
      <c r="EL239" s="382"/>
      <c r="EM239" s="382"/>
      <c r="EN239" s="382"/>
      <c r="EO239" s="382"/>
      <c r="EP239" s="382"/>
      <c r="EQ239" s="382"/>
      <c r="ER239" s="382"/>
      <c r="ES239" s="382"/>
      <c r="ET239" s="382"/>
      <c r="EU239" s="382"/>
      <c r="EV239" s="382"/>
      <c r="EW239" s="382"/>
      <c r="EX239" s="382"/>
      <c r="EY239" s="382"/>
      <c r="EZ239" s="382"/>
      <c r="FA239" s="382"/>
      <c r="FB239" s="382"/>
      <c r="FC239" s="382"/>
      <c r="FD239" s="382"/>
      <c r="FE239" s="382"/>
      <c r="FF239" s="382"/>
      <c r="FG239" s="382"/>
      <c r="FH239" s="382"/>
      <c r="FI239" s="382"/>
      <c r="FJ239" s="382"/>
      <c r="FK239" s="382"/>
      <c r="FL239" s="382"/>
      <c r="FM239" s="382"/>
      <c r="FN239" s="382"/>
      <c r="FO239" s="382"/>
      <c r="FP239" s="382"/>
      <c r="FQ239" s="382"/>
      <c r="FR239" s="382"/>
      <c r="FS239" s="382"/>
      <c r="FT239" s="382"/>
      <c r="FU239" s="382"/>
      <c r="FV239" s="382"/>
      <c r="FW239" s="382"/>
      <c r="FX239" s="382"/>
      <c r="FY239" s="382"/>
      <c r="FZ239" s="382"/>
      <c r="GA239" s="382"/>
      <c r="GB239" s="382"/>
      <c r="GC239" s="382"/>
      <c r="GD239" s="382"/>
      <c r="GE239" s="382"/>
      <c r="GF239" s="382"/>
      <c r="GG239" s="382"/>
      <c r="GH239" s="382"/>
      <c r="GI239" s="382"/>
      <c r="GJ239" s="382"/>
      <c r="GK239" s="382"/>
      <c r="GL239" s="382"/>
      <c r="GM239" s="382"/>
      <c r="GN239" s="382"/>
      <c r="GO239" s="382"/>
      <c r="GP239" s="382"/>
      <c r="GQ239" s="382"/>
      <c r="GR239" s="382"/>
      <c r="GS239" s="382"/>
      <c r="GT239" s="382"/>
      <c r="GU239" s="382"/>
      <c r="GV239" s="382"/>
      <c r="GW239" s="382"/>
      <c r="GX239" s="382"/>
      <c r="GY239" s="382"/>
      <c r="GZ239" s="382"/>
      <c r="HA239" s="382"/>
      <c r="HB239" s="382"/>
      <c r="HC239" s="382"/>
      <c r="HD239" s="382"/>
      <c r="HE239" s="382"/>
      <c r="HF239" s="382"/>
      <c r="HG239" s="382"/>
      <c r="HH239" s="382"/>
      <c r="HI239" s="382"/>
      <c r="HJ239" s="382"/>
      <c r="HK239" s="382"/>
      <c r="HL239" s="382"/>
      <c r="HM239" s="382"/>
      <c r="HN239" s="382"/>
      <c r="HO239" s="382"/>
      <c r="HP239" s="382"/>
      <c r="HQ239" s="382"/>
      <c r="HR239" s="382"/>
      <c r="HS239" s="382"/>
      <c r="HT239" s="382"/>
      <c r="HU239" s="382"/>
      <c r="HV239" s="382"/>
      <c r="HW239" s="382"/>
      <c r="HX239" s="382"/>
      <c r="HY239" s="382"/>
      <c r="HZ239" s="382"/>
      <c r="IA239" s="382"/>
      <c r="IB239" s="382"/>
      <c r="IC239" s="382"/>
      <c r="ID239" s="382"/>
      <c r="IE239" s="382"/>
      <c r="IF239" s="382"/>
      <c r="IG239" s="382"/>
      <c r="IH239" s="382"/>
      <c r="II239" s="382"/>
      <c r="IJ239" s="382"/>
      <c r="IK239" s="382"/>
      <c r="IL239" s="382"/>
    </row>
    <row r="240" spans="1:246" s="350" customFormat="1" ht="22.5" customHeight="1">
      <c r="A240" s="390"/>
      <c r="B240" s="385"/>
      <c r="C240" s="385"/>
      <c r="D240" s="385"/>
      <c r="E240" s="390"/>
      <c r="F240" s="393"/>
      <c r="G240" s="382"/>
      <c r="H240" s="382"/>
      <c r="I240" s="382"/>
      <c r="J240" s="382"/>
      <c r="K240" s="382"/>
      <c r="L240" s="382"/>
      <c r="M240" s="382"/>
      <c r="N240" s="382"/>
      <c r="O240" s="382"/>
      <c r="P240" s="382"/>
      <c r="Q240" s="382"/>
      <c r="R240" s="382"/>
      <c r="S240" s="382"/>
      <c r="T240" s="382"/>
      <c r="U240" s="382"/>
      <c r="V240" s="382"/>
      <c r="W240" s="382"/>
      <c r="X240" s="382"/>
      <c r="Y240" s="382"/>
      <c r="Z240" s="382"/>
      <c r="AA240" s="382"/>
      <c r="AB240" s="382"/>
      <c r="AC240" s="382"/>
      <c r="AD240" s="382"/>
      <c r="AE240" s="382"/>
      <c r="AF240" s="382"/>
      <c r="AG240" s="382"/>
      <c r="AH240" s="382"/>
      <c r="AI240" s="382"/>
      <c r="AJ240" s="382"/>
      <c r="AK240" s="382"/>
      <c r="AL240" s="382"/>
      <c r="AM240" s="382"/>
      <c r="AN240" s="382"/>
      <c r="AO240" s="382"/>
      <c r="AP240" s="382"/>
      <c r="AQ240" s="382"/>
      <c r="AR240" s="382"/>
      <c r="AS240" s="382"/>
      <c r="AT240" s="382"/>
      <c r="AU240" s="382"/>
      <c r="AV240" s="382"/>
      <c r="AW240" s="382"/>
      <c r="AX240" s="382"/>
      <c r="AY240" s="382"/>
      <c r="AZ240" s="382"/>
      <c r="BA240" s="382"/>
      <c r="BB240" s="382"/>
      <c r="BC240" s="382"/>
      <c r="BD240" s="382"/>
      <c r="BE240" s="382"/>
      <c r="BF240" s="382"/>
      <c r="BG240" s="382"/>
      <c r="BH240" s="382"/>
      <c r="BI240" s="382"/>
      <c r="BJ240" s="382"/>
      <c r="BK240" s="382"/>
      <c r="BL240" s="382"/>
      <c r="BM240" s="382"/>
      <c r="BN240" s="382"/>
      <c r="BO240" s="382"/>
      <c r="BP240" s="382"/>
      <c r="BQ240" s="382"/>
      <c r="BR240" s="382"/>
      <c r="BS240" s="382"/>
      <c r="BT240" s="382"/>
      <c r="BU240" s="382"/>
      <c r="BV240" s="382"/>
      <c r="BW240" s="382"/>
      <c r="BX240" s="382"/>
      <c r="BY240" s="382"/>
      <c r="BZ240" s="382"/>
      <c r="CA240" s="382"/>
      <c r="CB240" s="382"/>
      <c r="CC240" s="382"/>
      <c r="CD240" s="382"/>
      <c r="CE240" s="382"/>
      <c r="CF240" s="382"/>
      <c r="CG240" s="382"/>
      <c r="CH240" s="382"/>
      <c r="CI240" s="382"/>
      <c r="CJ240" s="382"/>
      <c r="CK240" s="382"/>
      <c r="CL240" s="382"/>
      <c r="CM240" s="382"/>
      <c r="CN240" s="382"/>
      <c r="CO240" s="382"/>
      <c r="CP240" s="382"/>
      <c r="CQ240" s="382"/>
      <c r="CR240" s="382"/>
      <c r="CS240" s="382"/>
      <c r="CT240" s="382"/>
      <c r="CU240" s="382"/>
      <c r="CV240" s="382"/>
      <c r="CW240" s="382"/>
      <c r="CX240" s="382"/>
      <c r="CY240" s="382"/>
      <c r="CZ240" s="382"/>
      <c r="DA240" s="382"/>
      <c r="DB240" s="382"/>
      <c r="DC240" s="382"/>
      <c r="DD240" s="382"/>
      <c r="DE240" s="382"/>
      <c r="DF240" s="382"/>
      <c r="DG240" s="382"/>
      <c r="DH240" s="382"/>
      <c r="DI240" s="382"/>
      <c r="DJ240" s="382"/>
      <c r="DK240" s="382"/>
      <c r="DL240" s="382"/>
      <c r="DM240" s="382"/>
      <c r="DN240" s="382"/>
      <c r="DO240" s="382"/>
      <c r="DP240" s="382"/>
      <c r="DQ240" s="382"/>
      <c r="DR240" s="382"/>
      <c r="DS240" s="382"/>
      <c r="DT240" s="382"/>
      <c r="DU240" s="382"/>
      <c r="DV240" s="382"/>
      <c r="DW240" s="382"/>
      <c r="DX240" s="382"/>
      <c r="DY240" s="382"/>
      <c r="DZ240" s="382"/>
      <c r="EA240" s="382"/>
      <c r="EB240" s="382"/>
      <c r="EC240" s="382"/>
      <c r="ED240" s="382"/>
      <c r="EE240" s="382"/>
      <c r="EF240" s="382"/>
      <c r="EG240" s="382"/>
      <c r="EH240" s="382"/>
      <c r="EI240" s="382"/>
      <c r="EJ240" s="382"/>
      <c r="EK240" s="382"/>
      <c r="EL240" s="382"/>
      <c r="EM240" s="382"/>
      <c r="EN240" s="382"/>
      <c r="EO240" s="382"/>
      <c r="EP240" s="382"/>
      <c r="EQ240" s="382"/>
      <c r="ER240" s="382"/>
      <c r="ES240" s="382"/>
      <c r="ET240" s="382"/>
      <c r="EU240" s="382"/>
      <c r="EV240" s="382"/>
      <c r="EW240" s="382"/>
      <c r="EX240" s="382"/>
      <c r="EY240" s="382"/>
      <c r="EZ240" s="382"/>
      <c r="FA240" s="382"/>
      <c r="FB240" s="382"/>
      <c r="FC240" s="382"/>
      <c r="FD240" s="382"/>
      <c r="FE240" s="382"/>
      <c r="FF240" s="382"/>
      <c r="FG240" s="382"/>
      <c r="FH240" s="382"/>
      <c r="FI240" s="382"/>
      <c r="FJ240" s="382"/>
      <c r="FK240" s="382"/>
      <c r="FL240" s="382"/>
      <c r="FM240" s="382"/>
      <c r="FN240" s="382"/>
      <c r="FO240" s="382"/>
      <c r="FP240" s="382"/>
      <c r="FQ240" s="382"/>
      <c r="FR240" s="382"/>
      <c r="FS240" s="382"/>
      <c r="FT240" s="382"/>
      <c r="FU240" s="382"/>
      <c r="FV240" s="382"/>
      <c r="FW240" s="382"/>
      <c r="FX240" s="382"/>
      <c r="FY240" s="382"/>
      <c r="FZ240" s="382"/>
      <c r="GA240" s="382"/>
      <c r="GB240" s="382"/>
      <c r="GC240" s="382"/>
      <c r="GD240" s="382"/>
      <c r="GE240" s="382"/>
      <c r="GF240" s="382"/>
      <c r="GG240" s="382"/>
      <c r="GH240" s="382"/>
      <c r="GI240" s="382"/>
      <c r="GJ240" s="382"/>
      <c r="GK240" s="382"/>
      <c r="GL240" s="382"/>
      <c r="GM240" s="382"/>
      <c r="GN240" s="382"/>
      <c r="GO240" s="382"/>
      <c r="GP240" s="382"/>
      <c r="GQ240" s="382"/>
      <c r="GR240" s="382"/>
      <c r="GS240" s="382"/>
      <c r="GT240" s="382"/>
      <c r="GU240" s="382"/>
      <c r="GV240" s="382"/>
      <c r="GW240" s="382"/>
      <c r="GX240" s="382"/>
      <c r="GY240" s="382"/>
      <c r="GZ240" s="382"/>
      <c r="HA240" s="382"/>
      <c r="HB240" s="382"/>
      <c r="HC240" s="382"/>
      <c r="HD240" s="382"/>
      <c r="HE240" s="382"/>
      <c r="HF240" s="382"/>
      <c r="HG240" s="382"/>
      <c r="HH240" s="382"/>
      <c r="HI240" s="382"/>
      <c r="HJ240" s="382"/>
      <c r="HK240" s="382"/>
      <c r="HL240" s="382"/>
      <c r="HM240" s="382"/>
      <c r="HN240" s="382"/>
      <c r="HO240" s="382"/>
      <c r="HP240" s="382"/>
      <c r="HQ240" s="382"/>
      <c r="HR240" s="382"/>
      <c r="HS240" s="382"/>
      <c r="HT240" s="382"/>
      <c r="HU240" s="382"/>
      <c r="HV240" s="382"/>
      <c r="HW240" s="382"/>
      <c r="HX240" s="382"/>
      <c r="HY240" s="382"/>
      <c r="HZ240" s="382"/>
      <c r="IA240" s="382"/>
      <c r="IB240" s="382"/>
      <c r="IC240" s="382"/>
      <c r="ID240" s="382"/>
      <c r="IE240" s="382"/>
      <c r="IF240" s="382"/>
      <c r="IG240" s="382"/>
      <c r="IH240" s="382"/>
      <c r="II240" s="382"/>
      <c r="IJ240" s="382"/>
      <c r="IK240" s="382"/>
      <c r="IL240" s="382"/>
    </row>
    <row r="241" spans="1:246" s="350" customFormat="1" ht="20.100000000000001" customHeight="1">
      <c r="A241" s="390"/>
      <c r="B241" s="385"/>
      <c r="C241" s="385"/>
      <c r="D241" s="385"/>
      <c r="E241" s="352">
        <v>9200</v>
      </c>
      <c r="F241" s="373" t="s">
        <v>2329</v>
      </c>
      <c r="G241" s="382"/>
      <c r="H241" s="382"/>
      <c r="I241" s="382"/>
      <c r="J241" s="382"/>
      <c r="K241" s="382"/>
      <c r="L241" s="382"/>
      <c r="M241" s="382"/>
      <c r="N241" s="382"/>
      <c r="O241" s="382"/>
      <c r="P241" s="382"/>
      <c r="Q241" s="382"/>
      <c r="R241" s="382"/>
      <c r="S241" s="382"/>
      <c r="T241" s="382"/>
      <c r="U241" s="382"/>
      <c r="V241" s="382"/>
      <c r="W241" s="382"/>
      <c r="X241" s="382"/>
      <c r="Y241" s="382"/>
      <c r="Z241" s="382"/>
      <c r="AA241" s="382"/>
      <c r="AB241" s="382"/>
      <c r="AC241" s="382"/>
      <c r="AD241" s="382"/>
      <c r="AE241" s="382"/>
      <c r="AF241" s="382"/>
      <c r="AG241" s="382"/>
      <c r="AH241" s="382"/>
      <c r="AI241" s="382"/>
      <c r="AJ241" s="382"/>
      <c r="AK241" s="382"/>
      <c r="AL241" s="382"/>
      <c r="AM241" s="382"/>
      <c r="AN241" s="382"/>
      <c r="AO241" s="382"/>
      <c r="AP241" s="382"/>
      <c r="AQ241" s="382"/>
      <c r="AR241" s="382"/>
      <c r="AS241" s="382"/>
      <c r="AT241" s="382"/>
      <c r="AU241" s="382"/>
      <c r="AV241" s="382"/>
      <c r="AW241" s="382"/>
      <c r="AX241" s="382"/>
      <c r="AY241" s="382"/>
      <c r="AZ241" s="382"/>
      <c r="BA241" s="382"/>
      <c r="BB241" s="382"/>
      <c r="BC241" s="382"/>
      <c r="BD241" s="382"/>
      <c r="BE241" s="382"/>
      <c r="BF241" s="382"/>
      <c r="BG241" s="382"/>
      <c r="BH241" s="382"/>
      <c r="BI241" s="382"/>
      <c r="BJ241" s="382"/>
      <c r="BK241" s="382"/>
      <c r="BL241" s="382"/>
      <c r="BM241" s="382"/>
      <c r="BN241" s="382"/>
      <c r="BO241" s="382"/>
      <c r="BP241" s="382"/>
      <c r="BQ241" s="382"/>
      <c r="BR241" s="382"/>
      <c r="BS241" s="382"/>
      <c r="BT241" s="382"/>
      <c r="BU241" s="382"/>
      <c r="BV241" s="382"/>
      <c r="BW241" s="382"/>
      <c r="BX241" s="382"/>
      <c r="BY241" s="382"/>
      <c r="BZ241" s="382"/>
      <c r="CA241" s="382"/>
      <c r="CB241" s="382"/>
      <c r="CC241" s="382"/>
      <c r="CD241" s="382"/>
      <c r="CE241" s="382"/>
      <c r="CF241" s="382"/>
      <c r="CG241" s="382"/>
      <c r="CH241" s="382"/>
      <c r="CI241" s="382"/>
      <c r="CJ241" s="382"/>
      <c r="CK241" s="382"/>
      <c r="CL241" s="382"/>
      <c r="CM241" s="382"/>
      <c r="CN241" s="382"/>
      <c r="CO241" s="382"/>
      <c r="CP241" s="382"/>
      <c r="CQ241" s="382"/>
      <c r="CR241" s="382"/>
      <c r="CS241" s="382"/>
      <c r="CT241" s="382"/>
      <c r="CU241" s="382"/>
      <c r="CV241" s="382"/>
      <c r="CW241" s="382"/>
      <c r="CX241" s="382"/>
      <c r="CY241" s="382"/>
      <c r="CZ241" s="382"/>
      <c r="DA241" s="382"/>
      <c r="DB241" s="382"/>
      <c r="DC241" s="382"/>
      <c r="DD241" s="382"/>
      <c r="DE241" s="382"/>
      <c r="DF241" s="382"/>
      <c r="DG241" s="382"/>
      <c r="DH241" s="382"/>
      <c r="DI241" s="382"/>
      <c r="DJ241" s="382"/>
      <c r="DK241" s="382"/>
      <c r="DL241" s="382"/>
      <c r="DM241" s="382"/>
      <c r="DN241" s="382"/>
      <c r="DO241" s="382"/>
      <c r="DP241" s="382"/>
      <c r="DQ241" s="382"/>
      <c r="DR241" s="382"/>
      <c r="DS241" s="382"/>
      <c r="DT241" s="382"/>
      <c r="DU241" s="382"/>
      <c r="DV241" s="382"/>
      <c r="DW241" s="382"/>
      <c r="DX241" s="382"/>
      <c r="DY241" s="382"/>
      <c r="DZ241" s="382"/>
      <c r="EA241" s="382"/>
      <c r="EB241" s="382"/>
      <c r="EC241" s="382"/>
      <c r="ED241" s="382"/>
      <c r="EE241" s="382"/>
      <c r="EF241" s="382"/>
      <c r="EG241" s="382"/>
      <c r="EH241" s="382"/>
      <c r="EI241" s="382"/>
      <c r="EJ241" s="382"/>
      <c r="EK241" s="382"/>
      <c r="EL241" s="382"/>
      <c r="EM241" s="382"/>
      <c r="EN241" s="382"/>
      <c r="EO241" s="382"/>
      <c r="EP241" s="382"/>
      <c r="EQ241" s="382"/>
      <c r="ER241" s="382"/>
      <c r="ES241" s="382"/>
      <c r="ET241" s="382"/>
      <c r="EU241" s="382"/>
      <c r="EV241" s="382"/>
      <c r="EW241" s="382"/>
      <c r="EX241" s="382"/>
      <c r="EY241" s="382"/>
      <c r="EZ241" s="382"/>
      <c r="FA241" s="382"/>
      <c r="FB241" s="382"/>
      <c r="FC241" s="382"/>
      <c r="FD241" s="382"/>
      <c r="FE241" s="382"/>
      <c r="FF241" s="382"/>
      <c r="FG241" s="382"/>
      <c r="FH241" s="382"/>
      <c r="FI241" s="382"/>
      <c r="FJ241" s="382"/>
      <c r="FK241" s="382"/>
      <c r="FL241" s="382"/>
      <c r="FM241" s="382"/>
      <c r="FN241" s="382"/>
      <c r="FO241" s="382"/>
      <c r="FP241" s="382"/>
      <c r="FQ241" s="382"/>
      <c r="FR241" s="382"/>
      <c r="FS241" s="382"/>
      <c r="FT241" s="382"/>
      <c r="FU241" s="382"/>
      <c r="FV241" s="382"/>
      <c r="FW241" s="382"/>
      <c r="FX241" s="382"/>
      <c r="FY241" s="382"/>
      <c r="FZ241" s="382"/>
      <c r="GA241" s="382"/>
      <c r="GB241" s="382"/>
      <c r="GC241" s="382"/>
      <c r="GD241" s="382"/>
      <c r="GE241" s="382"/>
      <c r="GF241" s="382"/>
      <c r="GG241" s="382"/>
      <c r="GH241" s="382"/>
      <c r="GI241" s="382"/>
      <c r="GJ241" s="382"/>
      <c r="GK241" s="382"/>
      <c r="GL241" s="382"/>
      <c r="GM241" s="382"/>
      <c r="GN241" s="382"/>
      <c r="GO241" s="382"/>
      <c r="GP241" s="382"/>
      <c r="GQ241" s="382"/>
      <c r="GR241" s="382"/>
      <c r="GS241" s="382"/>
      <c r="GT241" s="382"/>
      <c r="GU241" s="382"/>
      <c r="GV241" s="382"/>
      <c r="GW241" s="382"/>
      <c r="GX241" s="382"/>
      <c r="GY241" s="382"/>
      <c r="GZ241" s="382"/>
      <c r="HA241" s="382"/>
      <c r="HB241" s="382"/>
      <c r="HC241" s="382"/>
      <c r="HD241" s="382"/>
      <c r="HE241" s="382"/>
      <c r="HF241" s="382"/>
      <c r="HG241" s="382"/>
      <c r="HH241" s="382"/>
      <c r="HI241" s="382"/>
      <c r="HJ241" s="382"/>
      <c r="HK241" s="382"/>
      <c r="HL241" s="382"/>
      <c r="HM241" s="382"/>
      <c r="HN241" s="382"/>
      <c r="HO241" s="382"/>
      <c r="HP241" s="382"/>
      <c r="HQ241" s="382"/>
      <c r="HR241" s="382"/>
      <c r="HS241" s="382"/>
      <c r="HT241" s="382"/>
      <c r="HU241" s="382"/>
      <c r="HV241" s="382"/>
      <c r="HW241" s="382"/>
      <c r="HX241" s="382"/>
      <c r="HY241" s="382"/>
      <c r="HZ241" s="382"/>
      <c r="IA241" s="382"/>
      <c r="IB241" s="382"/>
      <c r="IC241" s="382"/>
      <c r="ID241" s="382"/>
      <c r="IE241" s="382"/>
      <c r="IF241" s="382"/>
      <c r="IG241" s="382"/>
      <c r="IH241" s="382"/>
      <c r="II241" s="382"/>
      <c r="IJ241" s="382"/>
      <c r="IK241" s="382"/>
      <c r="IL241" s="382"/>
    </row>
    <row r="242" spans="1:246" s="350" customFormat="1" ht="20.100000000000001" customHeight="1">
      <c r="A242" s="390"/>
      <c r="B242" s="385"/>
      <c r="C242" s="385"/>
      <c r="D242" s="385"/>
      <c r="E242" s="390"/>
      <c r="F242" s="849" t="s">
        <v>2330</v>
      </c>
      <c r="G242" s="382"/>
      <c r="H242" s="382"/>
      <c r="I242" s="382"/>
      <c r="J242" s="382"/>
      <c r="K242" s="382"/>
      <c r="L242" s="382"/>
      <c r="M242" s="382"/>
      <c r="N242" s="382"/>
      <c r="O242" s="382"/>
      <c r="P242" s="382"/>
      <c r="Q242" s="382"/>
      <c r="R242" s="382"/>
      <c r="S242" s="382"/>
      <c r="T242" s="382"/>
      <c r="U242" s="382"/>
      <c r="V242" s="382"/>
      <c r="W242" s="382"/>
      <c r="X242" s="382"/>
      <c r="Y242" s="382"/>
      <c r="Z242" s="382"/>
      <c r="AA242" s="382"/>
      <c r="AB242" s="382"/>
      <c r="AC242" s="382"/>
      <c r="AD242" s="382"/>
      <c r="AE242" s="382"/>
      <c r="AF242" s="382"/>
      <c r="AG242" s="382"/>
      <c r="AH242" s="382"/>
      <c r="AI242" s="382"/>
      <c r="AJ242" s="382"/>
      <c r="AK242" s="382"/>
      <c r="AL242" s="382"/>
      <c r="AM242" s="382"/>
      <c r="AN242" s="382"/>
      <c r="AO242" s="382"/>
      <c r="AP242" s="382"/>
      <c r="AQ242" s="382"/>
      <c r="AR242" s="382"/>
      <c r="AS242" s="382"/>
      <c r="AT242" s="382"/>
      <c r="AU242" s="382"/>
      <c r="AV242" s="382"/>
      <c r="AW242" s="382"/>
      <c r="AX242" s="382"/>
      <c r="AY242" s="382"/>
      <c r="AZ242" s="382"/>
      <c r="BA242" s="382"/>
      <c r="BB242" s="382"/>
      <c r="BC242" s="382"/>
      <c r="BD242" s="382"/>
      <c r="BE242" s="382"/>
      <c r="BF242" s="382"/>
      <c r="BG242" s="382"/>
      <c r="BH242" s="382"/>
      <c r="BI242" s="382"/>
      <c r="BJ242" s="382"/>
      <c r="BK242" s="382"/>
      <c r="BL242" s="382"/>
      <c r="BM242" s="382"/>
      <c r="BN242" s="382"/>
      <c r="BO242" s="382"/>
      <c r="BP242" s="382"/>
      <c r="BQ242" s="382"/>
      <c r="BR242" s="382"/>
      <c r="BS242" s="382"/>
      <c r="BT242" s="382"/>
      <c r="BU242" s="382"/>
      <c r="BV242" s="382"/>
      <c r="BW242" s="382"/>
      <c r="BX242" s="382"/>
      <c r="BY242" s="382"/>
      <c r="BZ242" s="382"/>
      <c r="CA242" s="382"/>
      <c r="CB242" s="382"/>
      <c r="CC242" s="382"/>
      <c r="CD242" s="382"/>
      <c r="CE242" s="382"/>
      <c r="CF242" s="382"/>
      <c r="CG242" s="382"/>
      <c r="CH242" s="382"/>
      <c r="CI242" s="382"/>
      <c r="CJ242" s="382"/>
      <c r="CK242" s="382"/>
      <c r="CL242" s="382"/>
      <c r="CM242" s="382"/>
      <c r="CN242" s="382"/>
      <c r="CO242" s="382"/>
      <c r="CP242" s="382"/>
      <c r="CQ242" s="382"/>
      <c r="CR242" s="382"/>
      <c r="CS242" s="382"/>
      <c r="CT242" s="382"/>
      <c r="CU242" s="382"/>
      <c r="CV242" s="382"/>
      <c r="CW242" s="382"/>
      <c r="CX242" s="382"/>
      <c r="CY242" s="382"/>
      <c r="CZ242" s="382"/>
      <c r="DA242" s="382"/>
      <c r="DB242" s="382"/>
      <c r="DC242" s="382"/>
      <c r="DD242" s="382"/>
      <c r="DE242" s="382"/>
      <c r="DF242" s="382"/>
      <c r="DG242" s="382"/>
      <c r="DH242" s="382"/>
      <c r="DI242" s="382"/>
      <c r="DJ242" s="382"/>
      <c r="DK242" s="382"/>
      <c r="DL242" s="382"/>
      <c r="DM242" s="382"/>
      <c r="DN242" s="382"/>
      <c r="DO242" s="382"/>
      <c r="DP242" s="382"/>
      <c r="DQ242" s="382"/>
      <c r="DR242" s="382"/>
      <c r="DS242" s="382"/>
      <c r="DT242" s="382"/>
      <c r="DU242" s="382"/>
      <c r="DV242" s="382"/>
      <c r="DW242" s="382"/>
      <c r="DX242" s="382"/>
      <c r="DY242" s="382"/>
      <c r="DZ242" s="382"/>
      <c r="EA242" s="382"/>
      <c r="EB242" s="382"/>
      <c r="EC242" s="382"/>
      <c r="ED242" s="382"/>
      <c r="EE242" s="382"/>
      <c r="EF242" s="382"/>
      <c r="EG242" s="382"/>
      <c r="EH242" s="382"/>
      <c r="EI242" s="382"/>
      <c r="EJ242" s="382"/>
      <c r="EK242" s="382"/>
      <c r="EL242" s="382"/>
      <c r="EM242" s="382"/>
      <c r="EN242" s="382"/>
      <c r="EO242" s="382"/>
      <c r="EP242" s="382"/>
      <c r="EQ242" s="382"/>
      <c r="ER242" s="382"/>
      <c r="ES242" s="382"/>
      <c r="ET242" s="382"/>
      <c r="EU242" s="382"/>
      <c r="EV242" s="382"/>
      <c r="EW242" s="382"/>
      <c r="EX242" s="382"/>
      <c r="EY242" s="382"/>
      <c r="EZ242" s="382"/>
      <c r="FA242" s="382"/>
      <c r="FB242" s="382"/>
      <c r="FC242" s="382"/>
      <c r="FD242" s="382"/>
      <c r="FE242" s="382"/>
      <c r="FF242" s="382"/>
      <c r="FG242" s="382"/>
      <c r="FH242" s="382"/>
      <c r="FI242" s="382"/>
      <c r="FJ242" s="382"/>
      <c r="FK242" s="382"/>
      <c r="FL242" s="382"/>
      <c r="FM242" s="382"/>
      <c r="FN242" s="382"/>
      <c r="FO242" s="382"/>
      <c r="FP242" s="382"/>
      <c r="FQ242" s="382"/>
      <c r="FR242" s="382"/>
      <c r="FS242" s="382"/>
      <c r="FT242" s="382"/>
      <c r="FU242" s="382"/>
      <c r="FV242" s="382"/>
      <c r="FW242" s="382"/>
      <c r="FX242" s="382"/>
      <c r="FY242" s="382"/>
      <c r="FZ242" s="382"/>
      <c r="GA242" s="382"/>
      <c r="GB242" s="382"/>
      <c r="GC242" s="382"/>
      <c r="GD242" s="382"/>
      <c r="GE242" s="382"/>
      <c r="GF242" s="382"/>
      <c r="GG242" s="382"/>
      <c r="GH242" s="382"/>
      <c r="GI242" s="382"/>
      <c r="GJ242" s="382"/>
      <c r="GK242" s="382"/>
      <c r="GL242" s="382"/>
      <c r="GM242" s="382"/>
      <c r="GN242" s="382"/>
      <c r="GO242" s="382"/>
      <c r="GP242" s="382"/>
      <c r="GQ242" s="382"/>
      <c r="GR242" s="382"/>
      <c r="GS242" s="382"/>
      <c r="GT242" s="382"/>
      <c r="GU242" s="382"/>
      <c r="GV242" s="382"/>
      <c r="GW242" s="382"/>
      <c r="GX242" s="382"/>
      <c r="GY242" s="382"/>
      <c r="GZ242" s="382"/>
      <c r="HA242" s="382"/>
      <c r="HB242" s="382"/>
      <c r="HC242" s="382"/>
      <c r="HD242" s="382"/>
      <c r="HE242" s="382"/>
      <c r="HF242" s="382"/>
      <c r="HG242" s="382"/>
      <c r="HH242" s="382"/>
      <c r="HI242" s="382"/>
      <c r="HJ242" s="382"/>
      <c r="HK242" s="382"/>
      <c r="HL242" s="382"/>
      <c r="HM242" s="382"/>
      <c r="HN242" s="382"/>
      <c r="HO242" s="382"/>
      <c r="HP242" s="382"/>
      <c r="HQ242" s="382"/>
      <c r="HR242" s="382"/>
      <c r="HS242" s="382"/>
      <c r="HT242" s="382"/>
      <c r="HU242" s="382"/>
      <c r="HV242" s="382"/>
      <c r="HW242" s="382"/>
      <c r="HX242" s="382"/>
      <c r="HY242" s="382"/>
      <c r="HZ242" s="382"/>
      <c r="IA242" s="382"/>
      <c r="IB242" s="382"/>
      <c r="IC242" s="382"/>
      <c r="ID242" s="382"/>
      <c r="IE242" s="382"/>
      <c r="IF242" s="382"/>
      <c r="IG242" s="382"/>
      <c r="IH242" s="382"/>
      <c r="II242" s="382"/>
      <c r="IJ242" s="382"/>
      <c r="IK242" s="382"/>
      <c r="IL242" s="382"/>
    </row>
    <row r="243" spans="1:246" s="350" customFormat="1" ht="20.100000000000001" customHeight="1">
      <c r="A243" s="390"/>
      <c r="B243" s="385"/>
      <c r="C243" s="385"/>
      <c r="D243" s="385"/>
      <c r="E243" s="390"/>
      <c r="F243" s="849"/>
      <c r="G243" s="382"/>
      <c r="H243" s="382"/>
      <c r="I243" s="382"/>
      <c r="J243" s="382"/>
      <c r="K243" s="382"/>
      <c r="L243" s="382"/>
      <c r="M243" s="382"/>
      <c r="N243" s="382"/>
      <c r="O243" s="382"/>
      <c r="P243" s="382"/>
      <c r="Q243" s="382"/>
      <c r="R243" s="382"/>
      <c r="S243" s="382"/>
      <c r="T243" s="382"/>
      <c r="U243" s="382"/>
      <c r="V243" s="382"/>
      <c r="W243" s="382"/>
      <c r="X243" s="382"/>
      <c r="Y243" s="382"/>
      <c r="Z243" s="382"/>
      <c r="AA243" s="382"/>
      <c r="AB243" s="382"/>
      <c r="AC243" s="382"/>
      <c r="AD243" s="382"/>
      <c r="AE243" s="382"/>
      <c r="AF243" s="382"/>
      <c r="AG243" s="382"/>
      <c r="AH243" s="382"/>
      <c r="AI243" s="382"/>
      <c r="AJ243" s="382"/>
      <c r="AK243" s="382"/>
      <c r="AL243" s="382"/>
      <c r="AM243" s="382"/>
      <c r="AN243" s="382"/>
      <c r="AO243" s="382"/>
      <c r="AP243" s="382"/>
      <c r="AQ243" s="382"/>
      <c r="AR243" s="382"/>
      <c r="AS243" s="382"/>
      <c r="AT243" s="382"/>
      <c r="AU243" s="382"/>
      <c r="AV243" s="382"/>
      <c r="AW243" s="382"/>
      <c r="AX243" s="382"/>
      <c r="AY243" s="382"/>
      <c r="AZ243" s="382"/>
      <c r="BA243" s="382"/>
      <c r="BB243" s="382"/>
      <c r="BC243" s="382"/>
      <c r="BD243" s="382"/>
      <c r="BE243" s="382"/>
      <c r="BF243" s="382"/>
      <c r="BG243" s="382"/>
      <c r="BH243" s="382"/>
      <c r="BI243" s="382"/>
      <c r="BJ243" s="382"/>
      <c r="BK243" s="382"/>
      <c r="BL243" s="382"/>
      <c r="BM243" s="382"/>
      <c r="BN243" s="382"/>
      <c r="BO243" s="382"/>
      <c r="BP243" s="382"/>
      <c r="BQ243" s="382"/>
      <c r="BR243" s="382"/>
      <c r="BS243" s="382"/>
      <c r="BT243" s="382"/>
      <c r="BU243" s="382"/>
      <c r="BV243" s="382"/>
      <c r="BW243" s="382"/>
      <c r="BX243" s="382"/>
      <c r="BY243" s="382"/>
      <c r="BZ243" s="382"/>
      <c r="CA243" s="382"/>
      <c r="CB243" s="382"/>
      <c r="CC243" s="382"/>
      <c r="CD243" s="382"/>
      <c r="CE243" s="382"/>
      <c r="CF243" s="382"/>
      <c r="CG243" s="382"/>
      <c r="CH243" s="382"/>
      <c r="CI243" s="382"/>
      <c r="CJ243" s="382"/>
      <c r="CK243" s="382"/>
      <c r="CL243" s="382"/>
      <c r="CM243" s="382"/>
      <c r="CN243" s="382"/>
      <c r="CO243" s="382"/>
      <c r="CP243" s="382"/>
      <c r="CQ243" s="382"/>
      <c r="CR243" s="382"/>
      <c r="CS243" s="382"/>
      <c r="CT243" s="382"/>
      <c r="CU243" s="382"/>
      <c r="CV243" s="382"/>
      <c r="CW243" s="382"/>
      <c r="CX243" s="382"/>
      <c r="CY243" s="382"/>
      <c r="CZ243" s="382"/>
      <c r="DA243" s="382"/>
      <c r="DB243" s="382"/>
      <c r="DC243" s="382"/>
      <c r="DD243" s="382"/>
      <c r="DE243" s="382"/>
      <c r="DF243" s="382"/>
      <c r="DG243" s="382"/>
      <c r="DH243" s="382"/>
      <c r="DI243" s="382"/>
      <c r="DJ243" s="382"/>
      <c r="DK243" s="382"/>
      <c r="DL243" s="382"/>
      <c r="DM243" s="382"/>
      <c r="DN243" s="382"/>
      <c r="DO243" s="382"/>
      <c r="DP243" s="382"/>
      <c r="DQ243" s="382"/>
      <c r="DR243" s="382"/>
      <c r="DS243" s="382"/>
      <c r="DT243" s="382"/>
      <c r="DU243" s="382"/>
      <c r="DV243" s="382"/>
      <c r="DW243" s="382"/>
      <c r="DX243" s="382"/>
      <c r="DY243" s="382"/>
      <c r="DZ243" s="382"/>
      <c r="EA243" s="382"/>
      <c r="EB243" s="382"/>
      <c r="EC243" s="382"/>
      <c r="ED243" s="382"/>
      <c r="EE243" s="382"/>
      <c r="EF243" s="382"/>
      <c r="EG243" s="382"/>
      <c r="EH243" s="382"/>
      <c r="EI243" s="382"/>
      <c r="EJ243" s="382"/>
      <c r="EK243" s="382"/>
      <c r="EL243" s="382"/>
      <c r="EM243" s="382"/>
      <c r="EN243" s="382"/>
      <c r="EO243" s="382"/>
      <c r="EP243" s="382"/>
      <c r="EQ243" s="382"/>
      <c r="ER243" s="382"/>
      <c r="ES243" s="382"/>
      <c r="ET243" s="382"/>
      <c r="EU243" s="382"/>
      <c r="EV243" s="382"/>
      <c r="EW243" s="382"/>
      <c r="EX243" s="382"/>
      <c r="EY243" s="382"/>
      <c r="EZ243" s="382"/>
      <c r="FA243" s="382"/>
      <c r="FB243" s="382"/>
      <c r="FC243" s="382"/>
      <c r="FD243" s="382"/>
      <c r="FE243" s="382"/>
      <c r="FF243" s="382"/>
      <c r="FG243" s="382"/>
      <c r="FH243" s="382"/>
      <c r="FI243" s="382"/>
      <c r="FJ243" s="382"/>
      <c r="FK243" s="382"/>
      <c r="FL243" s="382"/>
      <c r="FM243" s="382"/>
      <c r="FN243" s="382"/>
      <c r="FO243" s="382"/>
      <c r="FP243" s="382"/>
      <c r="FQ243" s="382"/>
      <c r="FR243" s="382"/>
      <c r="FS243" s="382"/>
      <c r="FT243" s="382"/>
      <c r="FU243" s="382"/>
      <c r="FV243" s="382"/>
      <c r="FW243" s="382"/>
      <c r="FX243" s="382"/>
      <c r="FY243" s="382"/>
      <c r="FZ243" s="382"/>
      <c r="GA243" s="382"/>
      <c r="GB243" s="382"/>
      <c r="GC243" s="382"/>
      <c r="GD243" s="382"/>
      <c r="GE243" s="382"/>
      <c r="GF243" s="382"/>
      <c r="GG243" s="382"/>
      <c r="GH243" s="382"/>
      <c r="GI243" s="382"/>
      <c r="GJ243" s="382"/>
      <c r="GK243" s="382"/>
      <c r="GL243" s="382"/>
      <c r="GM243" s="382"/>
      <c r="GN243" s="382"/>
      <c r="GO243" s="382"/>
      <c r="GP243" s="382"/>
      <c r="GQ243" s="382"/>
      <c r="GR243" s="382"/>
      <c r="GS243" s="382"/>
      <c r="GT243" s="382"/>
      <c r="GU243" s="382"/>
      <c r="GV243" s="382"/>
      <c r="GW243" s="382"/>
      <c r="GX243" s="382"/>
      <c r="GY243" s="382"/>
      <c r="GZ243" s="382"/>
      <c r="HA243" s="382"/>
      <c r="HB243" s="382"/>
      <c r="HC243" s="382"/>
      <c r="HD243" s="382"/>
      <c r="HE243" s="382"/>
      <c r="HF243" s="382"/>
      <c r="HG243" s="382"/>
      <c r="HH243" s="382"/>
      <c r="HI243" s="382"/>
      <c r="HJ243" s="382"/>
      <c r="HK243" s="382"/>
      <c r="HL243" s="382"/>
      <c r="HM243" s="382"/>
      <c r="HN243" s="382"/>
      <c r="HO243" s="382"/>
      <c r="HP243" s="382"/>
      <c r="HQ243" s="382"/>
      <c r="HR243" s="382"/>
      <c r="HS243" s="382"/>
      <c r="HT243" s="382"/>
      <c r="HU243" s="382"/>
      <c r="HV243" s="382"/>
      <c r="HW243" s="382"/>
      <c r="HX243" s="382"/>
      <c r="HY243" s="382"/>
      <c r="HZ243" s="382"/>
      <c r="IA243" s="382"/>
      <c r="IB243" s="382"/>
      <c r="IC243" s="382"/>
      <c r="ID243" s="382"/>
      <c r="IE243" s="382"/>
      <c r="IF243" s="382"/>
      <c r="IG243" s="382"/>
      <c r="IH243" s="382"/>
      <c r="II243" s="382"/>
      <c r="IJ243" s="382"/>
      <c r="IK243" s="382"/>
      <c r="IL243" s="382"/>
    </row>
    <row r="244" spans="1:246" s="350" customFormat="1" ht="20.100000000000001" customHeight="1">
      <c r="A244" s="390"/>
      <c r="B244" s="385"/>
      <c r="C244" s="385"/>
      <c r="D244" s="385"/>
      <c r="E244" s="390"/>
      <c r="F244" s="849"/>
      <c r="G244" s="382"/>
      <c r="H244" s="382"/>
      <c r="I244" s="382"/>
      <c r="J244" s="382"/>
      <c r="K244" s="382"/>
      <c r="L244" s="382"/>
      <c r="M244" s="382"/>
      <c r="N244" s="382"/>
      <c r="O244" s="382"/>
      <c r="P244" s="382"/>
      <c r="Q244" s="382"/>
      <c r="R244" s="382"/>
      <c r="S244" s="382"/>
      <c r="T244" s="382"/>
      <c r="U244" s="382"/>
      <c r="V244" s="382"/>
      <c r="W244" s="382"/>
      <c r="X244" s="382"/>
      <c r="Y244" s="382"/>
      <c r="Z244" s="382"/>
      <c r="AA244" s="382"/>
      <c r="AB244" s="382"/>
      <c r="AC244" s="382"/>
      <c r="AD244" s="382"/>
      <c r="AE244" s="382"/>
      <c r="AF244" s="382"/>
      <c r="AG244" s="382"/>
      <c r="AH244" s="382"/>
      <c r="AI244" s="382"/>
      <c r="AJ244" s="382"/>
      <c r="AK244" s="382"/>
      <c r="AL244" s="382"/>
      <c r="AM244" s="382"/>
      <c r="AN244" s="382"/>
      <c r="AO244" s="382"/>
      <c r="AP244" s="382"/>
      <c r="AQ244" s="382"/>
      <c r="AR244" s="382"/>
      <c r="AS244" s="382"/>
      <c r="AT244" s="382"/>
      <c r="AU244" s="382"/>
      <c r="AV244" s="382"/>
      <c r="AW244" s="382"/>
      <c r="AX244" s="382"/>
      <c r="AY244" s="382"/>
      <c r="AZ244" s="382"/>
      <c r="BA244" s="382"/>
      <c r="BB244" s="382"/>
      <c r="BC244" s="382"/>
      <c r="BD244" s="382"/>
      <c r="BE244" s="382"/>
      <c r="BF244" s="382"/>
      <c r="BG244" s="382"/>
      <c r="BH244" s="382"/>
      <c r="BI244" s="382"/>
      <c r="BJ244" s="382"/>
      <c r="BK244" s="382"/>
      <c r="BL244" s="382"/>
      <c r="BM244" s="382"/>
      <c r="BN244" s="382"/>
      <c r="BO244" s="382"/>
      <c r="BP244" s="382"/>
      <c r="BQ244" s="382"/>
      <c r="BR244" s="382"/>
      <c r="BS244" s="382"/>
      <c r="BT244" s="382"/>
      <c r="BU244" s="382"/>
      <c r="BV244" s="382"/>
      <c r="BW244" s="382"/>
      <c r="BX244" s="382"/>
      <c r="BY244" s="382"/>
      <c r="BZ244" s="382"/>
      <c r="CA244" s="382"/>
      <c r="CB244" s="382"/>
      <c r="CC244" s="382"/>
      <c r="CD244" s="382"/>
      <c r="CE244" s="382"/>
      <c r="CF244" s="382"/>
      <c r="CG244" s="382"/>
      <c r="CH244" s="382"/>
      <c r="CI244" s="382"/>
      <c r="CJ244" s="382"/>
      <c r="CK244" s="382"/>
      <c r="CL244" s="382"/>
      <c r="CM244" s="382"/>
      <c r="CN244" s="382"/>
      <c r="CO244" s="382"/>
      <c r="CP244" s="382"/>
      <c r="CQ244" s="382"/>
      <c r="CR244" s="382"/>
      <c r="CS244" s="382"/>
      <c r="CT244" s="382"/>
      <c r="CU244" s="382"/>
      <c r="CV244" s="382"/>
      <c r="CW244" s="382"/>
      <c r="CX244" s="382"/>
      <c r="CY244" s="382"/>
      <c r="CZ244" s="382"/>
      <c r="DA244" s="382"/>
      <c r="DB244" s="382"/>
      <c r="DC244" s="382"/>
      <c r="DD244" s="382"/>
      <c r="DE244" s="382"/>
      <c r="DF244" s="382"/>
      <c r="DG244" s="382"/>
      <c r="DH244" s="382"/>
      <c r="DI244" s="382"/>
      <c r="DJ244" s="382"/>
      <c r="DK244" s="382"/>
      <c r="DL244" s="382"/>
      <c r="DM244" s="382"/>
      <c r="DN244" s="382"/>
      <c r="DO244" s="382"/>
      <c r="DP244" s="382"/>
      <c r="DQ244" s="382"/>
      <c r="DR244" s="382"/>
      <c r="DS244" s="382"/>
      <c r="DT244" s="382"/>
      <c r="DU244" s="382"/>
      <c r="DV244" s="382"/>
      <c r="DW244" s="382"/>
      <c r="DX244" s="382"/>
      <c r="DY244" s="382"/>
      <c r="DZ244" s="382"/>
      <c r="EA244" s="382"/>
      <c r="EB244" s="382"/>
      <c r="EC244" s="382"/>
      <c r="ED244" s="382"/>
      <c r="EE244" s="382"/>
      <c r="EF244" s="382"/>
      <c r="EG244" s="382"/>
      <c r="EH244" s="382"/>
      <c r="EI244" s="382"/>
      <c r="EJ244" s="382"/>
      <c r="EK244" s="382"/>
      <c r="EL244" s="382"/>
      <c r="EM244" s="382"/>
      <c r="EN244" s="382"/>
      <c r="EO244" s="382"/>
      <c r="EP244" s="382"/>
      <c r="EQ244" s="382"/>
      <c r="ER244" s="382"/>
      <c r="ES244" s="382"/>
      <c r="ET244" s="382"/>
      <c r="EU244" s="382"/>
      <c r="EV244" s="382"/>
      <c r="EW244" s="382"/>
      <c r="EX244" s="382"/>
      <c r="EY244" s="382"/>
      <c r="EZ244" s="382"/>
      <c r="FA244" s="382"/>
      <c r="FB244" s="382"/>
      <c r="FC244" s="382"/>
      <c r="FD244" s="382"/>
      <c r="FE244" s="382"/>
      <c r="FF244" s="382"/>
      <c r="FG244" s="382"/>
      <c r="FH244" s="382"/>
      <c r="FI244" s="382"/>
      <c r="FJ244" s="382"/>
      <c r="FK244" s="382"/>
      <c r="FL244" s="382"/>
      <c r="FM244" s="382"/>
      <c r="FN244" s="382"/>
      <c r="FO244" s="382"/>
      <c r="FP244" s="382"/>
      <c r="FQ244" s="382"/>
      <c r="FR244" s="382"/>
      <c r="FS244" s="382"/>
      <c r="FT244" s="382"/>
      <c r="FU244" s="382"/>
      <c r="FV244" s="382"/>
      <c r="FW244" s="382"/>
      <c r="FX244" s="382"/>
      <c r="FY244" s="382"/>
      <c r="FZ244" s="382"/>
      <c r="GA244" s="382"/>
      <c r="GB244" s="382"/>
      <c r="GC244" s="382"/>
      <c r="GD244" s="382"/>
      <c r="GE244" s="382"/>
      <c r="GF244" s="382"/>
      <c r="GG244" s="382"/>
      <c r="GH244" s="382"/>
      <c r="GI244" s="382"/>
      <c r="GJ244" s="382"/>
      <c r="GK244" s="382"/>
      <c r="GL244" s="382"/>
      <c r="GM244" s="382"/>
      <c r="GN244" s="382"/>
      <c r="GO244" s="382"/>
      <c r="GP244" s="382"/>
      <c r="GQ244" s="382"/>
      <c r="GR244" s="382"/>
      <c r="GS244" s="382"/>
      <c r="GT244" s="382"/>
      <c r="GU244" s="382"/>
      <c r="GV244" s="382"/>
      <c r="GW244" s="382"/>
      <c r="GX244" s="382"/>
      <c r="GY244" s="382"/>
      <c r="GZ244" s="382"/>
      <c r="HA244" s="382"/>
      <c r="HB244" s="382"/>
      <c r="HC244" s="382"/>
      <c r="HD244" s="382"/>
      <c r="HE244" s="382"/>
      <c r="HF244" s="382"/>
      <c r="HG244" s="382"/>
      <c r="HH244" s="382"/>
      <c r="HI244" s="382"/>
      <c r="HJ244" s="382"/>
      <c r="HK244" s="382"/>
      <c r="HL244" s="382"/>
      <c r="HM244" s="382"/>
      <c r="HN244" s="382"/>
      <c r="HO244" s="382"/>
      <c r="HP244" s="382"/>
      <c r="HQ244" s="382"/>
      <c r="HR244" s="382"/>
      <c r="HS244" s="382"/>
      <c r="HT244" s="382"/>
      <c r="HU244" s="382"/>
      <c r="HV244" s="382"/>
      <c r="HW244" s="382"/>
      <c r="HX244" s="382"/>
      <c r="HY244" s="382"/>
      <c r="HZ244" s="382"/>
      <c r="IA244" s="382"/>
      <c r="IB244" s="382"/>
      <c r="IC244" s="382"/>
      <c r="ID244" s="382"/>
      <c r="IE244" s="382"/>
      <c r="IF244" s="382"/>
      <c r="IG244" s="382"/>
      <c r="IH244" s="382"/>
      <c r="II244" s="382"/>
      <c r="IJ244" s="382"/>
      <c r="IK244" s="382"/>
      <c r="IL244" s="382"/>
    </row>
    <row r="245" spans="1:246" s="350" customFormat="1" ht="20.100000000000001" customHeight="1">
      <c r="A245" s="390"/>
      <c r="B245" s="385"/>
      <c r="C245" s="385"/>
      <c r="D245" s="385"/>
      <c r="E245" s="390"/>
      <c r="F245" s="353"/>
      <c r="G245" s="382"/>
      <c r="H245" s="382"/>
      <c r="I245" s="382"/>
      <c r="J245" s="382"/>
      <c r="K245" s="382"/>
      <c r="L245" s="382"/>
      <c r="M245" s="382"/>
      <c r="N245" s="382"/>
      <c r="O245" s="382"/>
      <c r="P245" s="382"/>
      <c r="Q245" s="382"/>
      <c r="R245" s="382"/>
      <c r="S245" s="382"/>
      <c r="T245" s="382"/>
      <c r="U245" s="382"/>
      <c r="V245" s="382"/>
      <c r="W245" s="382"/>
      <c r="X245" s="382"/>
      <c r="Y245" s="382"/>
      <c r="Z245" s="382"/>
      <c r="AA245" s="382"/>
      <c r="AB245" s="382"/>
      <c r="AC245" s="382"/>
      <c r="AD245" s="382"/>
      <c r="AE245" s="382"/>
      <c r="AF245" s="382"/>
      <c r="AG245" s="382"/>
      <c r="AH245" s="382"/>
      <c r="AI245" s="382"/>
      <c r="AJ245" s="382"/>
      <c r="AK245" s="382"/>
      <c r="AL245" s="382"/>
      <c r="AM245" s="382"/>
      <c r="AN245" s="382"/>
      <c r="AO245" s="382"/>
      <c r="AP245" s="382"/>
      <c r="AQ245" s="382"/>
      <c r="AR245" s="382"/>
      <c r="AS245" s="382"/>
      <c r="AT245" s="382"/>
      <c r="AU245" s="382"/>
      <c r="AV245" s="382"/>
      <c r="AW245" s="382"/>
      <c r="AX245" s="382"/>
      <c r="AY245" s="382"/>
      <c r="AZ245" s="382"/>
      <c r="BA245" s="382"/>
      <c r="BB245" s="382"/>
      <c r="BC245" s="382"/>
      <c r="BD245" s="382"/>
      <c r="BE245" s="382"/>
      <c r="BF245" s="382"/>
      <c r="BG245" s="382"/>
      <c r="BH245" s="382"/>
      <c r="BI245" s="382"/>
      <c r="BJ245" s="382"/>
      <c r="BK245" s="382"/>
      <c r="BL245" s="382"/>
      <c r="BM245" s="382"/>
      <c r="BN245" s="382"/>
      <c r="BO245" s="382"/>
      <c r="BP245" s="382"/>
      <c r="BQ245" s="382"/>
      <c r="BR245" s="382"/>
      <c r="BS245" s="382"/>
      <c r="BT245" s="382"/>
      <c r="BU245" s="382"/>
      <c r="BV245" s="382"/>
      <c r="BW245" s="382"/>
      <c r="BX245" s="382"/>
      <c r="BY245" s="382"/>
      <c r="BZ245" s="382"/>
      <c r="CA245" s="382"/>
      <c r="CB245" s="382"/>
      <c r="CC245" s="382"/>
      <c r="CD245" s="382"/>
      <c r="CE245" s="382"/>
      <c r="CF245" s="382"/>
      <c r="CG245" s="382"/>
      <c r="CH245" s="382"/>
      <c r="CI245" s="382"/>
      <c r="CJ245" s="382"/>
      <c r="CK245" s="382"/>
      <c r="CL245" s="382"/>
      <c r="CM245" s="382"/>
      <c r="CN245" s="382"/>
      <c r="CO245" s="382"/>
      <c r="CP245" s="382"/>
      <c r="CQ245" s="382"/>
      <c r="CR245" s="382"/>
      <c r="CS245" s="382"/>
      <c r="CT245" s="382"/>
      <c r="CU245" s="382"/>
      <c r="CV245" s="382"/>
      <c r="CW245" s="382"/>
      <c r="CX245" s="382"/>
      <c r="CY245" s="382"/>
      <c r="CZ245" s="382"/>
      <c r="DA245" s="382"/>
      <c r="DB245" s="382"/>
      <c r="DC245" s="382"/>
      <c r="DD245" s="382"/>
      <c r="DE245" s="382"/>
      <c r="DF245" s="382"/>
      <c r="DG245" s="382"/>
      <c r="DH245" s="382"/>
      <c r="DI245" s="382"/>
      <c r="DJ245" s="382"/>
      <c r="DK245" s="382"/>
      <c r="DL245" s="382"/>
      <c r="DM245" s="382"/>
      <c r="DN245" s="382"/>
      <c r="DO245" s="382"/>
      <c r="DP245" s="382"/>
      <c r="DQ245" s="382"/>
      <c r="DR245" s="382"/>
      <c r="DS245" s="382"/>
      <c r="DT245" s="382"/>
      <c r="DU245" s="382"/>
      <c r="DV245" s="382"/>
      <c r="DW245" s="382"/>
      <c r="DX245" s="382"/>
      <c r="DY245" s="382"/>
      <c r="DZ245" s="382"/>
      <c r="EA245" s="382"/>
      <c r="EB245" s="382"/>
      <c r="EC245" s="382"/>
      <c r="ED245" s="382"/>
      <c r="EE245" s="382"/>
      <c r="EF245" s="382"/>
      <c r="EG245" s="382"/>
      <c r="EH245" s="382"/>
      <c r="EI245" s="382"/>
      <c r="EJ245" s="382"/>
      <c r="EK245" s="382"/>
      <c r="EL245" s="382"/>
      <c r="EM245" s="382"/>
      <c r="EN245" s="382"/>
      <c r="EO245" s="382"/>
      <c r="EP245" s="382"/>
      <c r="EQ245" s="382"/>
      <c r="ER245" s="382"/>
      <c r="ES245" s="382"/>
      <c r="ET245" s="382"/>
      <c r="EU245" s="382"/>
      <c r="EV245" s="382"/>
      <c r="EW245" s="382"/>
      <c r="EX245" s="382"/>
      <c r="EY245" s="382"/>
      <c r="EZ245" s="382"/>
      <c r="FA245" s="382"/>
      <c r="FB245" s="382"/>
      <c r="FC245" s="382"/>
      <c r="FD245" s="382"/>
      <c r="FE245" s="382"/>
      <c r="FF245" s="382"/>
      <c r="FG245" s="382"/>
      <c r="FH245" s="382"/>
      <c r="FI245" s="382"/>
      <c r="FJ245" s="382"/>
      <c r="FK245" s="382"/>
      <c r="FL245" s="382"/>
      <c r="FM245" s="382"/>
      <c r="FN245" s="382"/>
      <c r="FO245" s="382"/>
      <c r="FP245" s="382"/>
      <c r="FQ245" s="382"/>
      <c r="FR245" s="382"/>
      <c r="FS245" s="382"/>
      <c r="FT245" s="382"/>
      <c r="FU245" s="382"/>
      <c r="FV245" s="382"/>
      <c r="FW245" s="382"/>
      <c r="FX245" s="382"/>
      <c r="FY245" s="382"/>
      <c r="FZ245" s="382"/>
      <c r="GA245" s="382"/>
      <c r="GB245" s="382"/>
      <c r="GC245" s="382"/>
      <c r="GD245" s="382"/>
      <c r="GE245" s="382"/>
      <c r="GF245" s="382"/>
      <c r="GG245" s="382"/>
      <c r="GH245" s="382"/>
      <c r="GI245" s="382"/>
      <c r="GJ245" s="382"/>
      <c r="GK245" s="382"/>
      <c r="GL245" s="382"/>
      <c r="GM245" s="382"/>
      <c r="GN245" s="382"/>
      <c r="GO245" s="382"/>
      <c r="GP245" s="382"/>
      <c r="GQ245" s="382"/>
      <c r="GR245" s="382"/>
      <c r="GS245" s="382"/>
      <c r="GT245" s="382"/>
      <c r="GU245" s="382"/>
      <c r="GV245" s="382"/>
      <c r="GW245" s="382"/>
      <c r="GX245" s="382"/>
      <c r="GY245" s="382"/>
      <c r="GZ245" s="382"/>
      <c r="HA245" s="382"/>
      <c r="HB245" s="382"/>
      <c r="HC245" s="382"/>
      <c r="HD245" s="382"/>
      <c r="HE245" s="382"/>
      <c r="HF245" s="382"/>
      <c r="HG245" s="382"/>
      <c r="HH245" s="382"/>
      <c r="HI245" s="382"/>
      <c r="HJ245" s="382"/>
      <c r="HK245" s="382"/>
      <c r="HL245" s="382"/>
      <c r="HM245" s="382"/>
      <c r="HN245" s="382"/>
      <c r="HO245" s="382"/>
      <c r="HP245" s="382"/>
      <c r="HQ245" s="382"/>
      <c r="HR245" s="382"/>
      <c r="HS245" s="382"/>
      <c r="HT245" s="382"/>
      <c r="HU245" s="382"/>
      <c r="HV245" s="382"/>
      <c r="HW245" s="382"/>
      <c r="HX245" s="382"/>
      <c r="HY245" s="382"/>
      <c r="HZ245" s="382"/>
      <c r="IA245" s="382"/>
      <c r="IB245" s="382"/>
      <c r="IC245" s="382"/>
      <c r="ID245" s="382"/>
      <c r="IE245" s="382"/>
      <c r="IF245" s="382"/>
      <c r="IG245" s="382"/>
      <c r="IH245" s="382"/>
      <c r="II245" s="382"/>
      <c r="IJ245" s="382"/>
      <c r="IK245" s="382"/>
      <c r="IL245" s="382"/>
    </row>
    <row r="246" spans="1:246" s="350" customFormat="1" ht="20.100000000000001" customHeight="1">
      <c r="A246" s="390"/>
      <c r="B246" s="385"/>
      <c r="C246" s="385"/>
      <c r="D246" s="385"/>
      <c r="E246" s="352">
        <v>360000</v>
      </c>
      <c r="F246" s="373" t="s">
        <v>2331</v>
      </c>
      <c r="G246" s="382"/>
      <c r="H246" s="382"/>
      <c r="I246" s="382"/>
      <c r="J246" s="382"/>
      <c r="K246" s="382"/>
      <c r="L246" s="382"/>
      <c r="M246" s="382"/>
      <c r="N246" s="382"/>
      <c r="O246" s="382"/>
      <c r="P246" s="382"/>
      <c r="Q246" s="382"/>
      <c r="R246" s="382"/>
      <c r="S246" s="382"/>
      <c r="T246" s="382"/>
      <c r="U246" s="382"/>
      <c r="V246" s="382"/>
      <c r="W246" s="382"/>
      <c r="X246" s="382"/>
      <c r="Y246" s="382"/>
      <c r="Z246" s="382"/>
      <c r="AA246" s="382"/>
      <c r="AB246" s="382"/>
      <c r="AC246" s="382"/>
      <c r="AD246" s="382"/>
      <c r="AE246" s="382"/>
      <c r="AF246" s="382"/>
      <c r="AG246" s="382"/>
      <c r="AH246" s="382"/>
      <c r="AI246" s="382"/>
      <c r="AJ246" s="382"/>
      <c r="AK246" s="382"/>
      <c r="AL246" s="382"/>
      <c r="AM246" s="382"/>
      <c r="AN246" s="382"/>
      <c r="AO246" s="382"/>
      <c r="AP246" s="382"/>
      <c r="AQ246" s="382"/>
      <c r="AR246" s="382"/>
      <c r="AS246" s="382"/>
      <c r="AT246" s="382"/>
      <c r="AU246" s="382"/>
      <c r="AV246" s="382"/>
      <c r="AW246" s="382"/>
      <c r="AX246" s="382"/>
      <c r="AY246" s="382"/>
      <c r="AZ246" s="382"/>
      <c r="BA246" s="382"/>
      <c r="BB246" s="382"/>
      <c r="BC246" s="382"/>
      <c r="BD246" s="382"/>
      <c r="BE246" s="382"/>
      <c r="BF246" s="382"/>
      <c r="BG246" s="382"/>
      <c r="BH246" s="382"/>
      <c r="BI246" s="382"/>
      <c r="BJ246" s="382"/>
      <c r="BK246" s="382"/>
      <c r="BL246" s="382"/>
      <c r="BM246" s="382"/>
      <c r="BN246" s="382"/>
      <c r="BO246" s="382"/>
      <c r="BP246" s="382"/>
      <c r="BQ246" s="382"/>
      <c r="BR246" s="382"/>
      <c r="BS246" s="382"/>
      <c r="BT246" s="382"/>
      <c r="BU246" s="382"/>
      <c r="BV246" s="382"/>
      <c r="BW246" s="382"/>
      <c r="BX246" s="382"/>
      <c r="BY246" s="382"/>
      <c r="BZ246" s="382"/>
      <c r="CA246" s="382"/>
      <c r="CB246" s="382"/>
      <c r="CC246" s="382"/>
      <c r="CD246" s="382"/>
      <c r="CE246" s="382"/>
      <c r="CF246" s="382"/>
      <c r="CG246" s="382"/>
      <c r="CH246" s="382"/>
      <c r="CI246" s="382"/>
      <c r="CJ246" s="382"/>
      <c r="CK246" s="382"/>
      <c r="CL246" s="382"/>
      <c r="CM246" s="382"/>
      <c r="CN246" s="382"/>
      <c r="CO246" s="382"/>
      <c r="CP246" s="382"/>
      <c r="CQ246" s="382"/>
      <c r="CR246" s="382"/>
      <c r="CS246" s="382"/>
      <c r="CT246" s="382"/>
      <c r="CU246" s="382"/>
      <c r="CV246" s="382"/>
      <c r="CW246" s="382"/>
      <c r="CX246" s="382"/>
      <c r="CY246" s="382"/>
      <c r="CZ246" s="382"/>
      <c r="DA246" s="382"/>
      <c r="DB246" s="382"/>
      <c r="DC246" s="382"/>
      <c r="DD246" s="382"/>
      <c r="DE246" s="382"/>
      <c r="DF246" s="382"/>
      <c r="DG246" s="382"/>
      <c r="DH246" s="382"/>
      <c r="DI246" s="382"/>
      <c r="DJ246" s="382"/>
      <c r="DK246" s="382"/>
      <c r="DL246" s="382"/>
      <c r="DM246" s="382"/>
      <c r="DN246" s="382"/>
      <c r="DO246" s="382"/>
      <c r="DP246" s="382"/>
      <c r="DQ246" s="382"/>
      <c r="DR246" s="382"/>
      <c r="DS246" s="382"/>
      <c r="DT246" s="382"/>
      <c r="DU246" s="382"/>
      <c r="DV246" s="382"/>
      <c r="DW246" s="382"/>
      <c r="DX246" s="382"/>
      <c r="DY246" s="382"/>
      <c r="DZ246" s="382"/>
      <c r="EA246" s="382"/>
      <c r="EB246" s="382"/>
      <c r="EC246" s="382"/>
      <c r="ED246" s="382"/>
      <c r="EE246" s="382"/>
      <c r="EF246" s="382"/>
      <c r="EG246" s="382"/>
      <c r="EH246" s="382"/>
      <c r="EI246" s="382"/>
      <c r="EJ246" s="382"/>
      <c r="EK246" s="382"/>
      <c r="EL246" s="382"/>
      <c r="EM246" s="382"/>
      <c r="EN246" s="382"/>
      <c r="EO246" s="382"/>
      <c r="EP246" s="382"/>
      <c r="EQ246" s="382"/>
      <c r="ER246" s="382"/>
      <c r="ES246" s="382"/>
      <c r="ET246" s="382"/>
      <c r="EU246" s="382"/>
      <c r="EV246" s="382"/>
      <c r="EW246" s="382"/>
      <c r="EX246" s="382"/>
      <c r="EY246" s="382"/>
      <c r="EZ246" s="382"/>
      <c r="FA246" s="382"/>
      <c r="FB246" s="382"/>
      <c r="FC246" s="382"/>
      <c r="FD246" s="382"/>
      <c r="FE246" s="382"/>
      <c r="FF246" s="382"/>
      <c r="FG246" s="382"/>
      <c r="FH246" s="382"/>
      <c r="FI246" s="382"/>
      <c r="FJ246" s="382"/>
      <c r="FK246" s="382"/>
      <c r="FL246" s="382"/>
      <c r="FM246" s="382"/>
      <c r="FN246" s="382"/>
      <c r="FO246" s="382"/>
      <c r="FP246" s="382"/>
      <c r="FQ246" s="382"/>
      <c r="FR246" s="382"/>
      <c r="FS246" s="382"/>
      <c r="FT246" s="382"/>
      <c r="FU246" s="382"/>
      <c r="FV246" s="382"/>
      <c r="FW246" s="382"/>
      <c r="FX246" s="382"/>
      <c r="FY246" s="382"/>
      <c r="FZ246" s="382"/>
      <c r="GA246" s="382"/>
      <c r="GB246" s="382"/>
      <c r="GC246" s="382"/>
      <c r="GD246" s="382"/>
      <c r="GE246" s="382"/>
      <c r="GF246" s="382"/>
      <c r="GG246" s="382"/>
      <c r="GH246" s="382"/>
      <c r="GI246" s="382"/>
      <c r="GJ246" s="382"/>
      <c r="GK246" s="382"/>
      <c r="GL246" s="382"/>
      <c r="GM246" s="382"/>
      <c r="GN246" s="382"/>
      <c r="GO246" s="382"/>
      <c r="GP246" s="382"/>
      <c r="GQ246" s="382"/>
      <c r="GR246" s="382"/>
      <c r="GS246" s="382"/>
      <c r="GT246" s="382"/>
      <c r="GU246" s="382"/>
      <c r="GV246" s="382"/>
      <c r="GW246" s="382"/>
      <c r="GX246" s="382"/>
      <c r="GY246" s="382"/>
      <c r="GZ246" s="382"/>
      <c r="HA246" s="382"/>
      <c r="HB246" s="382"/>
      <c r="HC246" s="382"/>
      <c r="HD246" s="382"/>
      <c r="HE246" s="382"/>
      <c r="HF246" s="382"/>
      <c r="HG246" s="382"/>
      <c r="HH246" s="382"/>
      <c r="HI246" s="382"/>
      <c r="HJ246" s="382"/>
      <c r="HK246" s="382"/>
      <c r="HL246" s="382"/>
      <c r="HM246" s="382"/>
      <c r="HN246" s="382"/>
      <c r="HO246" s="382"/>
      <c r="HP246" s="382"/>
      <c r="HQ246" s="382"/>
      <c r="HR246" s="382"/>
      <c r="HS246" s="382"/>
      <c r="HT246" s="382"/>
      <c r="HU246" s="382"/>
      <c r="HV246" s="382"/>
      <c r="HW246" s="382"/>
      <c r="HX246" s="382"/>
      <c r="HY246" s="382"/>
      <c r="HZ246" s="382"/>
      <c r="IA246" s="382"/>
      <c r="IB246" s="382"/>
      <c r="IC246" s="382"/>
      <c r="ID246" s="382"/>
      <c r="IE246" s="382"/>
      <c r="IF246" s="382"/>
      <c r="IG246" s="382"/>
      <c r="IH246" s="382"/>
      <c r="II246" s="382"/>
      <c r="IJ246" s="382"/>
      <c r="IK246" s="382"/>
      <c r="IL246" s="382"/>
    </row>
    <row r="247" spans="1:246" s="350" customFormat="1" ht="19.5" customHeight="1">
      <c r="A247" s="390"/>
      <c r="B247" s="385"/>
      <c r="C247" s="385"/>
      <c r="D247" s="385"/>
      <c r="E247" s="390"/>
      <c r="F247" s="849" t="s">
        <v>2332</v>
      </c>
      <c r="G247" s="382"/>
      <c r="H247" s="382"/>
      <c r="I247" s="382"/>
      <c r="J247" s="382"/>
      <c r="K247" s="382"/>
      <c r="L247" s="382"/>
      <c r="M247" s="382"/>
      <c r="N247" s="382"/>
      <c r="O247" s="382"/>
      <c r="P247" s="382"/>
      <c r="Q247" s="382"/>
      <c r="R247" s="382"/>
      <c r="S247" s="382"/>
      <c r="T247" s="382"/>
      <c r="U247" s="382"/>
      <c r="V247" s="382"/>
      <c r="W247" s="382"/>
      <c r="X247" s="382"/>
      <c r="Y247" s="382"/>
      <c r="Z247" s="382"/>
      <c r="AA247" s="382"/>
      <c r="AB247" s="382"/>
      <c r="AC247" s="382"/>
      <c r="AD247" s="382"/>
      <c r="AE247" s="382"/>
      <c r="AF247" s="382"/>
      <c r="AG247" s="382"/>
      <c r="AH247" s="382"/>
      <c r="AI247" s="382"/>
      <c r="AJ247" s="382"/>
      <c r="AK247" s="382"/>
      <c r="AL247" s="382"/>
      <c r="AM247" s="382"/>
      <c r="AN247" s="382"/>
      <c r="AO247" s="382"/>
      <c r="AP247" s="382"/>
      <c r="AQ247" s="382"/>
      <c r="AR247" s="382"/>
      <c r="AS247" s="382"/>
      <c r="AT247" s="382"/>
      <c r="AU247" s="382"/>
      <c r="AV247" s="382"/>
      <c r="AW247" s="382"/>
      <c r="AX247" s="382"/>
      <c r="AY247" s="382"/>
      <c r="AZ247" s="382"/>
      <c r="BA247" s="382"/>
      <c r="BB247" s="382"/>
      <c r="BC247" s="382"/>
      <c r="BD247" s="382"/>
      <c r="BE247" s="382"/>
      <c r="BF247" s="382"/>
      <c r="BG247" s="382"/>
      <c r="BH247" s="382"/>
      <c r="BI247" s="382"/>
      <c r="BJ247" s="382"/>
      <c r="BK247" s="382"/>
      <c r="BL247" s="382"/>
      <c r="BM247" s="382"/>
      <c r="BN247" s="382"/>
      <c r="BO247" s="382"/>
      <c r="BP247" s="382"/>
      <c r="BQ247" s="382"/>
      <c r="BR247" s="382"/>
      <c r="BS247" s="382"/>
      <c r="BT247" s="382"/>
      <c r="BU247" s="382"/>
      <c r="BV247" s="382"/>
      <c r="BW247" s="382"/>
      <c r="BX247" s="382"/>
      <c r="BY247" s="382"/>
      <c r="BZ247" s="382"/>
      <c r="CA247" s="382"/>
      <c r="CB247" s="382"/>
      <c r="CC247" s="382"/>
      <c r="CD247" s="382"/>
      <c r="CE247" s="382"/>
      <c r="CF247" s="382"/>
      <c r="CG247" s="382"/>
      <c r="CH247" s="382"/>
      <c r="CI247" s="382"/>
      <c r="CJ247" s="382"/>
      <c r="CK247" s="382"/>
      <c r="CL247" s="382"/>
      <c r="CM247" s="382"/>
      <c r="CN247" s="382"/>
      <c r="CO247" s="382"/>
      <c r="CP247" s="382"/>
      <c r="CQ247" s="382"/>
      <c r="CR247" s="382"/>
      <c r="CS247" s="382"/>
      <c r="CT247" s="382"/>
      <c r="CU247" s="382"/>
      <c r="CV247" s="382"/>
      <c r="CW247" s="382"/>
      <c r="CX247" s="382"/>
      <c r="CY247" s="382"/>
      <c r="CZ247" s="382"/>
      <c r="DA247" s="382"/>
      <c r="DB247" s="382"/>
      <c r="DC247" s="382"/>
      <c r="DD247" s="382"/>
      <c r="DE247" s="382"/>
      <c r="DF247" s="382"/>
      <c r="DG247" s="382"/>
      <c r="DH247" s="382"/>
      <c r="DI247" s="382"/>
      <c r="DJ247" s="382"/>
      <c r="DK247" s="382"/>
      <c r="DL247" s="382"/>
      <c r="DM247" s="382"/>
      <c r="DN247" s="382"/>
      <c r="DO247" s="382"/>
      <c r="DP247" s="382"/>
      <c r="DQ247" s="382"/>
      <c r="DR247" s="382"/>
      <c r="DS247" s="382"/>
      <c r="DT247" s="382"/>
      <c r="DU247" s="382"/>
      <c r="DV247" s="382"/>
      <c r="DW247" s="382"/>
      <c r="DX247" s="382"/>
      <c r="DY247" s="382"/>
      <c r="DZ247" s="382"/>
      <c r="EA247" s="382"/>
      <c r="EB247" s="382"/>
      <c r="EC247" s="382"/>
      <c r="ED247" s="382"/>
      <c r="EE247" s="382"/>
      <c r="EF247" s="382"/>
      <c r="EG247" s="382"/>
      <c r="EH247" s="382"/>
      <c r="EI247" s="382"/>
      <c r="EJ247" s="382"/>
      <c r="EK247" s="382"/>
      <c r="EL247" s="382"/>
      <c r="EM247" s="382"/>
      <c r="EN247" s="382"/>
      <c r="EO247" s="382"/>
      <c r="EP247" s="382"/>
      <c r="EQ247" s="382"/>
      <c r="ER247" s="382"/>
      <c r="ES247" s="382"/>
      <c r="ET247" s="382"/>
      <c r="EU247" s="382"/>
      <c r="EV247" s="382"/>
      <c r="EW247" s="382"/>
      <c r="EX247" s="382"/>
      <c r="EY247" s="382"/>
      <c r="EZ247" s="382"/>
      <c r="FA247" s="382"/>
      <c r="FB247" s="382"/>
      <c r="FC247" s="382"/>
      <c r="FD247" s="382"/>
      <c r="FE247" s="382"/>
      <c r="FF247" s="382"/>
      <c r="FG247" s="382"/>
      <c r="FH247" s="382"/>
      <c r="FI247" s="382"/>
      <c r="FJ247" s="382"/>
      <c r="FK247" s="382"/>
      <c r="FL247" s="382"/>
      <c r="FM247" s="382"/>
      <c r="FN247" s="382"/>
      <c r="FO247" s="382"/>
      <c r="FP247" s="382"/>
      <c r="FQ247" s="382"/>
      <c r="FR247" s="382"/>
      <c r="FS247" s="382"/>
      <c r="FT247" s="382"/>
      <c r="FU247" s="382"/>
      <c r="FV247" s="382"/>
      <c r="FW247" s="382"/>
      <c r="FX247" s="382"/>
      <c r="FY247" s="382"/>
      <c r="FZ247" s="382"/>
      <c r="GA247" s="382"/>
      <c r="GB247" s="382"/>
      <c r="GC247" s="382"/>
      <c r="GD247" s="382"/>
      <c r="GE247" s="382"/>
      <c r="GF247" s="382"/>
      <c r="GG247" s="382"/>
      <c r="GH247" s="382"/>
      <c r="GI247" s="382"/>
      <c r="GJ247" s="382"/>
      <c r="GK247" s="382"/>
      <c r="GL247" s="382"/>
      <c r="GM247" s="382"/>
      <c r="GN247" s="382"/>
      <c r="GO247" s="382"/>
      <c r="GP247" s="382"/>
      <c r="GQ247" s="382"/>
      <c r="GR247" s="382"/>
      <c r="GS247" s="382"/>
      <c r="GT247" s="382"/>
      <c r="GU247" s="382"/>
      <c r="GV247" s="382"/>
      <c r="GW247" s="382"/>
      <c r="GX247" s="382"/>
      <c r="GY247" s="382"/>
      <c r="GZ247" s="382"/>
      <c r="HA247" s="382"/>
      <c r="HB247" s="382"/>
      <c r="HC247" s="382"/>
      <c r="HD247" s="382"/>
      <c r="HE247" s="382"/>
      <c r="HF247" s="382"/>
      <c r="HG247" s="382"/>
      <c r="HH247" s="382"/>
      <c r="HI247" s="382"/>
      <c r="HJ247" s="382"/>
      <c r="HK247" s="382"/>
      <c r="HL247" s="382"/>
      <c r="HM247" s="382"/>
      <c r="HN247" s="382"/>
      <c r="HO247" s="382"/>
      <c r="HP247" s="382"/>
      <c r="HQ247" s="382"/>
      <c r="HR247" s="382"/>
      <c r="HS247" s="382"/>
      <c r="HT247" s="382"/>
      <c r="HU247" s="382"/>
      <c r="HV247" s="382"/>
      <c r="HW247" s="382"/>
      <c r="HX247" s="382"/>
      <c r="HY247" s="382"/>
      <c r="HZ247" s="382"/>
      <c r="IA247" s="382"/>
      <c r="IB247" s="382"/>
      <c r="IC247" s="382"/>
      <c r="ID247" s="382"/>
      <c r="IE247" s="382"/>
      <c r="IF247" s="382"/>
      <c r="IG247" s="382"/>
      <c r="IH247" s="382"/>
      <c r="II247" s="382"/>
      <c r="IJ247" s="382"/>
      <c r="IK247" s="382"/>
      <c r="IL247" s="382"/>
    </row>
    <row r="248" spans="1:246" s="350" customFormat="1" ht="19.5" customHeight="1">
      <c r="A248" s="390"/>
      <c r="B248" s="385"/>
      <c r="C248" s="385"/>
      <c r="D248" s="385"/>
      <c r="E248" s="390"/>
      <c r="F248" s="847"/>
      <c r="G248" s="382"/>
      <c r="H248" s="382"/>
      <c r="I248" s="382"/>
      <c r="J248" s="382"/>
      <c r="K248" s="382"/>
      <c r="L248" s="382"/>
      <c r="M248" s="382"/>
      <c r="N248" s="382"/>
      <c r="O248" s="382"/>
      <c r="P248" s="382"/>
      <c r="Q248" s="382"/>
      <c r="R248" s="382"/>
      <c r="S248" s="382"/>
      <c r="T248" s="382"/>
      <c r="U248" s="382"/>
      <c r="V248" s="382"/>
      <c r="W248" s="382"/>
      <c r="X248" s="382"/>
      <c r="Y248" s="382"/>
      <c r="Z248" s="382"/>
      <c r="AA248" s="382"/>
      <c r="AB248" s="382"/>
      <c r="AC248" s="382"/>
      <c r="AD248" s="382"/>
      <c r="AE248" s="382"/>
      <c r="AF248" s="382"/>
      <c r="AG248" s="382"/>
      <c r="AH248" s="382"/>
      <c r="AI248" s="382"/>
      <c r="AJ248" s="382"/>
      <c r="AK248" s="382"/>
      <c r="AL248" s="382"/>
      <c r="AM248" s="382"/>
      <c r="AN248" s="382"/>
      <c r="AO248" s="382"/>
      <c r="AP248" s="382"/>
      <c r="AQ248" s="382"/>
      <c r="AR248" s="382"/>
      <c r="AS248" s="382"/>
      <c r="AT248" s="382"/>
      <c r="AU248" s="382"/>
      <c r="AV248" s="382"/>
      <c r="AW248" s="382"/>
      <c r="AX248" s="382"/>
      <c r="AY248" s="382"/>
      <c r="AZ248" s="382"/>
      <c r="BA248" s="382"/>
      <c r="BB248" s="382"/>
      <c r="BC248" s="382"/>
      <c r="BD248" s="382"/>
      <c r="BE248" s="382"/>
      <c r="BF248" s="382"/>
      <c r="BG248" s="382"/>
      <c r="BH248" s="382"/>
      <c r="BI248" s="382"/>
      <c r="BJ248" s="382"/>
      <c r="BK248" s="382"/>
      <c r="BL248" s="382"/>
      <c r="BM248" s="382"/>
      <c r="BN248" s="382"/>
      <c r="BO248" s="382"/>
      <c r="BP248" s="382"/>
      <c r="BQ248" s="382"/>
      <c r="BR248" s="382"/>
      <c r="BS248" s="382"/>
      <c r="BT248" s="382"/>
      <c r="BU248" s="382"/>
      <c r="BV248" s="382"/>
      <c r="BW248" s="382"/>
      <c r="BX248" s="382"/>
      <c r="BY248" s="382"/>
      <c r="BZ248" s="382"/>
      <c r="CA248" s="382"/>
      <c r="CB248" s="382"/>
      <c r="CC248" s="382"/>
      <c r="CD248" s="382"/>
      <c r="CE248" s="382"/>
      <c r="CF248" s="382"/>
      <c r="CG248" s="382"/>
      <c r="CH248" s="382"/>
      <c r="CI248" s="382"/>
      <c r="CJ248" s="382"/>
      <c r="CK248" s="382"/>
      <c r="CL248" s="382"/>
      <c r="CM248" s="382"/>
      <c r="CN248" s="382"/>
      <c r="CO248" s="382"/>
      <c r="CP248" s="382"/>
      <c r="CQ248" s="382"/>
      <c r="CR248" s="382"/>
      <c r="CS248" s="382"/>
      <c r="CT248" s="382"/>
      <c r="CU248" s="382"/>
      <c r="CV248" s="382"/>
      <c r="CW248" s="382"/>
      <c r="CX248" s="382"/>
      <c r="CY248" s="382"/>
      <c r="CZ248" s="382"/>
      <c r="DA248" s="382"/>
      <c r="DB248" s="382"/>
      <c r="DC248" s="382"/>
      <c r="DD248" s="382"/>
      <c r="DE248" s="382"/>
      <c r="DF248" s="382"/>
      <c r="DG248" s="382"/>
      <c r="DH248" s="382"/>
      <c r="DI248" s="382"/>
      <c r="DJ248" s="382"/>
      <c r="DK248" s="382"/>
      <c r="DL248" s="382"/>
      <c r="DM248" s="382"/>
      <c r="DN248" s="382"/>
      <c r="DO248" s="382"/>
      <c r="DP248" s="382"/>
      <c r="DQ248" s="382"/>
      <c r="DR248" s="382"/>
      <c r="DS248" s="382"/>
      <c r="DT248" s="382"/>
      <c r="DU248" s="382"/>
      <c r="DV248" s="382"/>
      <c r="DW248" s="382"/>
      <c r="DX248" s="382"/>
      <c r="DY248" s="382"/>
      <c r="DZ248" s="382"/>
      <c r="EA248" s="382"/>
      <c r="EB248" s="382"/>
      <c r="EC248" s="382"/>
      <c r="ED248" s="382"/>
      <c r="EE248" s="382"/>
      <c r="EF248" s="382"/>
      <c r="EG248" s="382"/>
      <c r="EH248" s="382"/>
      <c r="EI248" s="382"/>
      <c r="EJ248" s="382"/>
      <c r="EK248" s="382"/>
      <c r="EL248" s="382"/>
      <c r="EM248" s="382"/>
      <c r="EN248" s="382"/>
      <c r="EO248" s="382"/>
      <c r="EP248" s="382"/>
      <c r="EQ248" s="382"/>
      <c r="ER248" s="382"/>
      <c r="ES248" s="382"/>
      <c r="ET248" s="382"/>
      <c r="EU248" s="382"/>
      <c r="EV248" s="382"/>
      <c r="EW248" s="382"/>
      <c r="EX248" s="382"/>
      <c r="EY248" s="382"/>
      <c r="EZ248" s="382"/>
      <c r="FA248" s="382"/>
      <c r="FB248" s="382"/>
      <c r="FC248" s="382"/>
      <c r="FD248" s="382"/>
      <c r="FE248" s="382"/>
      <c r="FF248" s="382"/>
      <c r="FG248" s="382"/>
      <c r="FH248" s="382"/>
      <c r="FI248" s="382"/>
      <c r="FJ248" s="382"/>
      <c r="FK248" s="382"/>
      <c r="FL248" s="382"/>
      <c r="FM248" s="382"/>
      <c r="FN248" s="382"/>
      <c r="FO248" s="382"/>
      <c r="FP248" s="382"/>
      <c r="FQ248" s="382"/>
      <c r="FR248" s="382"/>
      <c r="FS248" s="382"/>
      <c r="FT248" s="382"/>
      <c r="FU248" s="382"/>
      <c r="FV248" s="382"/>
      <c r="FW248" s="382"/>
      <c r="FX248" s="382"/>
      <c r="FY248" s="382"/>
      <c r="FZ248" s="382"/>
      <c r="GA248" s="382"/>
      <c r="GB248" s="382"/>
      <c r="GC248" s="382"/>
      <c r="GD248" s="382"/>
      <c r="GE248" s="382"/>
      <c r="GF248" s="382"/>
      <c r="GG248" s="382"/>
      <c r="GH248" s="382"/>
      <c r="GI248" s="382"/>
      <c r="GJ248" s="382"/>
      <c r="GK248" s="382"/>
      <c r="GL248" s="382"/>
      <c r="GM248" s="382"/>
      <c r="GN248" s="382"/>
      <c r="GO248" s="382"/>
      <c r="GP248" s="382"/>
      <c r="GQ248" s="382"/>
      <c r="GR248" s="382"/>
      <c r="GS248" s="382"/>
      <c r="GT248" s="382"/>
      <c r="GU248" s="382"/>
      <c r="GV248" s="382"/>
      <c r="GW248" s="382"/>
      <c r="GX248" s="382"/>
      <c r="GY248" s="382"/>
      <c r="GZ248" s="382"/>
      <c r="HA248" s="382"/>
      <c r="HB248" s="382"/>
      <c r="HC248" s="382"/>
      <c r="HD248" s="382"/>
      <c r="HE248" s="382"/>
      <c r="HF248" s="382"/>
      <c r="HG248" s="382"/>
      <c r="HH248" s="382"/>
      <c r="HI248" s="382"/>
      <c r="HJ248" s="382"/>
      <c r="HK248" s="382"/>
      <c r="HL248" s="382"/>
      <c r="HM248" s="382"/>
      <c r="HN248" s="382"/>
      <c r="HO248" s="382"/>
      <c r="HP248" s="382"/>
      <c r="HQ248" s="382"/>
      <c r="HR248" s="382"/>
      <c r="HS248" s="382"/>
      <c r="HT248" s="382"/>
      <c r="HU248" s="382"/>
      <c r="HV248" s="382"/>
      <c r="HW248" s="382"/>
      <c r="HX248" s="382"/>
      <c r="HY248" s="382"/>
      <c r="HZ248" s="382"/>
      <c r="IA248" s="382"/>
      <c r="IB248" s="382"/>
      <c r="IC248" s="382"/>
      <c r="ID248" s="382"/>
      <c r="IE248" s="382"/>
      <c r="IF248" s="382"/>
      <c r="IG248" s="382"/>
      <c r="IH248" s="382"/>
      <c r="II248" s="382"/>
      <c r="IJ248" s="382"/>
      <c r="IK248" s="382"/>
      <c r="IL248" s="382"/>
    </row>
    <row r="249" spans="1:246" s="350" customFormat="1" ht="21" customHeight="1">
      <c r="A249" s="390"/>
      <c r="B249" s="385"/>
      <c r="C249" s="385"/>
      <c r="D249" s="385"/>
      <c r="E249" s="390"/>
      <c r="F249" s="847"/>
      <c r="G249" s="382"/>
      <c r="H249" s="382"/>
      <c r="I249" s="382"/>
      <c r="J249" s="382"/>
      <c r="K249" s="382"/>
      <c r="L249" s="382"/>
      <c r="M249" s="382"/>
      <c r="N249" s="382"/>
      <c r="O249" s="382"/>
      <c r="P249" s="382"/>
      <c r="Q249" s="382"/>
      <c r="R249" s="382"/>
      <c r="S249" s="382"/>
      <c r="T249" s="382"/>
      <c r="U249" s="382"/>
      <c r="V249" s="382"/>
      <c r="W249" s="382"/>
      <c r="X249" s="382"/>
      <c r="Y249" s="382"/>
      <c r="Z249" s="382"/>
      <c r="AA249" s="382"/>
      <c r="AB249" s="382"/>
      <c r="AC249" s="382"/>
      <c r="AD249" s="382"/>
      <c r="AE249" s="382"/>
      <c r="AF249" s="382"/>
      <c r="AG249" s="382"/>
      <c r="AH249" s="382"/>
      <c r="AI249" s="382"/>
      <c r="AJ249" s="382"/>
      <c r="AK249" s="382"/>
      <c r="AL249" s="382"/>
      <c r="AM249" s="382"/>
      <c r="AN249" s="382"/>
      <c r="AO249" s="382"/>
      <c r="AP249" s="382"/>
      <c r="AQ249" s="382"/>
      <c r="AR249" s="382"/>
      <c r="AS249" s="382"/>
      <c r="AT249" s="382"/>
      <c r="AU249" s="382"/>
      <c r="AV249" s="382"/>
      <c r="AW249" s="382"/>
      <c r="AX249" s="382"/>
      <c r="AY249" s="382"/>
      <c r="AZ249" s="382"/>
      <c r="BA249" s="382"/>
      <c r="BB249" s="382"/>
      <c r="BC249" s="382"/>
      <c r="BD249" s="382"/>
      <c r="BE249" s="382"/>
      <c r="BF249" s="382"/>
      <c r="BG249" s="382"/>
      <c r="BH249" s="382"/>
      <c r="BI249" s="382"/>
      <c r="BJ249" s="382"/>
      <c r="BK249" s="382"/>
      <c r="BL249" s="382"/>
      <c r="BM249" s="382"/>
      <c r="BN249" s="382"/>
      <c r="BO249" s="382"/>
      <c r="BP249" s="382"/>
      <c r="BQ249" s="382"/>
      <c r="BR249" s="382"/>
      <c r="BS249" s="382"/>
      <c r="BT249" s="382"/>
      <c r="BU249" s="382"/>
      <c r="BV249" s="382"/>
      <c r="BW249" s="382"/>
      <c r="BX249" s="382"/>
      <c r="BY249" s="382"/>
      <c r="BZ249" s="382"/>
      <c r="CA249" s="382"/>
      <c r="CB249" s="382"/>
      <c r="CC249" s="382"/>
      <c r="CD249" s="382"/>
      <c r="CE249" s="382"/>
      <c r="CF249" s="382"/>
      <c r="CG249" s="382"/>
      <c r="CH249" s="382"/>
      <c r="CI249" s="382"/>
      <c r="CJ249" s="382"/>
      <c r="CK249" s="382"/>
      <c r="CL249" s="382"/>
      <c r="CM249" s="382"/>
      <c r="CN249" s="382"/>
      <c r="CO249" s="382"/>
      <c r="CP249" s="382"/>
      <c r="CQ249" s="382"/>
      <c r="CR249" s="382"/>
      <c r="CS249" s="382"/>
      <c r="CT249" s="382"/>
      <c r="CU249" s="382"/>
      <c r="CV249" s="382"/>
      <c r="CW249" s="382"/>
      <c r="CX249" s="382"/>
      <c r="CY249" s="382"/>
      <c r="CZ249" s="382"/>
      <c r="DA249" s="382"/>
      <c r="DB249" s="382"/>
      <c r="DC249" s="382"/>
      <c r="DD249" s="382"/>
      <c r="DE249" s="382"/>
      <c r="DF249" s="382"/>
      <c r="DG249" s="382"/>
      <c r="DH249" s="382"/>
      <c r="DI249" s="382"/>
      <c r="DJ249" s="382"/>
      <c r="DK249" s="382"/>
      <c r="DL249" s="382"/>
      <c r="DM249" s="382"/>
      <c r="DN249" s="382"/>
      <c r="DO249" s="382"/>
      <c r="DP249" s="382"/>
      <c r="DQ249" s="382"/>
      <c r="DR249" s="382"/>
      <c r="DS249" s="382"/>
      <c r="DT249" s="382"/>
      <c r="DU249" s="382"/>
      <c r="DV249" s="382"/>
      <c r="DW249" s="382"/>
      <c r="DX249" s="382"/>
      <c r="DY249" s="382"/>
      <c r="DZ249" s="382"/>
      <c r="EA249" s="382"/>
      <c r="EB249" s="382"/>
      <c r="EC249" s="382"/>
      <c r="ED249" s="382"/>
      <c r="EE249" s="382"/>
      <c r="EF249" s="382"/>
      <c r="EG249" s="382"/>
      <c r="EH249" s="382"/>
      <c r="EI249" s="382"/>
      <c r="EJ249" s="382"/>
      <c r="EK249" s="382"/>
      <c r="EL249" s="382"/>
      <c r="EM249" s="382"/>
      <c r="EN249" s="382"/>
      <c r="EO249" s="382"/>
      <c r="EP249" s="382"/>
      <c r="EQ249" s="382"/>
      <c r="ER249" s="382"/>
      <c r="ES249" s="382"/>
      <c r="ET249" s="382"/>
      <c r="EU249" s="382"/>
      <c r="EV249" s="382"/>
      <c r="EW249" s="382"/>
      <c r="EX249" s="382"/>
      <c r="EY249" s="382"/>
      <c r="EZ249" s="382"/>
      <c r="FA249" s="382"/>
      <c r="FB249" s="382"/>
      <c r="FC249" s="382"/>
      <c r="FD249" s="382"/>
      <c r="FE249" s="382"/>
      <c r="FF249" s="382"/>
      <c r="FG249" s="382"/>
      <c r="FH249" s="382"/>
      <c r="FI249" s="382"/>
      <c r="FJ249" s="382"/>
      <c r="FK249" s="382"/>
      <c r="FL249" s="382"/>
      <c r="FM249" s="382"/>
      <c r="FN249" s="382"/>
      <c r="FO249" s="382"/>
      <c r="FP249" s="382"/>
      <c r="FQ249" s="382"/>
      <c r="FR249" s="382"/>
      <c r="FS249" s="382"/>
      <c r="FT249" s="382"/>
      <c r="FU249" s="382"/>
      <c r="FV249" s="382"/>
      <c r="FW249" s="382"/>
      <c r="FX249" s="382"/>
      <c r="FY249" s="382"/>
      <c r="FZ249" s="382"/>
      <c r="GA249" s="382"/>
      <c r="GB249" s="382"/>
      <c r="GC249" s="382"/>
      <c r="GD249" s="382"/>
      <c r="GE249" s="382"/>
      <c r="GF249" s="382"/>
      <c r="GG249" s="382"/>
      <c r="GH249" s="382"/>
      <c r="GI249" s="382"/>
      <c r="GJ249" s="382"/>
      <c r="GK249" s="382"/>
      <c r="GL249" s="382"/>
      <c r="GM249" s="382"/>
      <c r="GN249" s="382"/>
      <c r="GO249" s="382"/>
      <c r="GP249" s="382"/>
      <c r="GQ249" s="382"/>
      <c r="GR249" s="382"/>
      <c r="GS249" s="382"/>
      <c r="GT249" s="382"/>
      <c r="GU249" s="382"/>
      <c r="GV249" s="382"/>
      <c r="GW249" s="382"/>
      <c r="GX249" s="382"/>
      <c r="GY249" s="382"/>
      <c r="GZ249" s="382"/>
      <c r="HA249" s="382"/>
      <c r="HB249" s="382"/>
      <c r="HC249" s="382"/>
      <c r="HD249" s="382"/>
      <c r="HE249" s="382"/>
      <c r="HF249" s="382"/>
      <c r="HG249" s="382"/>
      <c r="HH249" s="382"/>
      <c r="HI249" s="382"/>
      <c r="HJ249" s="382"/>
      <c r="HK249" s="382"/>
      <c r="HL249" s="382"/>
      <c r="HM249" s="382"/>
      <c r="HN249" s="382"/>
      <c r="HO249" s="382"/>
      <c r="HP249" s="382"/>
      <c r="HQ249" s="382"/>
      <c r="HR249" s="382"/>
      <c r="HS249" s="382"/>
      <c r="HT249" s="382"/>
      <c r="HU249" s="382"/>
      <c r="HV249" s="382"/>
      <c r="HW249" s="382"/>
      <c r="HX249" s="382"/>
      <c r="HY249" s="382"/>
      <c r="HZ249" s="382"/>
      <c r="IA249" s="382"/>
      <c r="IB249" s="382"/>
      <c r="IC249" s="382"/>
      <c r="ID249" s="382"/>
      <c r="IE249" s="382"/>
      <c r="IF249" s="382"/>
      <c r="IG249" s="382"/>
      <c r="IH249" s="382"/>
      <c r="II249" s="382"/>
      <c r="IJ249" s="382"/>
      <c r="IK249" s="382"/>
      <c r="IL249" s="382"/>
    </row>
    <row r="250" spans="1:246" s="350" customFormat="1" ht="19.5" customHeight="1">
      <c r="A250" s="390"/>
      <c r="B250" s="385"/>
      <c r="C250" s="385"/>
      <c r="D250" s="385"/>
      <c r="E250" s="390"/>
      <c r="F250" s="847"/>
      <c r="G250" s="382"/>
      <c r="H250" s="382"/>
      <c r="I250" s="382"/>
      <c r="J250" s="382"/>
      <c r="K250" s="382"/>
      <c r="L250" s="382"/>
      <c r="M250" s="382"/>
      <c r="N250" s="382"/>
      <c r="O250" s="382"/>
      <c r="P250" s="382"/>
      <c r="Q250" s="382"/>
      <c r="R250" s="382"/>
      <c r="S250" s="382"/>
      <c r="T250" s="382"/>
      <c r="U250" s="382"/>
      <c r="V250" s="382"/>
      <c r="W250" s="382"/>
      <c r="X250" s="382"/>
      <c r="Y250" s="382"/>
      <c r="Z250" s="382"/>
      <c r="AA250" s="382"/>
      <c r="AB250" s="382"/>
      <c r="AC250" s="382"/>
      <c r="AD250" s="382"/>
      <c r="AE250" s="382"/>
      <c r="AF250" s="382"/>
      <c r="AG250" s="382"/>
      <c r="AH250" s="382"/>
      <c r="AI250" s="382"/>
      <c r="AJ250" s="382"/>
      <c r="AK250" s="382"/>
      <c r="AL250" s="382"/>
      <c r="AM250" s="382"/>
      <c r="AN250" s="382"/>
      <c r="AO250" s="382"/>
      <c r="AP250" s="382"/>
      <c r="AQ250" s="382"/>
      <c r="AR250" s="382"/>
      <c r="AS250" s="382"/>
      <c r="AT250" s="382"/>
      <c r="AU250" s="382"/>
      <c r="AV250" s="382"/>
      <c r="AW250" s="382"/>
      <c r="AX250" s="382"/>
      <c r="AY250" s="382"/>
      <c r="AZ250" s="382"/>
      <c r="BA250" s="382"/>
      <c r="BB250" s="382"/>
      <c r="BC250" s="382"/>
      <c r="BD250" s="382"/>
      <c r="BE250" s="382"/>
      <c r="BF250" s="382"/>
      <c r="BG250" s="382"/>
      <c r="BH250" s="382"/>
      <c r="BI250" s="382"/>
      <c r="BJ250" s="382"/>
      <c r="BK250" s="382"/>
      <c r="BL250" s="382"/>
      <c r="BM250" s="382"/>
      <c r="BN250" s="382"/>
      <c r="BO250" s="382"/>
      <c r="BP250" s="382"/>
      <c r="BQ250" s="382"/>
      <c r="BR250" s="382"/>
      <c r="BS250" s="382"/>
      <c r="BT250" s="382"/>
      <c r="BU250" s="382"/>
      <c r="BV250" s="382"/>
      <c r="BW250" s="382"/>
      <c r="BX250" s="382"/>
      <c r="BY250" s="382"/>
      <c r="BZ250" s="382"/>
      <c r="CA250" s="382"/>
      <c r="CB250" s="382"/>
      <c r="CC250" s="382"/>
      <c r="CD250" s="382"/>
      <c r="CE250" s="382"/>
      <c r="CF250" s="382"/>
      <c r="CG250" s="382"/>
      <c r="CH250" s="382"/>
      <c r="CI250" s="382"/>
      <c r="CJ250" s="382"/>
      <c r="CK250" s="382"/>
      <c r="CL250" s="382"/>
      <c r="CM250" s="382"/>
      <c r="CN250" s="382"/>
      <c r="CO250" s="382"/>
      <c r="CP250" s="382"/>
      <c r="CQ250" s="382"/>
      <c r="CR250" s="382"/>
      <c r="CS250" s="382"/>
      <c r="CT250" s="382"/>
      <c r="CU250" s="382"/>
      <c r="CV250" s="382"/>
      <c r="CW250" s="382"/>
      <c r="CX250" s="382"/>
      <c r="CY250" s="382"/>
      <c r="CZ250" s="382"/>
      <c r="DA250" s="382"/>
      <c r="DB250" s="382"/>
      <c r="DC250" s="382"/>
      <c r="DD250" s="382"/>
      <c r="DE250" s="382"/>
      <c r="DF250" s="382"/>
      <c r="DG250" s="382"/>
      <c r="DH250" s="382"/>
      <c r="DI250" s="382"/>
      <c r="DJ250" s="382"/>
      <c r="DK250" s="382"/>
      <c r="DL250" s="382"/>
      <c r="DM250" s="382"/>
      <c r="DN250" s="382"/>
      <c r="DO250" s="382"/>
      <c r="DP250" s="382"/>
      <c r="DQ250" s="382"/>
      <c r="DR250" s="382"/>
      <c r="DS250" s="382"/>
      <c r="DT250" s="382"/>
      <c r="DU250" s="382"/>
      <c r="DV250" s="382"/>
      <c r="DW250" s="382"/>
      <c r="DX250" s="382"/>
      <c r="DY250" s="382"/>
      <c r="DZ250" s="382"/>
      <c r="EA250" s="382"/>
      <c r="EB250" s="382"/>
      <c r="EC250" s="382"/>
      <c r="ED250" s="382"/>
      <c r="EE250" s="382"/>
      <c r="EF250" s="382"/>
      <c r="EG250" s="382"/>
      <c r="EH250" s="382"/>
      <c r="EI250" s="382"/>
      <c r="EJ250" s="382"/>
      <c r="EK250" s="382"/>
      <c r="EL250" s="382"/>
      <c r="EM250" s="382"/>
      <c r="EN250" s="382"/>
      <c r="EO250" s="382"/>
      <c r="EP250" s="382"/>
      <c r="EQ250" s="382"/>
      <c r="ER250" s="382"/>
      <c r="ES250" s="382"/>
      <c r="ET250" s="382"/>
      <c r="EU250" s="382"/>
      <c r="EV250" s="382"/>
      <c r="EW250" s="382"/>
      <c r="EX250" s="382"/>
      <c r="EY250" s="382"/>
      <c r="EZ250" s="382"/>
      <c r="FA250" s="382"/>
      <c r="FB250" s="382"/>
      <c r="FC250" s="382"/>
      <c r="FD250" s="382"/>
      <c r="FE250" s="382"/>
      <c r="FF250" s="382"/>
      <c r="FG250" s="382"/>
      <c r="FH250" s="382"/>
      <c r="FI250" s="382"/>
      <c r="FJ250" s="382"/>
      <c r="FK250" s="382"/>
      <c r="FL250" s="382"/>
      <c r="FM250" s="382"/>
      <c r="FN250" s="382"/>
      <c r="FO250" s="382"/>
      <c r="FP250" s="382"/>
      <c r="FQ250" s="382"/>
      <c r="FR250" s="382"/>
      <c r="FS250" s="382"/>
      <c r="FT250" s="382"/>
      <c r="FU250" s="382"/>
      <c r="FV250" s="382"/>
      <c r="FW250" s="382"/>
      <c r="FX250" s="382"/>
      <c r="FY250" s="382"/>
      <c r="FZ250" s="382"/>
      <c r="GA250" s="382"/>
      <c r="GB250" s="382"/>
      <c r="GC250" s="382"/>
      <c r="GD250" s="382"/>
      <c r="GE250" s="382"/>
      <c r="GF250" s="382"/>
      <c r="GG250" s="382"/>
      <c r="GH250" s="382"/>
      <c r="GI250" s="382"/>
      <c r="GJ250" s="382"/>
      <c r="GK250" s="382"/>
      <c r="GL250" s="382"/>
      <c r="GM250" s="382"/>
      <c r="GN250" s="382"/>
      <c r="GO250" s="382"/>
      <c r="GP250" s="382"/>
      <c r="GQ250" s="382"/>
      <c r="GR250" s="382"/>
      <c r="GS250" s="382"/>
      <c r="GT250" s="382"/>
      <c r="GU250" s="382"/>
      <c r="GV250" s="382"/>
      <c r="GW250" s="382"/>
      <c r="GX250" s="382"/>
      <c r="GY250" s="382"/>
      <c r="GZ250" s="382"/>
      <c r="HA250" s="382"/>
      <c r="HB250" s="382"/>
      <c r="HC250" s="382"/>
      <c r="HD250" s="382"/>
      <c r="HE250" s="382"/>
      <c r="HF250" s="382"/>
      <c r="HG250" s="382"/>
      <c r="HH250" s="382"/>
      <c r="HI250" s="382"/>
      <c r="HJ250" s="382"/>
      <c r="HK250" s="382"/>
      <c r="HL250" s="382"/>
      <c r="HM250" s="382"/>
      <c r="HN250" s="382"/>
      <c r="HO250" s="382"/>
      <c r="HP250" s="382"/>
      <c r="HQ250" s="382"/>
      <c r="HR250" s="382"/>
      <c r="HS250" s="382"/>
      <c r="HT250" s="382"/>
      <c r="HU250" s="382"/>
      <c r="HV250" s="382"/>
      <c r="HW250" s="382"/>
      <c r="HX250" s="382"/>
      <c r="HY250" s="382"/>
      <c r="HZ250" s="382"/>
      <c r="IA250" s="382"/>
      <c r="IB250" s="382"/>
      <c r="IC250" s="382"/>
      <c r="ID250" s="382"/>
      <c r="IE250" s="382"/>
      <c r="IF250" s="382"/>
      <c r="IG250" s="382"/>
      <c r="IH250" s="382"/>
      <c r="II250" s="382"/>
      <c r="IJ250" s="382"/>
      <c r="IK250" s="382"/>
      <c r="IL250" s="382"/>
    </row>
    <row r="251" spans="1:246" s="350" customFormat="1" ht="19.5" customHeight="1">
      <c r="A251" s="390"/>
      <c r="B251" s="385"/>
      <c r="C251" s="385"/>
      <c r="D251" s="385"/>
      <c r="E251" s="390"/>
      <c r="F251" s="847"/>
      <c r="G251" s="382"/>
      <c r="H251" s="382"/>
      <c r="I251" s="382"/>
      <c r="J251" s="382"/>
      <c r="K251" s="382"/>
      <c r="L251" s="382"/>
      <c r="M251" s="382"/>
      <c r="N251" s="382"/>
      <c r="O251" s="382"/>
      <c r="P251" s="382"/>
      <c r="Q251" s="382"/>
      <c r="R251" s="382"/>
      <c r="S251" s="382"/>
      <c r="T251" s="382"/>
      <c r="U251" s="382"/>
      <c r="V251" s="382"/>
      <c r="W251" s="382"/>
      <c r="X251" s="382"/>
      <c r="Y251" s="382"/>
      <c r="Z251" s="382"/>
      <c r="AA251" s="382"/>
      <c r="AB251" s="382"/>
      <c r="AC251" s="382"/>
      <c r="AD251" s="382"/>
      <c r="AE251" s="382"/>
      <c r="AF251" s="382"/>
      <c r="AG251" s="382"/>
      <c r="AH251" s="382"/>
      <c r="AI251" s="382"/>
      <c r="AJ251" s="382"/>
      <c r="AK251" s="382"/>
      <c r="AL251" s="382"/>
      <c r="AM251" s="382"/>
      <c r="AN251" s="382"/>
      <c r="AO251" s="382"/>
      <c r="AP251" s="382"/>
      <c r="AQ251" s="382"/>
      <c r="AR251" s="382"/>
      <c r="AS251" s="382"/>
      <c r="AT251" s="382"/>
      <c r="AU251" s="382"/>
      <c r="AV251" s="382"/>
      <c r="AW251" s="382"/>
      <c r="AX251" s="382"/>
      <c r="AY251" s="382"/>
      <c r="AZ251" s="382"/>
      <c r="BA251" s="382"/>
      <c r="BB251" s="382"/>
      <c r="BC251" s="382"/>
      <c r="BD251" s="382"/>
      <c r="BE251" s="382"/>
      <c r="BF251" s="382"/>
      <c r="BG251" s="382"/>
      <c r="BH251" s="382"/>
      <c r="BI251" s="382"/>
      <c r="BJ251" s="382"/>
      <c r="BK251" s="382"/>
      <c r="BL251" s="382"/>
      <c r="BM251" s="382"/>
      <c r="BN251" s="382"/>
      <c r="BO251" s="382"/>
      <c r="BP251" s="382"/>
      <c r="BQ251" s="382"/>
      <c r="BR251" s="382"/>
      <c r="BS251" s="382"/>
      <c r="BT251" s="382"/>
      <c r="BU251" s="382"/>
      <c r="BV251" s="382"/>
      <c r="BW251" s="382"/>
      <c r="BX251" s="382"/>
      <c r="BY251" s="382"/>
      <c r="BZ251" s="382"/>
      <c r="CA251" s="382"/>
      <c r="CB251" s="382"/>
      <c r="CC251" s="382"/>
      <c r="CD251" s="382"/>
      <c r="CE251" s="382"/>
      <c r="CF251" s="382"/>
      <c r="CG251" s="382"/>
      <c r="CH251" s="382"/>
      <c r="CI251" s="382"/>
      <c r="CJ251" s="382"/>
      <c r="CK251" s="382"/>
      <c r="CL251" s="382"/>
      <c r="CM251" s="382"/>
      <c r="CN251" s="382"/>
      <c r="CO251" s="382"/>
      <c r="CP251" s="382"/>
      <c r="CQ251" s="382"/>
      <c r="CR251" s="382"/>
      <c r="CS251" s="382"/>
      <c r="CT251" s="382"/>
      <c r="CU251" s="382"/>
      <c r="CV251" s="382"/>
      <c r="CW251" s="382"/>
      <c r="CX251" s="382"/>
      <c r="CY251" s="382"/>
      <c r="CZ251" s="382"/>
      <c r="DA251" s="382"/>
      <c r="DB251" s="382"/>
      <c r="DC251" s="382"/>
      <c r="DD251" s="382"/>
      <c r="DE251" s="382"/>
      <c r="DF251" s="382"/>
      <c r="DG251" s="382"/>
      <c r="DH251" s="382"/>
      <c r="DI251" s="382"/>
      <c r="DJ251" s="382"/>
      <c r="DK251" s="382"/>
      <c r="DL251" s="382"/>
      <c r="DM251" s="382"/>
      <c r="DN251" s="382"/>
      <c r="DO251" s="382"/>
      <c r="DP251" s="382"/>
      <c r="DQ251" s="382"/>
      <c r="DR251" s="382"/>
      <c r="DS251" s="382"/>
      <c r="DT251" s="382"/>
      <c r="DU251" s="382"/>
      <c r="DV251" s="382"/>
      <c r="DW251" s="382"/>
      <c r="DX251" s="382"/>
      <c r="DY251" s="382"/>
      <c r="DZ251" s="382"/>
      <c r="EA251" s="382"/>
      <c r="EB251" s="382"/>
      <c r="EC251" s="382"/>
      <c r="ED251" s="382"/>
      <c r="EE251" s="382"/>
      <c r="EF251" s="382"/>
      <c r="EG251" s="382"/>
      <c r="EH251" s="382"/>
      <c r="EI251" s="382"/>
      <c r="EJ251" s="382"/>
      <c r="EK251" s="382"/>
      <c r="EL251" s="382"/>
      <c r="EM251" s="382"/>
      <c r="EN251" s="382"/>
      <c r="EO251" s="382"/>
      <c r="EP251" s="382"/>
      <c r="EQ251" s="382"/>
      <c r="ER251" s="382"/>
      <c r="ES251" s="382"/>
      <c r="ET251" s="382"/>
      <c r="EU251" s="382"/>
      <c r="EV251" s="382"/>
      <c r="EW251" s="382"/>
      <c r="EX251" s="382"/>
      <c r="EY251" s="382"/>
      <c r="EZ251" s="382"/>
      <c r="FA251" s="382"/>
      <c r="FB251" s="382"/>
      <c r="FC251" s="382"/>
      <c r="FD251" s="382"/>
      <c r="FE251" s="382"/>
      <c r="FF251" s="382"/>
      <c r="FG251" s="382"/>
      <c r="FH251" s="382"/>
      <c r="FI251" s="382"/>
      <c r="FJ251" s="382"/>
      <c r="FK251" s="382"/>
      <c r="FL251" s="382"/>
      <c r="FM251" s="382"/>
      <c r="FN251" s="382"/>
      <c r="FO251" s="382"/>
      <c r="FP251" s="382"/>
      <c r="FQ251" s="382"/>
      <c r="FR251" s="382"/>
      <c r="FS251" s="382"/>
      <c r="FT251" s="382"/>
      <c r="FU251" s="382"/>
      <c r="FV251" s="382"/>
      <c r="FW251" s="382"/>
      <c r="FX251" s="382"/>
      <c r="FY251" s="382"/>
      <c r="FZ251" s="382"/>
      <c r="GA251" s="382"/>
      <c r="GB251" s="382"/>
      <c r="GC251" s="382"/>
      <c r="GD251" s="382"/>
      <c r="GE251" s="382"/>
      <c r="GF251" s="382"/>
      <c r="GG251" s="382"/>
      <c r="GH251" s="382"/>
      <c r="GI251" s="382"/>
      <c r="GJ251" s="382"/>
      <c r="GK251" s="382"/>
      <c r="GL251" s="382"/>
      <c r="GM251" s="382"/>
      <c r="GN251" s="382"/>
      <c r="GO251" s="382"/>
      <c r="GP251" s="382"/>
      <c r="GQ251" s="382"/>
      <c r="GR251" s="382"/>
      <c r="GS251" s="382"/>
      <c r="GT251" s="382"/>
      <c r="GU251" s="382"/>
      <c r="GV251" s="382"/>
      <c r="GW251" s="382"/>
      <c r="GX251" s="382"/>
      <c r="GY251" s="382"/>
      <c r="GZ251" s="382"/>
      <c r="HA251" s="382"/>
      <c r="HB251" s="382"/>
      <c r="HC251" s="382"/>
      <c r="HD251" s="382"/>
      <c r="HE251" s="382"/>
      <c r="HF251" s="382"/>
      <c r="HG251" s="382"/>
      <c r="HH251" s="382"/>
      <c r="HI251" s="382"/>
      <c r="HJ251" s="382"/>
      <c r="HK251" s="382"/>
      <c r="HL251" s="382"/>
      <c r="HM251" s="382"/>
      <c r="HN251" s="382"/>
      <c r="HO251" s="382"/>
      <c r="HP251" s="382"/>
      <c r="HQ251" s="382"/>
      <c r="HR251" s="382"/>
      <c r="HS251" s="382"/>
      <c r="HT251" s="382"/>
      <c r="HU251" s="382"/>
      <c r="HV251" s="382"/>
      <c r="HW251" s="382"/>
      <c r="HX251" s="382"/>
      <c r="HY251" s="382"/>
      <c r="HZ251" s="382"/>
      <c r="IA251" s="382"/>
      <c r="IB251" s="382"/>
      <c r="IC251" s="382"/>
      <c r="ID251" s="382"/>
      <c r="IE251" s="382"/>
      <c r="IF251" s="382"/>
      <c r="IG251" s="382"/>
      <c r="IH251" s="382"/>
      <c r="II251" s="382"/>
      <c r="IJ251" s="382"/>
      <c r="IK251" s="382"/>
      <c r="IL251" s="382"/>
    </row>
    <row r="252" spans="1:246" s="350" customFormat="1" ht="19.5" customHeight="1">
      <c r="A252" s="390"/>
      <c r="B252" s="385"/>
      <c r="C252" s="385"/>
      <c r="D252" s="385"/>
      <c r="E252" s="390"/>
      <c r="F252" s="847"/>
      <c r="G252" s="382"/>
      <c r="H252" s="382"/>
      <c r="I252" s="382"/>
      <c r="J252" s="382"/>
      <c r="K252" s="382"/>
      <c r="L252" s="382"/>
      <c r="M252" s="382"/>
      <c r="N252" s="382"/>
      <c r="O252" s="382"/>
      <c r="P252" s="382"/>
      <c r="Q252" s="382"/>
      <c r="R252" s="382"/>
      <c r="S252" s="382"/>
      <c r="T252" s="382"/>
      <c r="U252" s="382"/>
      <c r="V252" s="382"/>
      <c r="W252" s="382"/>
      <c r="X252" s="382"/>
      <c r="Y252" s="382"/>
      <c r="Z252" s="382"/>
      <c r="AA252" s="382"/>
      <c r="AB252" s="382"/>
      <c r="AC252" s="382"/>
      <c r="AD252" s="382"/>
      <c r="AE252" s="382"/>
      <c r="AF252" s="382"/>
      <c r="AG252" s="382"/>
      <c r="AH252" s="382"/>
      <c r="AI252" s="382"/>
      <c r="AJ252" s="382"/>
      <c r="AK252" s="382"/>
      <c r="AL252" s="382"/>
      <c r="AM252" s="382"/>
      <c r="AN252" s="382"/>
      <c r="AO252" s="382"/>
      <c r="AP252" s="382"/>
      <c r="AQ252" s="382"/>
      <c r="AR252" s="382"/>
      <c r="AS252" s="382"/>
      <c r="AT252" s="382"/>
      <c r="AU252" s="382"/>
      <c r="AV252" s="382"/>
      <c r="AW252" s="382"/>
      <c r="AX252" s="382"/>
      <c r="AY252" s="382"/>
      <c r="AZ252" s="382"/>
      <c r="BA252" s="382"/>
      <c r="BB252" s="382"/>
      <c r="BC252" s="382"/>
      <c r="BD252" s="382"/>
      <c r="BE252" s="382"/>
      <c r="BF252" s="382"/>
      <c r="BG252" s="382"/>
      <c r="BH252" s="382"/>
      <c r="BI252" s="382"/>
      <c r="BJ252" s="382"/>
      <c r="BK252" s="382"/>
      <c r="BL252" s="382"/>
      <c r="BM252" s="382"/>
      <c r="BN252" s="382"/>
      <c r="BO252" s="382"/>
      <c r="BP252" s="382"/>
      <c r="BQ252" s="382"/>
      <c r="BR252" s="382"/>
      <c r="BS252" s="382"/>
      <c r="BT252" s="382"/>
      <c r="BU252" s="382"/>
      <c r="BV252" s="382"/>
      <c r="BW252" s="382"/>
      <c r="BX252" s="382"/>
      <c r="BY252" s="382"/>
      <c r="BZ252" s="382"/>
      <c r="CA252" s="382"/>
      <c r="CB252" s="382"/>
      <c r="CC252" s="382"/>
      <c r="CD252" s="382"/>
      <c r="CE252" s="382"/>
      <c r="CF252" s="382"/>
      <c r="CG252" s="382"/>
      <c r="CH252" s="382"/>
      <c r="CI252" s="382"/>
      <c r="CJ252" s="382"/>
      <c r="CK252" s="382"/>
      <c r="CL252" s="382"/>
      <c r="CM252" s="382"/>
      <c r="CN252" s="382"/>
      <c r="CO252" s="382"/>
      <c r="CP252" s="382"/>
      <c r="CQ252" s="382"/>
      <c r="CR252" s="382"/>
      <c r="CS252" s="382"/>
      <c r="CT252" s="382"/>
      <c r="CU252" s="382"/>
      <c r="CV252" s="382"/>
      <c r="CW252" s="382"/>
      <c r="CX252" s="382"/>
      <c r="CY252" s="382"/>
      <c r="CZ252" s="382"/>
      <c r="DA252" s="382"/>
      <c r="DB252" s="382"/>
      <c r="DC252" s="382"/>
      <c r="DD252" s="382"/>
      <c r="DE252" s="382"/>
      <c r="DF252" s="382"/>
      <c r="DG252" s="382"/>
      <c r="DH252" s="382"/>
      <c r="DI252" s="382"/>
      <c r="DJ252" s="382"/>
      <c r="DK252" s="382"/>
      <c r="DL252" s="382"/>
      <c r="DM252" s="382"/>
      <c r="DN252" s="382"/>
      <c r="DO252" s="382"/>
      <c r="DP252" s="382"/>
      <c r="DQ252" s="382"/>
      <c r="DR252" s="382"/>
      <c r="DS252" s="382"/>
      <c r="DT252" s="382"/>
      <c r="DU252" s="382"/>
      <c r="DV252" s="382"/>
      <c r="DW252" s="382"/>
      <c r="DX252" s="382"/>
      <c r="DY252" s="382"/>
      <c r="DZ252" s="382"/>
      <c r="EA252" s="382"/>
      <c r="EB252" s="382"/>
      <c r="EC252" s="382"/>
      <c r="ED252" s="382"/>
      <c r="EE252" s="382"/>
      <c r="EF252" s="382"/>
      <c r="EG252" s="382"/>
      <c r="EH252" s="382"/>
      <c r="EI252" s="382"/>
      <c r="EJ252" s="382"/>
      <c r="EK252" s="382"/>
      <c r="EL252" s="382"/>
      <c r="EM252" s="382"/>
      <c r="EN252" s="382"/>
      <c r="EO252" s="382"/>
      <c r="EP252" s="382"/>
      <c r="EQ252" s="382"/>
      <c r="ER252" s="382"/>
      <c r="ES252" s="382"/>
      <c r="ET252" s="382"/>
      <c r="EU252" s="382"/>
      <c r="EV252" s="382"/>
      <c r="EW252" s="382"/>
      <c r="EX252" s="382"/>
      <c r="EY252" s="382"/>
      <c r="EZ252" s="382"/>
      <c r="FA252" s="382"/>
      <c r="FB252" s="382"/>
      <c r="FC252" s="382"/>
      <c r="FD252" s="382"/>
      <c r="FE252" s="382"/>
      <c r="FF252" s="382"/>
      <c r="FG252" s="382"/>
      <c r="FH252" s="382"/>
      <c r="FI252" s="382"/>
      <c r="FJ252" s="382"/>
      <c r="FK252" s="382"/>
      <c r="FL252" s="382"/>
      <c r="FM252" s="382"/>
      <c r="FN252" s="382"/>
      <c r="FO252" s="382"/>
      <c r="FP252" s="382"/>
      <c r="FQ252" s="382"/>
      <c r="FR252" s="382"/>
      <c r="FS252" s="382"/>
      <c r="FT252" s="382"/>
      <c r="FU252" s="382"/>
      <c r="FV252" s="382"/>
      <c r="FW252" s="382"/>
      <c r="FX252" s="382"/>
      <c r="FY252" s="382"/>
      <c r="FZ252" s="382"/>
      <c r="GA252" s="382"/>
      <c r="GB252" s="382"/>
      <c r="GC252" s="382"/>
      <c r="GD252" s="382"/>
      <c r="GE252" s="382"/>
      <c r="GF252" s="382"/>
      <c r="GG252" s="382"/>
      <c r="GH252" s="382"/>
      <c r="GI252" s="382"/>
      <c r="GJ252" s="382"/>
      <c r="GK252" s="382"/>
      <c r="GL252" s="382"/>
      <c r="GM252" s="382"/>
      <c r="GN252" s="382"/>
      <c r="GO252" s="382"/>
      <c r="GP252" s="382"/>
      <c r="GQ252" s="382"/>
      <c r="GR252" s="382"/>
      <c r="GS252" s="382"/>
      <c r="GT252" s="382"/>
      <c r="GU252" s="382"/>
      <c r="GV252" s="382"/>
      <c r="GW252" s="382"/>
      <c r="GX252" s="382"/>
      <c r="GY252" s="382"/>
      <c r="GZ252" s="382"/>
      <c r="HA252" s="382"/>
      <c r="HB252" s="382"/>
      <c r="HC252" s="382"/>
      <c r="HD252" s="382"/>
      <c r="HE252" s="382"/>
      <c r="HF252" s="382"/>
      <c r="HG252" s="382"/>
      <c r="HH252" s="382"/>
      <c r="HI252" s="382"/>
      <c r="HJ252" s="382"/>
      <c r="HK252" s="382"/>
      <c r="HL252" s="382"/>
      <c r="HM252" s="382"/>
      <c r="HN252" s="382"/>
      <c r="HO252" s="382"/>
      <c r="HP252" s="382"/>
      <c r="HQ252" s="382"/>
      <c r="HR252" s="382"/>
      <c r="HS252" s="382"/>
      <c r="HT252" s="382"/>
      <c r="HU252" s="382"/>
      <c r="HV252" s="382"/>
      <c r="HW252" s="382"/>
      <c r="HX252" s="382"/>
      <c r="HY252" s="382"/>
      <c r="HZ252" s="382"/>
      <c r="IA252" s="382"/>
      <c r="IB252" s="382"/>
      <c r="IC252" s="382"/>
      <c r="ID252" s="382"/>
      <c r="IE252" s="382"/>
      <c r="IF252" s="382"/>
      <c r="IG252" s="382"/>
      <c r="IH252" s="382"/>
      <c r="II252" s="382"/>
      <c r="IJ252" s="382"/>
      <c r="IK252" s="382"/>
      <c r="IL252" s="382"/>
    </row>
    <row r="253" spans="1:246" s="350" customFormat="1" ht="19.5" customHeight="1">
      <c r="A253" s="402"/>
      <c r="B253" s="403"/>
      <c r="C253" s="403"/>
      <c r="D253" s="403"/>
      <c r="E253" s="402"/>
      <c r="F253" s="850"/>
      <c r="G253" s="382"/>
      <c r="H253" s="382"/>
      <c r="I253" s="382"/>
      <c r="J253" s="382"/>
      <c r="K253" s="382"/>
      <c r="L253" s="382"/>
      <c r="M253" s="382"/>
      <c r="N253" s="382"/>
      <c r="O253" s="382"/>
      <c r="P253" s="382"/>
      <c r="Q253" s="382"/>
      <c r="R253" s="382"/>
      <c r="S253" s="382"/>
      <c r="T253" s="382"/>
      <c r="U253" s="382"/>
      <c r="V253" s="382"/>
      <c r="W253" s="382"/>
      <c r="X253" s="382"/>
      <c r="Y253" s="382"/>
      <c r="Z253" s="382"/>
      <c r="AA253" s="382"/>
      <c r="AB253" s="382"/>
      <c r="AC253" s="382"/>
      <c r="AD253" s="382"/>
      <c r="AE253" s="382"/>
      <c r="AF253" s="382"/>
      <c r="AG253" s="382"/>
      <c r="AH253" s="382"/>
      <c r="AI253" s="382"/>
      <c r="AJ253" s="382"/>
      <c r="AK253" s="382"/>
      <c r="AL253" s="382"/>
      <c r="AM253" s="382"/>
      <c r="AN253" s="382"/>
      <c r="AO253" s="382"/>
      <c r="AP253" s="382"/>
      <c r="AQ253" s="382"/>
      <c r="AR253" s="382"/>
      <c r="AS253" s="382"/>
      <c r="AT253" s="382"/>
      <c r="AU253" s="382"/>
      <c r="AV253" s="382"/>
      <c r="AW253" s="382"/>
      <c r="AX253" s="382"/>
      <c r="AY253" s="382"/>
      <c r="AZ253" s="382"/>
      <c r="BA253" s="382"/>
      <c r="BB253" s="382"/>
      <c r="BC253" s="382"/>
      <c r="BD253" s="382"/>
      <c r="BE253" s="382"/>
      <c r="BF253" s="382"/>
      <c r="BG253" s="382"/>
      <c r="BH253" s="382"/>
      <c r="BI253" s="382"/>
      <c r="BJ253" s="382"/>
      <c r="BK253" s="382"/>
      <c r="BL253" s="382"/>
      <c r="BM253" s="382"/>
      <c r="BN253" s="382"/>
      <c r="BO253" s="382"/>
      <c r="BP253" s="382"/>
      <c r="BQ253" s="382"/>
      <c r="BR253" s="382"/>
      <c r="BS253" s="382"/>
      <c r="BT253" s="382"/>
      <c r="BU253" s="382"/>
      <c r="BV253" s="382"/>
      <c r="BW253" s="382"/>
      <c r="BX253" s="382"/>
      <c r="BY253" s="382"/>
      <c r="BZ253" s="382"/>
      <c r="CA253" s="382"/>
      <c r="CB253" s="382"/>
      <c r="CC253" s="382"/>
      <c r="CD253" s="382"/>
      <c r="CE253" s="382"/>
      <c r="CF253" s="382"/>
      <c r="CG253" s="382"/>
      <c r="CH253" s="382"/>
      <c r="CI253" s="382"/>
      <c r="CJ253" s="382"/>
      <c r="CK253" s="382"/>
      <c r="CL253" s="382"/>
      <c r="CM253" s="382"/>
      <c r="CN253" s="382"/>
      <c r="CO253" s="382"/>
      <c r="CP253" s="382"/>
      <c r="CQ253" s="382"/>
      <c r="CR253" s="382"/>
      <c r="CS253" s="382"/>
      <c r="CT253" s="382"/>
      <c r="CU253" s="382"/>
      <c r="CV253" s="382"/>
      <c r="CW253" s="382"/>
      <c r="CX253" s="382"/>
      <c r="CY253" s="382"/>
      <c r="CZ253" s="382"/>
      <c r="DA253" s="382"/>
      <c r="DB253" s="382"/>
      <c r="DC253" s="382"/>
      <c r="DD253" s="382"/>
      <c r="DE253" s="382"/>
      <c r="DF253" s="382"/>
      <c r="DG253" s="382"/>
      <c r="DH253" s="382"/>
      <c r="DI253" s="382"/>
      <c r="DJ253" s="382"/>
      <c r="DK253" s="382"/>
      <c r="DL253" s="382"/>
      <c r="DM253" s="382"/>
      <c r="DN253" s="382"/>
      <c r="DO253" s="382"/>
      <c r="DP253" s="382"/>
      <c r="DQ253" s="382"/>
      <c r="DR253" s="382"/>
      <c r="DS253" s="382"/>
      <c r="DT253" s="382"/>
      <c r="DU253" s="382"/>
      <c r="DV253" s="382"/>
      <c r="DW253" s="382"/>
      <c r="DX253" s="382"/>
      <c r="DY253" s="382"/>
      <c r="DZ253" s="382"/>
      <c r="EA253" s="382"/>
      <c r="EB253" s="382"/>
      <c r="EC253" s="382"/>
      <c r="ED253" s="382"/>
      <c r="EE253" s="382"/>
      <c r="EF253" s="382"/>
      <c r="EG253" s="382"/>
      <c r="EH253" s="382"/>
      <c r="EI253" s="382"/>
      <c r="EJ253" s="382"/>
      <c r="EK253" s="382"/>
      <c r="EL253" s="382"/>
      <c r="EM253" s="382"/>
      <c r="EN253" s="382"/>
      <c r="EO253" s="382"/>
      <c r="EP253" s="382"/>
      <c r="EQ253" s="382"/>
      <c r="ER253" s="382"/>
      <c r="ES253" s="382"/>
      <c r="ET253" s="382"/>
      <c r="EU253" s="382"/>
      <c r="EV253" s="382"/>
      <c r="EW253" s="382"/>
      <c r="EX253" s="382"/>
      <c r="EY253" s="382"/>
      <c r="EZ253" s="382"/>
      <c r="FA253" s="382"/>
      <c r="FB253" s="382"/>
      <c r="FC253" s="382"/>
      <c r="FD253" s="382"/>
      <c r="FE253" s="382"/>
      <c r="FF253" s="382"/>
      <c r="FG253" s="382"/>
      <c r="FH253" s="382"/>
      <c r="FI253" s="382"/>
      <c r="FJ253" s="382"/>
      <c r="FK253" s="382"/>
      <c r="FL253" s="382"/>
      <c r="FM253" s="382"/>
      <c r="FN253" s="382"/>
      <c r="FO253" s="382"/>
      <c r="FP253" s="382"/>
      <c r="FQ253" s="382"/>
      <c r="FR253" s="382"/>
      <c r="FS253" s="382"/>
      <c r="FT253" s="382"/>
      <c r="FU253" s="382"/>
      <c r="FV253" s="382"/>
      <c r="FW253" s="382"/>
      <c r="FX253" s="382"/>
      <c r="FY253" s="382"/>
      <c r="FZ253" s="382"/>
      <c r="GA253" s="382"/>
      <c r="GB253" s="382"/>
      <c r="GC253" s="382"/>
      <c r="GD253" s="382"/>
      <c r="GE253" s="382"/>
      <c r="GF253" s="382"/>
      <c r="GG253" s="382"/>
      <c r="GH253" s="382"/>
      <c r="GI253" s="382"/>
      <c r="GJ253" s="382"/>
      <c r="GK253" s="382"/>
      <c r="GL253" s="382"/>
      <c r="GM253" s="382"/>
      <c r="GN253" s="382"/>
      <c r="GO253" s="382"/>
      <c r="GP253" s="382"/>
      <c r="GQ253" s="382"/>
      <c r="GR253" s="382"/>
      <c r="GS253" s="382"/>
      <c r="GT253" s="382"/>
      <c r="GU253" s="382"/>
      <c r="GV253" s="382"/>
      <c r="GW253" s="382"/>
      <c r="GX253" s="382"/>
      <c r="GY253" s="382"/>
      <c r="GZ253" s="382"/>
      <c r="HA253" s="382"/>
      <c r="HB253" s="382"/>
      <c r="HC253" s="382"/>
      <c r="HD253" s="382"/>
      <c r="HE253" s="382"/>
      <c r="HF253" s="382"/>
      <c r="HG253" s="382"/>
      <c r="HH253" s="382"/>
      <c r="HI253" s="382"/>
      <c r="HJ253" s="382"/>
      <c r="HK253" s="382"/>
      <c r="HL253" s="382"/>
      <c r="HM253" s="382"/>
      <c r="HN253" s="382"/>
      <c r="HO253" s="382"/>
      <c r="HP253" s="382"/>
      <c r="HQ253" s="382"/>
      <c r="HR253" s="382"/>
      <c r="HS253" s="382"/>
      <c r="HT253" s="382"/>
      <c r="HU253" s="382"/>
      <c r="HV253" s="382"/>
      <c r="HW253" s="382"/>
      <c r="HX253" s="382"/>
      <c r="HY253" s="382"/>
      <c r="HZ253" s="382"/>
      <c r="IA253" s="382"/>
      <c r="IB253" s="382"/>
      <c r="IC253" s="382"/>
      <c r="ID253" s="382"/>
      <c r="IE253" s="382"/>
      <c r="IF253" s="382"/>
      <c r="IG253" s="382"/>
      <c r="IH253" s="382"/>
      <c r="II253" s="382"/>
      <c r="IJ253" s="382"/>
      <c r="IK253" s="382"/>
      <c r="IL253" s="382"/>
    </row>
    <row r="254" spans="1:246" s="350" customFormat="1" ht="19.5" customHeight="1">
      <c r="A254" s="390"/>
      <c r="B254" s="385"/>
      <c r="C254" s="385"/>
      <c r="D254" s="385"/>
      <c r="E254" s="352">
        <v>10000</v>
      </c>
      <c r="F254" s="373" t="s">
        <v>2333</v>
      </c>
      <c r="G254" s="382"/>
      <c r="H254" s="382"/>
      <c r="I254" s="382"/>
      <c r="J254" s="382"/>
      <c r="K254" s="382"/>
      <c r="L254" s="382"/>
      <c r="M254" s="382"/>
      <c r="N254" s="382"/>
      <c r="O254" s="382"/>
      <c r="P254" s="382"/>
      <c r="Q254" s="382"/>
      <c r="R254" s="382"/>
      <c r="S254" s="382"/>
      <c r="T254" s="382"/>
      <c r="U254" s="382"/>
      <c r="V254" s="382"/>
      <c r="W254" s="382"/>
      <c r="X254" s="382"/>
      <c r="Y254" s="382"/>
      <c r="Z254" s="382"/>
      <c r="AA254" s="382"/>
      <c r="AB254" s="382"/>
      <c r="AC254" s="382"/>
      <c r="AD254" s="382"/>
      <c r="AE254" s="382"/>
      <c r="AF254" s="382"/>
      <c r="AG254" s="382"/>
      <c r="AH254" s="382"/>
      <c r="AI254" s="382"/>
      <c r="AJ254" s="382"/>
      <c r="AK254" s="382"/>
      <c r="AL254" s="382"/>
      <c r="AM254" s="382"/>
      <c r="AN254" s="382"/>
      <c r="AO254" s="382"/>
      <c r="AP254" s="382"/>
      <c r="AQ254" s="382"/>
      <c r="AR254" s="382"/>
      <c r="AS254" s="382"/>
      <c r="AT254" s="382"/>
      <c r="AU254" s="382"/>
      <c r="AV254" s="382"/>
      <c r="AW254" s="382"/>
      <c r="AX254" s="382"/>
      <c r="AY254" s="382"/>
      <c r="AZ254" s="382"/>
      <c r="BA254" s="382"/>
      <c r="BB254" s="382"/>
      <c r="BC254" s="382"/>
      <c r="BD254" s="382"/>
      <c r="BE254" s="382"/>
      <c r="BF254" s="382"/>
      <c r="BG254" s="382"/>
      <c r="BH254" s="382"/>
      <c r="BI254" s="382"/>
      <c r="BJ254" s="382"/>
      <c r="BK254" s="382"/>
      <c r="BL254" s="382"/>
      <c r="BM254" s="382"/>
      <c r="BN254" s="382"/>
      <c r="BO254" s="382"/>
      <c r="BP254" s="382"/>
      <c r="BQ254" s="382"/>
      <c r="BR254" s="382"/>
      <c r="BS254" s="382"/>
      <c r="BT254" s="382"/>
      <c r="BU254" s="382"/>
      <c r="BV254" s="382"/>
      <c r="BW254" s="382"/>
      <c r="BX254" s="382"/>
      <c r="BY254" s="382"/>
      <c r="BZ254" s="382"/>
      <c r="CA254" s="382"/>
      <c r="CB254" s="382"/>
      <c r="CC254" s="382"/>
      <c r="CD254" s="382"/>
      <c r="CE254" s="382"/>
      <c r="CF254" s="382"/>
      <c r="CG254" s="382"/>
      <c r="CH254" s="382"/>
      <c r="CI254" s="382"/>
      <c r="CJ254" s="382"/>
      <c r="CK254" s="382"/>
      <c r="CL254" s="382"/>
      <c r="CM254" s="382"/>
      <c r="CN254" s="382"/>
      <c r="CO254" s="382"/>
      <c r="CP254" s="382"/>
      <c r="CQ254" s="382"/>
      <c r="CR254" s="382"/>
      <c r="CS254" s="382"/>
      <c r="CT254" s="382"/>
      <c r="CU254" s="382"/>
      <c r="CV254" s="382"/>
      <c r="CW254" s="382"/>
      <c r="CX254" s="382"/>
      <c r="CY254" s="382"/>
      <c r="CZ254" s="382"/>
      <c r="DA254" s="382"/>
      <c r="DB254" s="382"/>
      <c r="DC254" s="382"/>
      <c r="DD254" s="382"/>
      <c r="DE254" s="382"/>
      <c r="DF254" s="382"/>
      <c r="DG254" s="382"/>
      <c r="DH254" s="382"/>
      <c r="DI254" s="382"/>
      <c r="DJ254" s="382"/>
      <c r="DK254" s="382"/>
      <c r="DL254" s="382"/>
      <c r="DM254" s="382"/>
      <c r="DN254" s="382"/>
      <c r="DO254" s="382"/>
      <c r="DP254" s="382"/>
      <c r="DQ254" s="382"/>
      <c r="DR254" s="382"/>
      <c r="DS254" s="382"/>
      <c r="DT254" s="382"/>
      <c r="DU254" s="382"/>
      <c r="DV254" s="382"/>
      <c r="DW254" s="382"/>
      <c r="DX254" s="382"/>
      <c r="DY254" s="382"/>
      <c r="DZ254" s="382"/>
      <c r="EA254" s="382"/>
      <c r="EB254" s="382"/>
      <c r="EC254" s="382"/>
      <c r="ED254" s="382"/>
      <c r="EE254" s="382"/>
      <c r="EF254" s="382"/>
      <c r="EG254" s="382"/>
      <c r="EH254" s="382"/>
      <c r="EI254" s="382"/>
      <c r="EJ254" s="382"/>
      <c r="EK254" s="382"/>
      <c r="EL254" s="382"/>
      <c r="EM254" s="382"/>
      <c r="EN254" s="382"/>
      <c r="EO254" s="382"/>
      <c r="EP254" s="382"/>
      <c r="EQ254" s="382"/>
      <c r="ER254" s="382"/>
      <c r="ES254" s="382"/>
      <c r="ET254" s="382"/>
      <c r="EU254" s="382"/>
      <c r="EV254" s="382"/>
      <c r="EW254" s="382"/>
      <c r="EX254" s="382"/>
      <c r="EY254" s="382"/>
      <c r="EZ254" s="382"/>
      <c r="FA254" s="382"/>
      <c r="FB254" s="382"/>
      <c r="FC254" s="382"/>
      <c r="FD254" s="382"/>
      <c r="FE254" s="382"/>
      <c r="FF254" s="382"/>
      <c r="FG254" s="382"/>
      <c r="FH254" s="382"/>
      <c r="FI254" s="382"/>
      <c r="FJ254" s="382"/>
      <c r="FK254" s="382"/>
      <c r="FL254" s="382"/>
      <c r="FM254" s="382"/>
      <c r="FN254" s="382"/>
      <c r="FO254" s="382"/>
      <c r="FP254" s="382"/>
      <c r="FQ254" s="382"/>
      <c r="FR254" s="382"/>
      <c r="FS254" s="382"/>
      <c r="FT254" s="382"/>
      <c r="FU254" s="382"/>
      <c r="FV254" s="382"/>
      <c r="FW254" s="382"/>
      <c r="FX254" s="382"/>
      <c r="FY254" s="382"/>
      <c r="FZ254" s="382"/>
      <c r="GA254" s="382"/>
      <c r="GB254" s="382"/>
      <c r="GC254" s="382"/>
      <c r="GD254" s="382"/>
      <c r="GE254" s="382"/>
      <c r="GF254" s="382"/>
      <c r="GG254" s="382"/>
      <c r="GH254" s="382"/>
      <c r="GI254" s="382"/>
      <c r="GJ254" s="382"/>
      <c r="GK254" s="382"/>
      <c r="GL254" s="382"/>
      <c r="GM254" s="382"/>
      <c r="GN254" s="382"/>
      <c r="GO254" s="382"/>
      <c r="GP254" s="382"/>
      <c r="GQ254" s="382"/>
      <c r="GR254" s="382"/>
      <c r="GS254" s="382"/>
      <c r="GT254" s="382"/>
      <c r="GU254" s="382"/>
      <c r="GV254" s="382"/>
      <c r="GW254" s="382"/>
      <c r="GX254" s="382"/>
      <c r="GY254" s="382"/>
      <c r="GZ254" s="382"/>
      <c r="HA254" s="382"/>
      <c r="HB254" s="382"/>
      <c r="HC254" s="382"/>
      <c r="HD254" s="382"/>
      <c r="HE254" s="382"/>
      <c r="HF254" s="382"/>
      <c r="HG254" s="382"/>
      <c r="HH254" s="382"/>
      <c r="HI254" s="382"/>
      <c r="HJ254" s="382"/>
      <c r="HK254" s="382"/>
      <c r="HL254" s="382"/>
      <c r="HM254" s="382"/>
      <c r="HN254" s="382"/>
      <c r="HO254" s="382"/>
      <c r="HP254" s="382"/>
      <c r="HQ254" s="382"/>
      <c r="HR254" s="382"/>
      <c r="HS254" s="382"/>
      <c r="HT254" s="382"/>
      <c r="HU254" s="382"/>
      <c r="HV254" s="382"/>
      <c r="HW254" s="382"/>
      <c r="HX254" s="382"/>
      <c r="HY254" s="382"/>
      <c r="HZ254" s="382"/>
      <c r="IA254" s="382"/>
      <c r="IB254" s="382"/>
      <c r="IC254" s="382"/>
      <c r="ID254" s="382"/>
      <c r="IE254" s="382"/>
      <c r="IF254" s="382"/>
      <c r="IG254" s="382"/>
      <c r="IH254" s="382"/>
      <c r="II254" s="382"/>
      <c r="IJ254" s="382"/>
      <c r="IK254" s="382"/>
      <c r="IL254" s="382"/>
    </row>
    <row r="255" spans="1:246" s="350" customFormat="1" ht="19.5" customHeight="1">
      <c r="A255" s="390"/>
      <c r="B255" s="385"/>
      <c r="C255" s="385"/>
      <c r="D255" s="385"/>
      <c r="E255" s="390"/>
      <c r="F255" s="851" t="s">
        <v>2334</v>
      </c>
      <c r="G255" s="382"/>
      <c r="H255" s="382"/>
      <c r="I255" s="382"/>
      <c r="J255" s="382"/>
      <c r="K255" s="382"/>
      <c r="L255" s="382"/>
      <c r="M255" s="382"/>
      <c r="N255" s="382"/>
      <c r="O255" s="382"/>
      <c r="P255" s="382"/>
      <c r="Q255" s="382"/>
      <c r="R255" s="382"/>
      <c r="S255" s="382"/>
      <c r="T255" s="382"/>
      <c r="U255" s="382"/>
      <c r="V255" s="382"/>
      <c r="W255" s="382"/>
      <c r="X255" s="382"/>
      <c r="Y255" s="382"/>
      <c r="Z255" s="382"/>
      <c r="AA255" s="382"/>
      <c r="AB255" s="382"/>
      <c r="AC255" s="382"/>
      <c r="AD255" s="382"/>
      <c r="AE255" s="382"/>
      <c r="AF255" s="382"/>
      <c r="AG255" s="382"/>
      <c r="AH255" s="382"/>
      <c r="AI255" s="382"/>
      <c r="AJ255" s="382"/>
      <c r="AK255" s="382"/>
      <c r="AL255" s="382"/>
      <c r="AM255" s="382"/>
      <c r="AN255" s="382"/>
      <c r="AO255" s="382"/>
      <c r="AP255" s="382"/>
      <c r="AQ255" s="382"/>
      <c r="AR255" s="382"/>
      <c r="AS255" s="382"/>
      <c r="AT255" s="382"/>
      <c r="AU255" s="382"/>
      <c r="AV255" s="382"/>
      <c r="AW255" s="382"/>
      <c r="AX255" s="382"/>
      <c r="AY255" s="382"/>
      <c r="AZ255" s="382"/>
      <c r="BA255" s="382"/>
      <c r="BB255" s="382"/>
      <c r="BC255" s="382"/>
      <c r="BD255" s="382"/>
      <c r="BE255" s="382"/>
      <c r="BF255" s="382"/>
      <c r="BG255" s="382"/>
      <c r="BH255" s="382"/>
      <c r="BI255" s="382"/>
      <c r="BJ255" s="382"/>
      <c r="BK255" s="382"/>
      <c r="BL255" s="382"/>
      <c r="BM255" s="382"/>
      <c r="BN255" s="382"/>
      <c r="BO255" s="382"/>
      <c r="BP255" s="382"/>
      <c r="BQ255" s="382"/>
      <c r="BR255" s="382"/>
      <c r="BS255" s="382"/>
      <c r="BT255" s="382"/>
      <c r="BU255" s="382"/>
      <c r="BV255" s="382"/>
      <c r="BW255" s="382"/>
      <c r="BX255" s="382"/>
      <c r="BY255" s="382"/>
      <c r="BZ255" s="382"/>
      <c r="CA255" s="382"/>
      <c r="CB255" s="382"/>
      <c r="CC255" s="382"/>
      <c r="CD255" s="382"/>
      <c r="CE255" s="382"/>
      <c r="CF255" s="382"/>
      <c r="CG255" s="382"/>
      <c r="CH255" s="382"/>
      <c r="CI255" s="382"/>
      <c r="CJ255" s="382"/>
      <c r="CK255" s="382"/>
      <c r="CL255" s="382"/>
      <c r="CM255" s="382"/>
      <c r="CN255" s="382"/>
      <c r="CO255" s="382"/>
      <c r="CP255" s="382"/>
      <c r="CQ255" s="382"/>
      <c r="CR255" s="382"/>
      <c r="CS255" s="382"/>
      <c r="CT255" s="382"/>
      <c r="CU255" s="382"/>
      <c r="CV255" s="382"/>
      <c r="CW255" s="382"/>
      <c r="CX255" s="382"/>
      <c r="CY255" s="382"/>
      <c r="CZ255" s="382"/>
      <c r="DA255" s="382"/>
      <c r="DB255" s="382"/>
      <c r="DC255" s="382"/>
      <c r="DD255" s="382"/>
      <c r="DE255" s="382"/>
      <c r="DF255" s="382"/>
      <c r="DG255" s="382"/>
      <c r="DH255" s="382"/>
      <c r="DI255" s="382"/>
      <c r="DJ255" s="382"/>
      <c r="DK255" s="382"/>
      <c r="DL255" s="382"/>
      <c r="DM255" s="382"/>
      <c r="DN255" s="382"/>
      <c r="DO255" s="382"/>
      <c r="DP255" s="382"/>
      <c r="DQ255" s="382"/>
      <c r="DR255" s="382"/>
      <c r="DS255" s="382"/>
      <c r="DT255" s="382"/>
      <c r="DU255" s="382"/>
      <c r="DV255" s="382"/>
      <c r="DW255" s="382"/>
      <c r="DX255" s="382"/>
      <c r="DY255" s="382"/>
      <c r="DZ255" s="382"/>
      <c r="EA255" s="382"/>
      <c r="EB255" s="382"/>
      <c r="EC255" s="382"/>
      <c r="ED255" s="382"/>
      <c r="EE255" s="382"/>
      <c r="EF255" s="382"/>
      <c r="EG255" s="382"/>
      <c r="EH255" s="382"/>
      <c r="EI255" s="382"/>
      <c r="EJ255" s="382"/>
      <c r="EK255" s="382"/>
      <c r="EL255" s="382"/>
      <c r="EM255" s="382"/>
      <c r="EN255" s="382"/>
      <c r="EO255" s="382"/>
      <c r="EP255" s="382"/>
      <c r="EQ255" s="382"/>
      <c r="ER255" s="382"/>
      <c r="ES255" s="382"/>
      <c r="ET255" s="382"/>
      <c r="EU255" s="382"/>
      <c r="EV255" s="382"/>
      <c r="EW255" s="382"/>
      <c r="EX255" s="382"/>
      <c r="EY255" s="382"/>
      <c r="EZ255" s="382"/>
      <c r="FA255" s="382"/>
      <c r="FB255" s="382"/>
      <c r="FC255" s="382"/>
      <c r="FD255" s="382"/>
      <c r="FE255" s="382"/>
      <c r="FF255" s="382"/>
      <c r="FG255" s="382"/>
      <c r="FH255" s="382"/>
      <c r="FI255" s="382"/>
      <c r="FJ255" s="382"/>
      <c r="FK255" s="382"/>
      <c r="FL255" s="382"/>
      <c r="FM255" s="382"/>
      <c r="FN255" s="382"/>
      <c r="FO255" s="382"/>
      <c r="FP255" s="382"/>
      <c r="FQ255" s="382"/>
      <c r="FR255" s="382"/>
      <c r="FS255" s="382"/>
      <c r="FT255" s="382"/>
      <c r="FU255" s="382"/>
      <c r="FV255" s="382"/>
      <c r="FW255" s="382"/>
      <c r="FX255" s="382"/>
      <c r="FY255" s="382"/>
      <c r="FZ255" s="382"/>
      <c r="GA255" s="382"/>
      <c r="GB255" s="382"/>
      <c r="GC255" s="382"/>
      <c r="GD255" s="382"/>
      <c r="GE255" s="382"/>
      <c r="GF255" s="382"/>
      <c r="GG255" s="382"/>
      <c r="GH255" s="382"/>
      <c r="GI255" s="382"/>
      <c r="GJ255" s="382"/>
      <c r="GK255" s="382"/>
      <c r="GL255" s="382"/>
      <c r="GM255" s="382"/>
      <c r="GN255" s="382"/>
      <c r="GO255" s="382"/>
      <c r="GP255" s="382"/>
      <c r="GQ255" s="382"/>
      <c r="GR255" s="382"/>
      <c r="GS255" s="382"/>
      <c r="GT255" s="382"/>
      <c r="GU255" s="382"/>
      <c r="GV255" s="382"/>
      <c r="GW255" s="382"/>
      <c r="GX255" s="382"/>
      <c r="GY255" s="382"/>
      <c r="GZ255" s="382"/>
      <c r="HA255" s="382"/>
      <c r="HB255" s="382"/>
      <c r="HC255" s="382"/>
      <c r="HD255" s="382"/>
      <c r="HE255" s="382"/>
      <c r="HF255" s="382"/>
      <c r="HG255" s="382"/>
      <c r="HH255" s="382"/>
      <c r="HI255" s="382"/>
      <c r="HJ255" s="382"/>
      <c r="HK255" s="382"/>
      <c r="HL255" s="382"/>
      <c r="HM255" s="382"/>
      <c r="HN255" s="382"/>
      <c r="HO255" s="382"/>
      <c r="HP255" s="382"/>
      <c r="HQ255" s="382"/>
      <c r="HR255" s="382"/>
      <c r="HS255" s="382"/>
      <c r="HT255" s="382"/>
      <c r="HU255" s="382"/>
      <c r="HV255" s="382"/>
      <c r="HW255" s="382"/>
      <c r="HX255" s="382"/>
      <c r="HY255" s="382"/>
      <c r="HZ255" s="382"/>
      <c r="IA255" s="382"/>
      <c r="IB255" s="382"/>
      <c r="IC255" s="382"/>
      <c r="ID255" s="382"/>
      <c r="IE255" s="382"/>
      <c r="IF255" s="382"/>
      <c r="IG255" s="382"/>
      <c r="IH255" s="382"/>
      <c r="II255" s="382"/>
      <c r="IJ255" s="382"/>
      <c r="IK255" s="382"/>
      <c r="IL255" s="382"/>
    </row>
    <row r="256" spans="1:246" s="350" customFormat="1" ht="19.5" customHeight="1">
      <c r="A256" s="390"/>
      <c r="B256" s="385"/>
      <c r="C256" s="385"/>
      <c r="D256" s="385"/>
      <c r="E256" s="390"/>
      <c r="F256" s="851"/>
      <c r="G256" s="382"/>
      <c r="H256" s="382"/>
      <c r="I256" s="382"/>
      <c r="J256" s="382"/>
      <c r="K256" s="382"/>
      <c r="L256" s="382"/>
      <c r="M256" s="382"/>
      <c r="N256" s="382"/>
      <c r="O256" s="382"/>
      <c r="P256" s="382"/>
      <c r="Q256" s="382"/>
      <c r="R256" s="382"/>
      <c r="S256" s="382"/>
      <c r="T256" s="382"/>
      <c r="U256" s="382"/>
      <c r="V256" s="382"/>
      <c r="W256" s="382"/>
      <c r="X256" s="382"/>
      <c r="Y256" s="382"/>
      <c r="Z256" s="382"/>
      <c r="AA256" s="382"/>
      <c r="AB256" s="382"/>
      <c r="AC256" s="382"/>
      <c r="AD256" s="382"/>
      <c r="AE256" s="382"/>
      <c r="AF256" s="382"/>
      <c r="AG256" s="382"/>
      <c r="AH256" s="382"/>
      <c r="AI256" s="382"/>
      <c r="AJ256" s="382"/>
      <c r="AK256" s="382"/>
      <c r="AL256" s="382"/>
      <c r="AM256" s="382"/>
      <c r="AN256" s="382"/>
      <c r="AO256" s="382"/>
      <c r="AP256" s="382"/>
      <c r="AQ256" s="382"/>
      <c r="AR256" s="382"/>
      <c r="AS256" s="382"/>
      <c r="AT256" s="382"/>
      <c r="AU256" s="382"/>
      <c r="AV256" s="382"/>
      <c r="AW256" s="382"/>
      <c r="AX256" s="382"/>
      <c r="AY256" s="382"/>
      <c r="AZ256" s="382"/>
      <c r="BA256" s="382"/>
      <c r="BB256" s="382"/>
      <c r="BC256" s="382"/>
      <c r="BD256" s="382"/>
      <c r="BE256" s="382"/>
      <c r="BF256" s="382"/>
      <c r="BG256" s="382"/>
      <c r="BH256" s="382"/>
      <c r="BI256" s="382"/>
      <c r="BJ256" s="382"/>
      <c r="BK256" s="382"/>
      <c r="BL256" s="382"/>
      <c r="BM256" s="382"/>
      <c r="BN256" s="382"/>
      <c r="BO256" s="382"/>
      <c r="BP256" s="382"/>
      <c r="BQ256" s="382"/>
      <c r="BR256" s="382"/>
      <c r="BS256" s="382"/>
      <c r="BT256" s="382"/>
      <c r="BU256" s="382"/>
      <c r="BV256" s="382"/>
      <c r="BW256" s="382"/>
      <c r="BX256" s="382"/>
      <c r="BY256" s="382"/>
      <c r="BZ256" s="382"/>
      <c r="CA256" s="382"/>
      <c r="CB256" s="382"/>
      <c r="CC256" s="382"/>
      <c r="CD256" s="382"/>
      <c r="CE256" s="382"/>
      <c r="CF256" s="382"/>
      <c r="CG256" s="382"/>
      <c r="CH256" s="382"/>
      <c r="CI256" s="382"/>
      <c r="CJ256" s="382"/>
      <c r="CK256" s="382"/>
      <c r="CL256" s="382"/>
      <c r="CM256" s="382"/>
      <c r="CN256" s="382"/>
      <c r="CO256" s="382"/>
      <c r="CP256" s="382"/>
      <c r="CQ256" s="382"/>
      <c r="CR256" s="382"/>
      <c r="CS256" s="382"/>
      <c r="CT256" s="382"/>
      <c r="CU256" s="382"/>
      <c r="CV256" s="382"/>
      <c r="CW256" s="382"/>
      <c r="CX256" s="382"/>
      <c r="CY256" s="382"/>
      <c r="CZ256" s="382"/>
      <c r="DA256" s="382"/>
      <c r="DB256" s="382"/>
      <c r="DC256" s="382"/>
      <c r="DD256" s="382"/>
      <c r="DE256" s="382"/>
      <c r="DF256" s="382"/>
      <c r="DG256" s="382"/>
      <c r="DH256" s="382"/>
      <c r="DI256" s="382"/>
      <c r="DJ256" s="382"/>
      <c r="DK256" s="382"/>
      <c r="DL256" s="382"/>
      <c r="DM256" s="382"/>
      <c r="DN256" s="382"/>
      <c r="DO256" s="382"/>
      <c r="DP256" s="382"/>
      <c r="DQ256" s="382"/>
      <c r="DR256" s="382"/>
      <c r="DS256" s="382"/>
      <c r="DT256" s="382"/>
      <c r="DU256" s="382"/>
      <c r="DV256" s="382"/>
      <c r="DW256" s="382"/>
      <c r="DX256" s="382"/>
      <c r="DY256" s="382"/>
      <c r="DZ256" s="382"/>
      <c r="EA256" s="382"/>
      <c r="EB256" s="382"/>
      <c r="EC256" s="382"/>
      <c r="ED256" s="382"/>
      <c r="EE256" s="382"/>
      <c r="EF256" s="382"/>
      <c r="EG256" s="382"/>
      <c r="EH256" s="382"/>
      <c r="EI256" s="382"/>
      <c r="EJ256" s="382"/>
      <c r="EK256" s="382"/>
      <c r="EL256" s="382"/>
      <c r="EM256" s="382"/>
      <c r="EN256" s="382"/>
      <c r="EO256" s="382"/>
      <c r="EP256" s="382"/>
      <c r="EQ256" s="382"/>
      <c r="ER256" s="382"/>
      <c r="ES256" s="382"/>
      <c r="ET256" s="382"/>
      <c r="EU256" s="382"/>
      <c r="EV256" s="382"/>
      <c r="EW256" s="382"/>
      <c r="EX256" s="382"/>
      <c r="EY256" s="382"/>
      <c r="EZ256" s="382"/>
      <c r="FA256" s="382"/>
      <c r="FB256" s="382"/>
      <c r="FC256" s="382"/>
      <c r="FD256" s="382"/>
      <c r="FE256" s="382"/>
      <c r="FF256" s="382"/>
      <c r="FG256" s="382"/>
      <c r="FH256" s="382"/>
      <c r="FI256" s="382"/>
      <c r="FJ256" s="382"/>
      <c r="FK256" s="382"/>
      <c r="FL256" s="382"/>
      <c r="FM256" s="382"/>
      <c r="FN256" s="382"/>
      <c r="FO256" s="382"/>
      <c r="FP256" s="382"/>
      <c r="FQ256" s="382"/>
      <c r="FR256" s="382"/>
      <c r="FS256" s="382"/>
      <c r="FT256" s="382"/>
      <c r="FU256" s="382"/>
      <c r="FV256" s="382"/>
      <c r="FW256" s="382"/>
      <c r="FX256" s="382"/>
      <c r="FY256" s="382"/>
      <c r="FZ256" s="382"/>
      <c r="GA256" s="382"/>
      <c r="GB256" s="382"/>
      <c r="GC256" s="382"/>
      <c r="GD256" s="382"/>
      <c r="GE256" s="382"/>
      <c r="GF256" s="382"/>
      <c r="GG256" s="382"/>
      <c r="GH256" s="382"/>
      <c r="GI256" s="382"/>
      <c r="GJ256" s="382"/>
      <c r="GK256" s="382"/>
      <c r="GL256" s="382"/>
      <c r="GM256" s="382"/>
      <c r="GN256" s="382"/>
      <c r="GO256" s="382"/>
      <c r="GP256" s="382"/>
      <c r="GQ256" s="382"/>
      <c r="GR256" s="382"/>
      <c r="GS256" s="382"/>
      <c r="GT256" s="382"/>
      <c r="GU256" s="382"/>
      <c r="GV256" s="382"/>
      <c r="GW256" s="382"/>
      <c r="GX256" s="382"/>
      <c r="GY256" s="382"/>
      <c r="GZ256" s="382"/>
      <c r="HA256" s="382"/>
      <c r="HB256" s="382"/>
      <c r="HC256" s="382"/>
      <c r="HD256" s="382"/>
      <c r="HE256" s="382"/>
      <c r="HF256" s="382"/>
      <c r="HG256" s="382"/>
      <c r="HH256" s="382"/>
      <c r="HI256" s="382"/>
      <c r="HJ256" s="382"/>
      <c r="HK256" s="382"/>
      <c r="HL256" s="382"/>
      <c r="HM256" s="382"/>
      <c r="HN256" s="382"/>
      <c r="HO256" s="382"/>
      <c r="HP256" s="382"/>
      <c r="HQ256" s="382"/>
      <c r="HR256" s="382"/>
      <c r="HS256" s="382"/>
      <c r="HT256" s="382"/>
      <c r="HU256" s="382"/>
      <c r="HV256" s="382"/>
      <c r="HW256" s="382"/>
      <c r="HX256" s="382"/>
      <c r="HY256" s="382"/>
      <c r="HZ256" s="382"/>
      <c r="IA256" s="382"/>
      <c r="IB256" s="382"/>
      <c r="IC256" s="382"/>
      <c r="ID256" s="382"/>
      <c r="IE256" s="382"/>
      <c r="IF256" s="382"/>
      <c r="IG256" s="382"/>
      <c r="IH256" s="382"/>
      <c r="II256" s="382"/>
      <c r="IJ256" s="382"/>
      <c r="IK256" s="382"/>
      <c r="IL256" s="382"/>
    </row>
    <row r="257" spans="1:246" s="350" customFormat="1" ht="19.5" customHeight="1">
      <c r="A257" s="390"/>
      <c r="B257" s="385"/>
      <c r="C257" s="385"/>
      <c r="D257" s="385"/>
      <c r="E257" s="390"/>
      <c r="F257" s="851"/>
      <c r="G257" s="382"/>
      <c r="H257" s="382"/>
      <c r="I257" s="382"/>
      <c r="J257" s="382"/>
      <c r="K257" s="382"/>
      <c r="L257" s="382"/>
      <c r="M257" s="382"/>
      <c r="N257" s="382"/>
      <c r="O257" s="382"/>
      <c r="P257" s="382"/>
      <c r="Q257" s="382"/>
      <c r="R257" s="382"/>
      <c r="S257" s="382"/>
      <c r="T257" s="382"/>
      <c r="U257" s="382"/>
      <c r="V257" s="382"/>
      <c r="W257" s="382"/>
      <c r="X257" s="382"/>
      <c r="Y257" s="382"/>
      <c r="Z257" s="382"/>
      <c r="AA257" s="382"/>
      <c r="AB257" s="382"/>
      <c r="AC257" s="382"/>
      <c r="AD257" s="382"/>
      <c r="AE257" s="382"/>
      <c r="AF257" s="382"/>
      <c r="AG257" s="382"/>
      <c r="AH257" s="382"/>
      <c r="AI257" s="382"/>
      <c r="AJ257" s="382"/>
      <c r="AK257" s="382"/>
      <c r="AL257" s="382"/>
      <c r="AM257" s="382"/>
      <c r="AN257" s="382"/>
      <c r="AO257" s="382"/>
      <c r="AP257" s="382"/>
      <c r="AQ257" s="382"/>
      <c r="AR257" s="382"/>
      <c r="AS257" s="382"/>
      <c r="AT257" s="382"/>
      <c r="AU257" s="382"/>
      <c r="AV257" s="382"/>
      <c r="AW257" s="382"/>
      <c r="AX257" s="382"/>
      <c r="AY257" s="382"/>
      <c r="AZ257" s="382"/>
      <c r="BA257" s="382"/>
      <c r="BB257" s="382"/>
      <c r="BC257" s="382"/>
      <c r="BD257" s="382"/>
      <c r="BE257" s="382"/>
      <c r="BF257" s="382"/>
      <c r="BG257" s="382"/>
      <c r="BH257" s="382"/>
      <c r="BI257" s="382"/>
      <c r="BJ257" s="382"/>
      <c r="BK257" s="382"/>
      <c r="BL257" s="382"/>
      <c r="BM257" s="382"/>
      <c r="BN257" s="382"/>
      <c r="BO257" s="382"/>
      <c r="BP257" s="382"/>
      <c r="BQ257" s="382"/>
      <c r="BR257" s="382"/>
      <c r="BS257" s="382"/>
      <c r="BT257" s="382"/>
      <c r="BU257" s="382"/>
      <c r="BV257" s="382"/>
      <c r="BW257" s="382"/>
      <c r="BX257" s="382"/>
      <c r="BY257" s="382"/>
      <c r="BZ257" s="382"/>
      <c r="CA257" s="382"/>
      <c r="CB257" s="382"/>
      <c r="CC257" s="382"/>
      <c r="CD257" s="382"/>
      <c r="CE257" s="382"/>
      <c r="CF257" s="382"/>
      <c r="CG257" s="382"/>
      <c r="CH257" s="382"/>
      <c r="CI257" s="382"/>
      <c r="CJ257" s="382"/>
      <c r="CK257" s="382"/>
      <c r="CL257" s="382"/>
      <c r="CM257" s="382"/>
      <c r="CN257" s="382"/>
      <c r="CO257" s="382"/>
      <c r="CP257" s="382"/>
      <c r="CQ257" s="382"/>
      <c r="CR257" s="382"/>
      <c r="CS257" s="382"/>
      <c r="CT257" s="382"/>
      <c r="CU257" s="382"/>
      <c r="CV257" s="382"/>
      <c r="CW257" s="382"/>
      <c r="CX257" s="382"/>
      <c r="CY257" s="382"/>
      <c r="CZ257" s="382"/>
      <c r="DA257" s="382"/>
      <c r="DB257" s="382"/>
      <c r="DC257" s="382"/>
      <c r="DD257" s="382"/>
      <c r="DE257" s="382"/>
      <c r="DF257" s="382"/>
      <c r="DG257" s="382"/>
      <c r="DH257" s="382"/>
      <c r="DI257" s="382"/>
      <c r="DJ257" s="382"/>
      <c r="DK257" s="382"/>
      <c r="DL257" s="382"/>
      <c r="DM257" s="382"/>
      <c r="DN257" s="382"/>
      <c r="DO257" s="382"/>
      <c r="DP257" s="382"/>
      <c r="DQ257" s="382"/>
      <c r="DR257" s="382"/>
      <c r="DS257" s="382"/>
      <c r="DT257" s="382"/>
      <c r="DU257" s="382"/>
      <c r="DV257" s="382"/>
      <c r="DW257" s="382"/>
      <c r="DX257" s="382"/>
      <c r="DY257" s="382"/>
      <c r="DZ257" s="382"/>
      <c r="EA257" s="382"/>
      <c r="EB257" s="382"/>
      <c r="EC257" s="382"/>
      <c r="ED257" s="382"/>
      <c r="EE257" s="382"/>
      <c r="EF257" s="382"/>
      <c r="EG257" s="382"/>
      <c r="EH257" s="382"/>
      <c r="EI257" s="382"/>
      <c r="EJ257" s="382"/>
      <c r="EK257" s="382"/>
      <c r="EL257" s="382"/>
      <c r="EM257" s="382"/>
      <c r="EN257" s="382"/>
      <c r="EO257" s="382"/>
      <c r="EP257" s="382"/>
      <c r="EQ257" s="382"/>
      <c r="ER257" s="382"/>
      <c r="ES257" s="382"/>
      <c r="ET257" s="382"/>
      <c r="EU257" s="382"/>
      <c r="EV257" s="382"/>
      <c r="EW257" s="382"/>
      <c r="EX257" s="382"/>
      <c r="EY257" s="382"/>
      <c r="EZ257" s="382"/>
      <c r="FA257" s="382"/>
      <c r="FB257" s="382"/>
      <c r="FC257" s="382"/>
      <c r="FD257" s="382"/>
      <c r="FE257" s="382"/>
      <c r="FF257" s="382"/>
      <c r="FG257" s="382"/>
      <c r="FH257" s="382"/>
      <c r="FI257" s="382"/>
      <c r="FJ257" s="382"/>
      <c r="FK257" s="382"/>
      <c r="FL257" s="382"/>
      <c r="FM257" s="382"/>
      <c r="FN257" s="382"/>
      <c r="FO257" s="382"/>
      <c r="FP257" s="382"/>
      <c r="FQ257" s="382"/>
      <c r="FR257" s="382"/>
      <c r="FS257" s="382"/>
      <c r="FT257" s="382"/>
      <c r="FU257" s="382"/>
      <c r="FV257" s="382"/>
      <c r="FW257" s="382"/>
      <c r="FX257" s="382"/>
      <c r="FY257" s="382"/>
      <c r="FZ257" s="382"/>
      <c r="GA257" s="382"/>
      <c r="GB257" s="382"/>
      <c r="GC257" s="382"/>
      <c r="GD257" s="382"/>
      <c r="GE257" s="382"/>
      <c r="GF257" s="382"/>
      <c r="GG257" s="382"/>
      <c r="GH257" s="382"/>
      <c r="GI257" s="382"/>
      <c r="GJ257" s="382"/>
      <c r="GK257" s="382"/>
      <c r="GL257" s="382"/>
      <c r="GM257" s="382"/>
      <c r="GN257" s="382"/>
      <c r="GO257" s="382"/>
      <c r="GP257" s="382"/>
      <c r="GQ257" s="382"/>
      <c r="GR257" s="382"/>
      <c r="GS257" s="382"/>
      <c r="GT257" s="382"/>
      <c r="GU257" s="382"/>
      <c r="GV257" s="382"/>
      <c r="GW257" s="382"/>
      <c r="GX257" s="382"/>
      <c r="GY257" s="382"/>
      <c r="GZ257" s="382"/>
      <c r="HA257" s="382"/>
      <c r="HB257" s="382"/>
      <c r="HC257" s="382"/>
      <c r="HD257" s="382"/>
      <c r="HE257" s="382"/>
      <c r="HF257" s="382"/>
      <c r="HG257" s="382"/>
      <c r="HH257" s="382"/>
      <c r="HI257" s="382"/>
      <c r="HJ257" s="382"/>
      <c r="HK257" s="382"/>
      <c r="HL257" s="382"/>
      <c r="HM257" s="382"/>
      <c r="HN257" s="382"/>
      <c r="HO257" s="382"/>
      <c r="HP257" s="382"/>
      <c r="HQ257" s="382"/>
      <c r="HR257" s="382"/>
      <c r="HS257" s="382"/>
      <c r="HT257" s="382"/>
      <c r="HU257" s="382"/>
      <c r="HV257" s="382"/>
      <c r="HW257" s="382"/>
      <c r="HX257" s="382"/>
      <c r="HY257" s="382"/>
      <c r="HZ257" s="382"/>
      <c r="IA257" s="382"/>
      <c r="IB257" s="382"/>
      <c r="IC257" s="382"/>
      <c r="ID257" s="382"/>
      <c r="IE257" s="382"/>
      <c r="IF257" s="382"/>
      <c r="IG257" s="382"/>
      <c r="IH257" s="382"/>
      <c r="II257" s="382"/>
      <c r="IJ257" s="382"/>
      <c r="IK257" s="382"/>
      <c r="IL257" s="382"/>
    </row>
    <row r="258" spans="1:246" s="350" customFormat="1" ht="19.5" customHeight="1">
      <c r="A258" s="390"/>
      <c r="B258" s="385"/>
      <c r="C258" s="385"/>
      <c r="D258" s="385"/>
      <c r="E258" s="390"/>
      <c r="F258" s="851"/>
      <c r="G258" s="382"/>
      <c r="H258" s="382"/>
      <c r="I258" s="382"/>
      <c r="J258" s="382"/>
      <c r="K258" s="382"/>
      <c r="L258" s="382"/>
      <c r="M258" s="382"/>
      <c r="N258" s="382"/>
      <c r="O258" s="382"/>
      <c r="P258" s="382"/>
      <c r="Q258" s="382"/>
      <c r="R258" s="382"/>
      <c r="S258" s="382"/>
      <c r="T258" s="382"/>
      <c r="U258" s="382"/>
      <c r="V258" s="382"/>
      <c r="W258" s="382"/>
      <c r="X258" s="382"/>
      <c r="Y258" s="382"/>
      <c r="Z258" s="382"/>
      <c r="AA258" s="382"/>
      <c r="AB258" s="382"/>
      <c r="AC258" s="382"/>
      <c r="AD258" s="382"/>
      <c r="AE258" s="382"/>
      <c r="AF258" s="382"/>
      <c r="AG258" s="382"/>
      <c r="AH258" s="382"/>
      <c r="AI258" s="382"/>
      <c r="AJ258" s="382"/>
      <c r="AK258" s="382"/>
      <c r="AL258" s="382"/>
      <c r="AM258" s="382"/>
      <c r="AN258" s="382"/>
      <c r="AO258" s="382"/>
      <c r="AP258" s="382"/>
      <c r="AQ258" s="382"/>
      <c r="AR258" s="382"/>
      <c r="AS258" s="382"/>
      <c r="AT258" s="382"/>
      <c r="AU258" s="382"/>
      <c r="AV258" s="382"/>
      <c r="AW258" s="382"/>
      <c r="AX258" s="382"/>
      <c r="AY258" s="382"/>
      <c r="AZ258" s="382"/>
      <c r="BA258" s="382"/>
      <c r="BB258" s="382"/>
      <c r="BC258" s="382"/>
      <c r="BD258" s="382"/>
      <c r="BE258" s="382"/>
      <c r="BF258" s="382"/>
      <c r="BG258" s="382"/>
      <c r="BH258" s="382"/>
      <c r="BI258" s="382"/>
      <c r="BJ258" s="382"/>
      <c r="BK258" s="382"/>
      <c r="BL258" s="382"/>
      <c r="BM258" s="382"/>
      <c r="BN258" s="382"/>
      <c r="BO258" s="382"/>
      <c r="BP258" s="382"/>
      <c r="BQ258" s="382"/>
      <c r="BR258" s="382"/>
      <c r="BS258" s="382"/>
      <c r="BT258" s="382"/>
      <c r="BU258" s="382"/>
      <c r="BV258" s="382"/>
      <c r="BW258" s="382"/>
      <c r="BX258" s="382"/>
      <c r="BY258" s="382"/>
      <c r="BZ258" s="382"/>
      <c r="CA258" s="382"/>
      <c r="CB258" s="382"/>
      <c r="CC258" s="382"/>
      <c r="CD258" s="382"/>
      <c r="CE258" s="382"/>
      <c r="CF258" s="382"/>
      <c r="CG258" s="382"/>
      <c r="CH258" s="382"/>
      <c r="CI258" s="382"/>
      <c r="CJ258" s="382"/>
      <c r="CK258" s="382"/>
      <c r="CL258" s="382"/>
      <c r="CM258" s="382"/>
      <c r="CN258" s="382"/>
      <c r="CO258" s="382"/>
      <c r="CP258" s="382"/>
      <c r="CQ258" s="382"/>
      <c r="CR258" s="382"/>
      <c r="CS258" s="382"/>
      <c r="CT258" s="382"/>
      <c r="CU258" s="382"/>
      <c r="CV258" s="382"/>
      <c r="CW258" s="382"/>
      <c r="CX258" s="382"/>
      <c r="CY258" s="382"/>
      <c r="CZ258" s="382"/>
      <c r="DA258" s="382"/>
      <c r="DB258" s="382"/>
      <c r="DC258" s="382"/>
      <c r="DD258" s="382"/>
      <c r="DE258" s="382"/>
      <c r="DF258" s="382"/>
      <c r="DG258" s="382"/>
      <c r="DH258" s="382"/>
      <c r="DI258" s="382"/>
      <c r="DJ258" s="382"/>
      <c r="DK258" s="382"/>
      <c r="DL258" s="382"/>
      <c r="DM258" s="382"/>
      <c r="DN258" s="382"/>
      <c r="DO258" s="382"/>
      <c r="DP258" s="382"/>
      <c r="DQ258" s="382"/>
      <c r="DR258" s="382"/>
      <c r="DS258" s="382"/>
      <c r="DT258" s="382"/>
      <c r="DU258" s="382"/>
      <c r="DV258" s="382"/>
      <c r="DW258" s="382"/>
      <c r="DX258" s="382"/>
      <c r="DY258" s="382"/>
      <c r="DZ258" s="382"/>
      <c r="EA258" s="382"/>
      <c r="EB258" s="382"/>
      <c r="EC258" s="382"/>
      <c r="ED258" s="382"/>
      <c r="EE258" s="382"/>
      <c r="EF258" s="382"/>
      <c r="EG258" s="382"/>
      <c r="EH258" s="382"/>
      <c r="EI258" s="382"/>
      <c r="EJ258" s="382"/>
      <c r="EK258" s="382"/>
      <c r="EL258" s="382"/>
      <c r="EM258" s="382"/>
      <c r="EN258" s="382"/>
      <c r="EO258" s="382"/>
      <c r="EP258" s="382"/>
      <c r="EQ258" s="382"/>
      <c r="ER258" s="382"/>
      <c r="ES258" s="382"/>
      <c r="ET258" s="382"/>
      <c r="EU258" s="382"/>
      <c r="EV258" s="382"/>
      <c r="EW258" s="382"/>
      <c r="EX258" s="382"/>
      <c r="EY258" s="382"/>
      <c r="EZ258" s="382"/>
      <c r="FA258" s="382"/>
      <c r="FB258" s="382"/>
      <c r="FC258" s="382"/>
      <c r="FD258" s="382"/>
      <c r="FE258" s="382"/>
      <c r="FF258" s="382"/>
      <c r="FG258" s="382"/>
      <c r="FH258" s="382"/>
      <c r="FI258" s="382"/>
      <c r="FJ258" s="382"/>
      <c r="FK258" s="382"/>
      <c r="FL258" s="382"/>
      <c r="FM258" s="382"/>
      <c r="FN258" s="382"/>
      <c r="FO258" s="382"/>
      <c r="FP258" s="382"/>
      <c r="FQ258" s="382"/>
      <c r="FR258" s="382"/>
      <c r="FS258" s="382"/>
      <c r="FT258" s="382"/>
      <c r="FU258" s="382"/>
      <c r="FV258" s="382"/>
      <c r="FW258" s="382"/>
      <c r="FX258" s="382"/>
      <c r="FY258" s="382"/>
      <c r="FZ258" s="382"/>
      <c r="GA258" s="382"/>
      <c r="GB258" s="382"/>
      <c r="GC258" s="382"/>
      <c r="GD258" s="382"/>
      <c r="GE258" s="382"/>
      <c r="GF258" s="382"/>
      <c r="GG258" s="382"/>
      <c r="GH258" s="382"/>
      <c r="GI258" s="382"/>
      <c r="GJ258" s="382"/>
      <c r="GK258" s="382"/>
      <c r="GL258" s="382"/>
      <c r="GM258" s="382"/>
      <c r="GN258" s="382"/>
      <c r="GO258" s="382"/>
      <c r="GP258" s="382"/>
      <c r="GQ258" s="382"/>
      <c r="GR258" s="382"/>
      <c r="GS258" s="382"/>
      <c r="GT258" s="382"/>
      <c r="GU258" s="382"/>
      <c r="GV258" s="382"/>
      <c r="GW258" s="382"/>
      <c r="GX258" s="382"/>
      <c r="GY258" s="382"/>
      <c r="GZ258" s="382"/>
      <c r="HA258" s="382"/>
      <c r="HB258" s="382"/>
      <c r="HC258" s="382"/>
      <c r="HD258" s="382"/>
      <c r="HE258" s="382"/>
      <c r="HF258" s="382"/>
      <c r="HG258" s="382"/>
      <c r="HH258" s="382"/>
      <c r="HI258" s="382"/>
      <c r="HJ258" s="382"/>
      <c r="HK258" s="382"/>
      <c r="HL258" s="382"/>
      <c r="HM258" s="382"/>
      <c r="HN258" s="382"/>
      <c r="HO258" s="382"/>
      <c r="HP258" s="382"/>
      <c r="HQ258" s="382"/>
      <c r="HR258" s="382"/>
      <c r="HS258" s="382"/>
      <c r="HT258" s="382"/>
      <c r="HU258" s="382"/>
      <c r="HV258" s="382"/>
      <c r="HW258" s="382"/>
      <c r="HX258" s="382"/>
      <c r="HY258" s="382"/>
      <c r="HZ258" s="382"/>
      <c r="IA258" s="382"/>
      <c r="IB258" s="382"/>
      <c r="IC258" s="382"/>
      <c r="ID258" s="382"/>
      <c r="IE258" s="382"/>
      <c r="IF258" s="382"/>
      <c r="IG258" s="382"/>
      <c r="IH258" s="382"/>
      <c r="II258" s="382"/>
      <c r="IJ258" s="382"/>
      <c r="IK258" s="382"/>
      <c r="IL258" s="382"/>
    </row>
    <row r="259" spans="1:246" s="350" customFormat="1" ht="19.5" customHeight="1">
      <c r="A259" s="390"/>
      <c r="B259" s="385"/>
      <c r="C259" s="385"/>
      <c r="D259" s="385"/>
      <c r="E259" s="390"/>
      <c r="F259" s="851"/>
      <c r="G259" s="382"/>
      <c r="H259" s="382"/>
      <c r="I259" s="382"/>
      <c r="J259" s="382"/>
      <c r="K259" s="382"/>
      <c r="L259" s="382"/>
      <c r="M259" s="382"/>
      <c r="N259" s="382"/>
      <c r="O259" s="382"/>
      <c r="P259" s="382"/>
      <c r="Q259" s="382"/>
      <c r="R259" s="382"/>
      <c r="S259" s="382"/>
      <c r="T259" s="382"/>
      <c r="U259" s="382"/>
      <c r="V259" s="382"/>
      <c r="W259" s="382"/>
      <c r="X259" s="382"/>
      <c r="Y259" s="382"/>
      <c r="Z259" s="382"/>
      <c r="AA259" s="382"/>
      <c r="AB259" s="382"/>
      <c r="AC259" s="382"/>
      <c r="AD259" s="382"/>
      <c r="AE259" s="382"/>
      <c r="AF259" s="382"/>
      <c r="AG259" s="382"/>
      <c r="AH259" s="382"/>
      <c r="AI259" s="382"/>
      <c r="AJ259" s="382"/>
      <c r="AK259" s="382"/>
      <c r="AL259" s="382"/>
      <c r="AM259" s="382"/>
      <c r="AN259" s="382"/>
      <c r="AO259" s="382"/>
      <c r="AP259" s="382"/>
      <c r="AQ259" s="382"/>
      <c r="AR259" s="382"/>
      <c r="AS259" s="382"/>
      <c r="AT259" s="382"/>
      <c r="AU259" s="382"/>
      <c r="AV259" s="382"/>
      <c r="AW259" s="382"/>
      <c r="AX259" s="382"/>
      <c r="AY259" s="382"/>
      <c r="AZ259" s="382"/>
      <c r="BA259" s="382"/>
      <c r="BB259" s="382"/>
      <c r="BC259" s="382"/>
      <c r="BD259" s="382"/>
      <c r="BE259" s="382"/>
      <c r="BF259" s="382"/>
      <c r="BG259" s="382"/>
      <c r="BH259" s="382"/>
      <c r="BI259" s="382"/>
      <c r="BJ259" s="382"/>
      <c r="BK259" s="382"/>
      <c r="BL259" s="382"/>
      <c r="BM259" s="382"/>
      <c r="BN259" s="382"/>
      <c r="BO259" s="382"/>
      <c r="BP259" s="382"/>
      <c r="BQ259" s="382"/>
      <c r="BR259" s="382"/>
      <c r="BS259" s="382"/>
      <c r="BT259" s="382"/>
      <c r="BU259" s="382"/>
      <c r="BV259" s="382"/>
      <c r="BW259" s="382"/>
      <c r="BX259" s="382"/>
      <c r="BY259" s="382"/>
      <c r="BZ259" s="382"/>
      <c r="CA259" s="382"/>
      <c r="CB259" s="382"/>
      <c r="CC259" s="382"/>
      <c r="CD259" s="382"/>
      <c r="CE259" s="382"/>
      <c r="CF259" s="382"/>
      <c r="CG259" s="382"/>
      <c r="CH259" s="382"/>
      <c r="CI259" s="382"/>
      <c r="CJ259" s="382"/>
      <c r="CK259" s="382"/>
      <c r="CL259" s="382"/>
      <c r="CM259" s="382"/>
      <c r="CN259" s="382"/>
      <c r="CO259" s="382"/>
      <c r="CP259" s="382"/>
      <c r="CQ259" s="382"/>
      <c r="CR259" s="382"/>
      <c r="CS259" s="382"/>
      <c r="CT259" s="382"/>
      <c r="CU259" s="382"/>
      <c r="CV259" s="382"/>
      <c r="CW259" s="382"/>
      <c r="CX259" s="382"/>
      <c r="CY259" s="382"/>
      <c r="CZ259" s="382"/>
      <c r="DA259" s="382"/>
      <c r="DB259" s="382"/>
      <c r="DC259" s="382"/>
      <c r="DD259" s="382"/>
      <c r="DE259" s="382"/>
      <c r="DF259" s="382"/>
      <c r="DG259" s="382"/>
      <c r="DH259" s="382"/>
      <c r="DI259" s="382"/>
      <c r="DJ259" s="382"/>
      <c r="DK259" s="382"/>
      <c r="DL259" s="382"/>
      <c r="DM259" s="382"/>
      <c r="DN259" s="382"/>
      <c r="DO259" s="382"/>
      <c r="DP259" s="382"/>
      <c r="DQ259" s="382"/>
      <c r="DR259" s="382"/>
      <c r="DS259" s="382"/>
      <c r="DT259" s="382"/>
      <c r="DU259" s="382"/>
      <c r="DV259" s="382"/>
      <c r="DW259" s="382"/>
      <c r="DX259" s="382"/>
      <c r="DY259" s="382"/>
      <c r="DZ259" s="382"/>
      <c r="EA259" s="382"/>
      <c r="EB259" s="382"/>
      <c r="EC259" s="382"/>
      <c r="ED259" s="382"/>
      <c r="EE259" s="382"/>
      <c r="EF259" s="382"/>
      <c r="EG259" s="382"/>
      <c r="EH259" s="382"/>
      <c r="EI259" s="382"/>
      <c r="EJ259" s="382"/>
      <c r="EK259" s="382"/>
      <c r="EL259" s="382"/>
      <c r="EM259" s="382"/>
      <c r="EN259" s="382"/>
      <c r="EO259" s="382"/>
      <c r="EP259" s="382"/>
      <c r="EQ259" s="382"/>
      <c r="ER259" s="382"/>
      <c r="ES259" s="382"/>
      <c r="ET259" s="382"/>
      <c r="EU259" s="382"/>
      <c r="EV259" s="382"/>
      <c r="EW259" s="382"/>
      <c r="EX259" s="382"/>
      <c r="EY259" s="382"/>
      <c r="EZ259" s="382"/>
      <c r="FA259" s="382"/>
      <c r="FB259" s="382"/>
      <c r="FC259" s="382"/>
      <c r="FD259" s="382"/>
      <c r="FE259" s="382"/>
      <c r="FF259" s="382"/>
      <c r="FG259" s="382"/>
      <c r="FH259" s="382"/>
      <c r="FI259" s="382"/>
      <c r="FJ259" s="382"/>
      <c r="FK259" s="382"/>
      <c r="FL259" s="382"/>
      <c r="FM259" s="382"/>
      <c r="FN259" s="382"/>
      <c r="FO259" s="382"/>
      <c r="FP259" s="382"/>
      <c r="FQ259" s="382"/>
      <c r="FR259" s="382"/>
      <c r="FS259" s="382"/>
      <c r="FT259" s="382"/>
      <c r="FU259" s="382"/>
      <c r="FV259" s="382"/>
      <c r="FW259" s="382"/>
      <c r="FX259" s="382"/>
      <c r="FY259" s="382"/>
      <c r="FZ259" s="382"/>
      <c r="GA259" s="382"/>
      <c r="GB259" s="382"/>
      <c r="GC259" s="382"/>
      <c r="GD259" s="382"/>
      <c r="GE259" s="382"/>
      <c r="GF259" s="382"/>
      <c r="GG259" s="382"/>
      <c r="GH259" s="382"/>
      <c r="GI259" s="382"/>
      <c r="GJ259" s="382"/>
      <c r="GK259" s="382"/>
      <c r="GL259" s="382"/>
      <c r="GM259" s="382"/>
      <c r="GN259" s="382"/>
      <c r="GO259" s="382"/>
      <c r="GP259" s="382"/>
      <c r="GQ259" s="382"/>
      <c r="GR259" s="382"/>
      <c r="GS259" s="382"/>
      <c r="GT259" s="382"/>
      <c r="GU259" s="382"/>
      <c r="GV259" s="382"/>
      <c r="GW259" s="382"/>
      <c r="GX259" s="382"/>
      <c r="GY259" s="382"/>
      <c r="GZ259" s="382"/>
      <c r="HA259" s="382"/>
      <c r="HB259" s="382"/>
      <c r="HC259" s="382"/>
      <c r="HD259" s="382"/>
      <c r="HE259" s="382"/>
      <c r="HF259" s="382"/>
      <c r="HG259" s="382"/>
      <c r="HH259" s="382"/>
      <c r="HI259" s="382"/>
      <c r="HJ259" s="382"/>
      <c r="HK259" s="382"/>
      <c r="HL259" s="382"/>
      <c r="HM259" s="382"/>
      <c r="HN259" s="382"/>
      <c r="HO259" s="382"/>
      <c r="HP259" s="382"/>
      <c r="HQ259" s="382"/>
      <c r="HR259" s="382"/>
      <c r="HS259" s="382"/>
      <c r="HT259" s="382"/>
      <c r="HU259" s="382"/>
      <c r="HV259" s="382"/>
      <c r="HW259" s="382"/>
      <c r="HX259" s="382"/>
      <c r="HY259" s="382"/>
      <c r="HZ259" s="382"/>
      <c r="IA259" s="382"/>
      <c r="IB259" s="382"/>
      <c r="IC259" s="382"/>
      <c r="ID259" s="382"/>
      <c r="IE259" s="382"/>
      <c r="IF259" s="382"/>
      <c r="IG259" s="382"/>
      <c r="IH259" s="382"/>
      <c r="II259" s="382"/>
      <c r="IJ259" s="382"/>
      <c r="IK259" s="382"/>
      <c r="IL259" s="382"/>
    </row>
    <row r="260" spans="1:246" s="350" customFormat="1" ht="20.100000000000001" customHeight="1">
      <c r="A260" s="390"/>
      <c r="B260" s="385"/>
      <c r="C260" s="385"/>
      <c r="D260" s="385"/>
      <c r="E260" s="390"/>
      <c r="F260" s="851"/>
      <c r="G260" s="382"/>
      <c r="H260" s="382"/>
      <c r="I260" s="382"/>
      <c r="J260" s="382"/>
      <c r="K260" s="382"/>
      <c r="L260" s="382"/>
      <c r="M260" s="382"/>
      <c r="N260" s="382"/>
      <c r="O260" s="382"/>
      <c r="P260" s="382"/>
      <c r="Q260" s="382"/>
      <c r="R260" s="382"/>
      <c r="S260" s="382"/>
      <c r="T260" s="382"/>
      <c r="U260" s="382"/>
      <c r="V260" s="382"/>
      <c r="W260" s="382"/>
      <c r="X260" s="382"/>
      <c r="Y260" s="382"/>
      <c r="Z260" s="382"/>
      <c r="AA260" s="382"/>
      <c r="AB260" s="382"/>
      <c r="AC260" s="382"/>
      <c r="AD260" s="382"/>
      <c r="AE260" s="382"/>
      <c r="AF260" s="382"/>
      <c r="AG260" s="382"/>
      <c r="AH260" s="382"/>
      <c r="AI260" s="382"/>
      <c r="AJ260" s="382"/>
      <c r="AK260" s="382"/>
      <c r="AL260" s="382"/>
      <c r="AM260" s="382"/>
      <c r="AN260" s="382"/>
      <c r="AO260" s="382"/>
      <c r="AP260" s="382"/>
      <c r="AQ260" s="382"/>
      <c r="AR260" s="382"/>
      <c r="AS260" s="382"/>
      <c r="AT260" s="382"/>
      <c r="AU260" s="382"/>
      <c r="AV260" s="382"/>
      <c r="AW260" s="382"/>
      <c r="AX260" s="382"/>
      <c r="AY260" s="382"/>
      <c r="AZ260" s="382"/>
      <c r="BA260" s="382"/>
      <c r="BB260" s="382"/>
      <c r="BC260" s="382"/>
      <c r="BD260" s="382"/>
      <c r="BE260" s="382"/>
      <c r="BF260" s="382"/>
      <c r="BG260" s="382"/>
      <c r="BH260" s="382"/>
      <c r="BI260" s="382"/>
      <c r="BJ260" s="382"/>
      <c r="BK260" s="382"/>
      <c r="BL260" s="382"/>
      <c r="BM260" s="382"/>
      <c r="BN260" s="382"/>
      <c r="BO260" s="382"/>
      <c r="BP260" s="382"/>
      <c r="BQ260" s="382"/>
      <c r="BR260" s="382"/>
      <c r="BS260" s="382"/>
      <c r="BT260" s="382"/>
      <c r="BU260" s="382"/>
      <c r="BV260" s="382"/>
      <c r="BW260" s="382"/>
      <c r="BX260" s="382"/>
      <c r="BY260" s="382"/>
      <c r="BZ260" s="382"/>
      <c r="CA260" s="382"/>
      <c r="CB260" s="382"/>
      <c r="CC260" s="382"/>
      <c r="CD260" s="382"/>
      <c r="CE260" s="382"/>
      <c r="CF260" s="382"/>
      <c r="CG260" s="382"/>
      <c r="CH260" s="382"/>
      <c r="CI260" s="382"/>
      <c r="CJ260" s="382"/>
      <c r="CK260" s="382"/>
      <c r="CL260" s="382"/>
      <c r="CM260" s="382"/>
      <c r="CN260" s="382"/>
      <c r="CO260" s="382"/>
      <c r="CP260" s="382"/>
      <c r="CQ260" s="382"/>
      <c r="CR260" s="382"/>
      <c r="CS260" s="382"/>
      <c r="CT260" s="382"/>
      <c r="CU260" s="382"/>
      <c r="CV260" s="382"/>
      <c r="CW260" s="382"/>
      <c r="CX260" s="382"/>
      <c r="CY260" s="382"/>
      <c r="CZ260" s="382"/>
      <c r="DA260" s="382"/>
      <c r="DB260" s="382"/>
      <c r="DC260" s="382"/>
      <c r="DD260" s="382"/>
      <c r="DE260" s="382"/>
      <c r="DF260" s="382"/>
      <c r="DG260" s="382"/>
      <c r="DH260" s="382"/>
      <c r="DI260" s="382"/>
      <c r="DJ260" s="382"/>
      <c r="DK260" s="382"/>
      <c r="DL260" s="382"/>
      <c r="DM260" s="382"/>
      <c r="DN260" s="382"/>
      <c r="DO260" s="382"/>
      <c r="DP260" s="382"/>
      <c r="DQ260" s="382"/>
      <c r="DR260" s="382"/>
      <c r="DS260" s="382"/>
      <c r="DT260" s="382"/>
      <c r="DU260" s="382"/>
      <c r="DV260" s="382"/>
      <c r="DW260" s="382"/>
      <c r="DX260" s="382"/>
      <c r="DY260" s="382"/>
      <c r="DZ260" s="382"/>
      <c r="EA260" s="382"/>
      <c r="EB260" s="382"/>
      <c r="EC260" s="382"/>
      <c r="ED260" s="382"/>
      <c r="EE260" s="382"/>
      <c r="EF260" s="382"/>
      <c r="EG260" s="382"/>
      <c r="EH260" s="382"/>
      <c r="EI260" s="382"/>
      <c r="EJ260" s="382"/>
      <c r="EK260" s="382"/>
      <c r="EL260" s="382"/>
      <c r="EM260" s="382"/>
      <c r="EN260" s="382"/>
      <c r="EO260" s="382"/>
      <c r="EP260" s="382"/>
      <c r="EQ260" s="382"/>
      <c r="ER260" s="382"/>
      <c r="ES260" s="382"/>
      <c r="ET260" s="382"/>
      <c r="EU260" s="382"/>
      <c r="EV260" s="382"/>
      <c r="EW260" s="382"/>
      <c r="EX260" s="382"/>
      <c r="EY260" s="382"/>
      <c r="EZ260" s="382"/>
      <c r="FA260" s="382"/>
      <c r="FB260" s="382"/>
      <c r="FC260" s="382"/>
      <c r="FD260" s="382"/>
      <c r="FE260" s="382"/>
      <c r="FF260" s="382"/>
      <c r="FG260" s="382"/>
      <c r="FH260" s="382"/>
      <c r="FI260" s="382"/>
      <c r="FJ260" s="382"/>
      <c r="FK260" s="382"/>
      <c r="FL260" s="382"/>
      <c r="FM260" s="382"/>
      <c r="FN260" s="382"/>
      <c r="FO260" s="382"/>
      <c r="FP260" s="382"/>
      <c r="FQ260" s="382"/>
      <c r="FR260" s="382"/>
      <c r="FS260" s="382"/>
      <c r="FT260" s="382"/>
      <c r="FU260" s="382"/>
      <c r="FV260" s="382"/>
      <c r="FW260" s="382"/>
      <c r="FX260" s="382"/>
      <c r="FY260" s="382"/>
      <c r="FZ260" s="382"/>
      <c r="GA260" s="382"/>
      <c r="GB260" s="382"/>
      <c r="GC260" s="382"/>
      <c r="GD260" s="382"/>
      <c r="GE260" s="382"/>
      <c r="GF260" s="382"/>
      <c r="GG260" s="382"/>
      <c r="GH260" s="382"/>
      <c r="GI260" s="382"/>
      <c r="GJ260" s="382"/>
      <c r="GK260" s="382"/>
      <c r="GL260" s="382"/>
      <c r="GM260" s="382"/>
      <c r="GN260" s="382"/>
      <c r="GO260" s="382"/>
      <c r="GP260" s="382"/>
      <c r="GQ260" s="382"/>
      <c r="GR260" s="382"/>
      <c r="GS260" s="382"/>
      <c r="GT260" s="382"/>
      <c r="GU260" s="382"/>
      <c r="GV260" s="382"/>
      <c r="GW260" s="382"/>
      <c r="GX260" s="382"/>
      <c r="GY260" s="382"/>
      <c r="GZ260" s="382"/>
      <c r="HA260" s="382"/>
      <c r="HB260" s="382"/>
      <c r="HC260" s="382"/>
      <c r="HD260" s="382"/>
      <c r="HE260" s="382"/>
      <c r="HF260" s="382"/>
      <c r="HG260" s="382"/>
      <c r="HH260" s="382"/>
      <c r="HI260" s="382"/>
      <c r="HJ260" s="382"/>
      <c r="HK260" s="382"/>
      <c r="HL260" s="382"/>
      <c r="HM260" s="382"/>
      <c r="HN260" s="382"/>
      <c r="HO260" s="382"/>
      <c r="HP260" s="382"/>
      <c r="HQ260" s="382"/>
      <c r="HR260" s="382"/>
      <c r="HS260" s="382"/>
      <c r="HT260" s="382"/>
      <c r="HU260" s="382"/>
      <c r="HV260" s="382"/>
      <c r="HW260" s="382"/>
      <c r="HX260" s="382"/>
      <c r="HY260" s="382"/>
      <c r="HZ260" s="382"/>
      <c r="IA260" s="382"/>
      <c r="IB260" s="382"/>
      <c r="IC260" s="382"/>
      <c r="ID260" s="382"/>
      <c r="IE260" s="382"/>
      <c r="IF260" s="382"/>
      <c r="IG260" s="382"/>
      <c r="IH260" s="382"/>
      <c r="II260" s="382"/>
      <c r="IJ260" s="382"/>
      <c r="IK260" s="382"/>
      <c r="IL260" s="382"/>
    </row>
    <row r="261" spans="1:246" s="350" customFormat="1" ht="20.100000000000001" customHeight="1">
      <c r="A261" s="390"/>
      <c r="B261" s="385"/>
      <c r="C261" s="385"/>
      <c r="D261" s="385"/>
      <c r="E261" s="390"/>
      <c r="F261" s="851"/>
      <c r="G261" s="382"/>
      <c r="H261" s="382"/>
      <c r="I261" s="382"/>
      <c r="J261" s="382"/>
      <c r="K261" s="382"/>
      <c r="L261" s="382"/>
      <c r="M261" s="382"/>
      <c r="N261" s="382"/>
      <c r="O261" s="382"/>
      <c r="P261" s="382"/>
      <c r="Q261" s="382"/>
      <c r="R261" s="382"/>
      <c r="S261" s="382"/>
      <c r="T261" s="382"/>
      <c r="U261" s="382"/>
      <c r="V261" s="382"/>
      <c r="W261" s="382"/>
      <c r="X261" s="382"/>
      <c r="Y261" s="382"/>
      <c r="Z261" s="382"/>
      <c r="AA261" s="382"/>
      <c r="AB261" s="382"/>
      <c r="AC261" s="382"/>
      <c r="AD261" s="382"/>
      <c r="AE261" s="382"/>
      <c r="AF261" s="382"/>
      <c r="AG261" s="382"/>
      <c r="AH261" s="382"/>
      <c r="AI261" s="382"/>
      <c r="AJ261" s="382"/>
      <c r="AK261" s="382"/>
      <c r="AL261" s="382"/>
      <c r="AM261" s="382"/>
      <c r="AN261" s="382"/>
      <c r="AO261" s="382"/>
      <c r="AP261" s="382"/>
      <c r="AQ261" s="382"/>
      <c r="AR261" s="382"/>
      <c r="AS261" s="382"/>
      <c r="AT261" s="382"/>
      <c r="AU261" s="382"/>
      <c r="AV261" s="382"/>
      <c r="AW261" s="382"/>
      <c r="AX261" s="382"/>
      <c r="AY261" s="382"/>
      <c r="AZ261" s="382"/>
      <c r="BA261" s="382"/>
      <c r="BB261" s="382"/>
      <c r="BC261" s="382"/>
      <c r="BD261" s="382"/>
      <c r="BE261" s="382"/>
      <c r="BF261" s="382"/>
      <c r="BG261" s="382"/>
      <c r="BH261" s="382"/>
      <c r="BI261" s="382"/>
      <c r="BJ261" s="382"/>
      <c r="BK261" s="382"/>
      <c r="BL261" s="382"/>
      <c r="BM261" s="382"/>
      <c r="BN261" s="382"/>
      <c r="BO261" s="382"/>
      <c r="BP261" s="382"/>
      <c r="BQ261" s="382"/>
      <c r="BR261" s="382"/>
      <c r="BS261" s="382"/>
      <c r="BT261" s="382"/>
      <c r="BU261" s="382"/>
      <c r="BV261" s="382"/>
      <c r="BW261" s="382"/>
      <c r="BX261" s="382"/>
      <c r="BY261" s="382"/>
      <c r="BZ261" s="382"/>
      <c r="CA261" s="382"/>
      <c r="CB261" s="382"/>
      <c r="CC261" s="382"/>
      <c r="CD261" s="382"/>
      <c r="CE261" s="382"/>
      <c r="CF261" s="382"/>
      <c r="CG261" s="382"/>
      <c r="CH261" s="382"/>
      <c r="CI261" s="382"/>
      <c r="CJ261" s="382"/>
      <c r="CK261" s="382"/>
      <c r="CL261" s="382"/>
      <c r="CM261" s="382"/>
      <c r="CN261" s="382"/>
      <c r="CO261" s="382"/>
      <c r="CP261" s="382"/>
      <c r="CQ261" s="382"/>
      <c r="CR261" s="382"/>
      <c r="CS261" s="382"/>
      <c r="CT261" s="382"/>
      <c r="CU261" s="382"/>
      <c r="CV261" s="382"/>
      <c r="CW261" s="382"/>
      <c r="CX261" s="382"/>
      <c r="CY261" s="382"/>
      <c r="CZ261" s="382"/>
      <c r="DA261" s="382"/>
      <c r="DB261" s="382"/>
      <c r="DC261" s="382"/>
      <c r="DD261" s="382"/>
      <c r="DE261" s="382"/>
      <c r="DF261" s="382"/>
      <c r="DG261" s="382"/>
      <c r="DH261" s="382"/>
      <c r="DI261" s="382"/>
      <c r="DJ261" s="382"/>
      <c r="DK261" s="382"/>
      <c r="DL261" s="382"/>
      <c r="DM261" s="382"/>
      <c r="DN261" s="382"/>
      <c r="DO261" s="382"/>
      <c r="DP261" s="382"/>
      <c r="DQ261" s="382"/>
      <c r="DR261" s="382"/>
      <c r="DS261" s="382"/>
      <c r="DT261" s="382"/>
      <c r="DU261" s="382"/>
      <c r="DV261" s="382"/>
      <c r="DW261" s="382"/>
      <c r="DX261" s="382"/>
      <c r="DY261" s="382"/>
      <c r="DZ261" s="382"/>
      <c r="EA261" s="382"/>
      <c r="EB261" s="382"/>
      <c r="EC261" s="382"/>
      <c r="ED261" s="382"/>
      <c r="EE261" s="382"/>
      <c r="EF261" s="382"/>
      <c r="EG261" s="382"/>
      <c r="EH261" s="382"/>
      <c r="EI261" s="382"/>
      <c r="EJ261" s="382"/>
      <c r="EK261" s="382"/>
      <c r="EL261" s="382"/>
      <c r="EM261" s="382"/>
      <c r="EN261" s="382"/>
      <c r="EO261" s="382"/>
      <c r="EP261" s="382"/>
      <c r="EQ261" s="382"/>
      <c r="ER261" s="382"/>
      <c r="ES261" s="382"/>
      <c r="ET261" s="382"/>
      <c r="EU261" s="382"/>
      <c r="EV261" s="382"/>
      <c r="EW261" s="382"/>
      <c r="EX261" s="382"/>
      <c r="EY261" s="382"/>
      <c r="EZ261" s="382"/>
      <c r="FA261" s="382"/>
      <c r="FB261" s="382"/>
      <c r="FC261" s="382"/>
      <c r="FD261" s="382"/>
      <c r="FE261" s="382"/>
      <c r="FF261" s="382"/>
      <c r="FG261" s="382"/>
      <c r="FH261" s="382"/>
      <c r="FI261" s="382"/>
      <c r="FJ261" s="382"/>
      <c r="FK261" s="382"/>
      <c r="FL261" s="382"/>
      <c r="FM261" s="382"/>
      <c r="FN261" s="382"/>
      <c r="FO261" s="382"/>
      <c r="FP261" s="382"/>
      <c r="FQ261" s="382"/>
      <c r="FR261" s="382"/>
      <c r="FS261" s="382"/>
      <c r="FT261" s="382"/>
      <c r="FU261" s="382"/>
      <c r="FV261" s="382"/>
      <c r="FW261" s="382"/>
      <c r="FX261" s="382"/>
      <c r="FY261" s="382"/>
      <c r="FZ261" s="382"/>
      <c r="GA261" s="382"/>
      <c r="GB261" s="382"/>
      <c r="GC261" s="382"/>
      <c r="GD261" s="382"/>
      <c r="GE261" s="382"/>
      <c r="GF261" s="382"/>
      <c r="GG261" s="382"/>
      <c r="GH261" s="382"/>
      <c r="GI261" s="382"/>
      <c r="GJ261" s="382"/>
      <c r="GK261" s="382"/>
      <c r="GL261" s="382"/>
      <c r="GM261" s="382"/>
      <c r="GN261" s="382"/>
      <c r="GO261" s="382"/>
      <c r="GP261" s="382"/>
      <c r="GQ261" s="382"/>
      <c r="GR261" s="382"/>
      <c r="GS261" s="382"/>
      <c r="GT261" s="382"/>
      <c r="GU261" s="382"/>
      <c r="GV261" s="382"/>
      <c r="GW261" s="382"/>
      <c r="GX261" s="382"/>
      <c r="GY261" s="382"/>
      <c r="GZ261" s="382"/>
      <c r="HA261" s="382"/>
      <c r="HB261" s="382"/>
      <c r="HC261" s="382"/>
      <c r="HD261" s="382"/>
      <c r="HE261" s="382"/>
      <c r="HF261" s="382"/>
      <c r="HG261" s="382"/>
      <c r="HH261" s="382"/>
      <c r="HI261" s="382"/>
      <c r="HJ261" s="382"/>
      <c r="HK261" s="382"/>
      <c r="HL261" s="382"/>
      <c r="HM261" s="382"/>
      <c r="HN261" s="382"/>
      <c r="HO261" s="382"/>
      <c r="HP261" s="382"/>
      <c r="HQ261" s="382"/>
      <c r="HR261" s="382"/>
      <c r="HS261" s="382"/>
      <c r="HT261" s="382"/>
      <c r="HU261" s="382"/>
      <c r="HV261" s="382"/>
      <c r="HW261" s="382"/>
      <c r="HX261" s="382"/>
      <c r="HY261" s="382"/>
      <c r="HZ261" s="382"/>
      <c r="IA261" s="382"/>
      <c r="IB261" s="382"/>
      <c r="IC261" s="382"/>
      <c r="ID261" s="382"/>
      <c r="IE261" s="382"/>
      <c r="IF261" s="382"/>
      <c r="IG261" s="382"/>
      <c r="IH261" s="382"/>
      <c r="II261" s="382"/>
      <c r="IJ261" s="382"/>
      <c r="IK261" s="382"/>
      <c r="IL261" s="382"/>
    </row>
    <row r="262" spans="1:246" s="350" customFormat="1" ht="20.100000000000001" customHeight="1">
      <c r="A262" s="390"/>
      <c r="B262" s="385"/>
      <c r="C262" s="385"/>
      <c r="D262" s="385"/>
      <c r="E262" s="390"/>
      <c r="F262" s="851"/>
      <c r="G262" s="382"/>
      <c r="H262" s="382"/>
      <c r="I262" s="382"/>
      <c r="J262" s="382"/>
      <c r="K262" s="382"/>
      <c r="L262" s="382"/>
      <c r="M262" s="382"/>
      <c r="N262" s="382"/>
      <c r="O262" s="382"/>
      <c r="P262" s="382"/>
      <c r="Q262" s="382"/>
      <c r="R262" s="382"/>
      <c r="S262" s="382"/>
      <c r="T262" s="382"/>
      <c r="U262" s="382"/>
      <c r="V262" s="382"/>
      <c r="W262" s="382"/>
      <c r="X262" s="382"/>
      <c r="Y262" s="382"/>
      <c r="Z262" s="382"/>
      <c r="AA262" s="382"/>
      <c r="AB262" s="382"/>
      <c r="AC262" s="382"/>
      <c r="AD262" s="382"/>
      <c r="AE262" s="382"/>
      <c r="AF262" s="382"/>
      <c r="AG262" s="382"/>
      <c r="AH262" s="382"/>
      <c r="AI262" s="382"/>
      <c r="AJ262" s="382"/>
      <c r="AK262" s="382"/>
      <c r="AL262" s="382"/>
      <c r="AM262" s="382"/>
      <c r="AN262" s="382"/>
      <c r="AO262" s="382"/>
      <c r="AP262" s="382"/>
      <c r="AQ262" s="382"/>
      <c r="AR262" s="382"/>
      <c r="AS262" s="382"/>
      <c r="AT262" s="382"/>
      <c r="AU262" s="382"/>
      <c r="AV262" s="382"/>
      <c r="AW262" s="382"/>
      <c r="AX262" s="382"/>
      <c r="AY262" s="382"/>
      <c r="AZ262" s="382"/>
      <c r="BA262" s="382"/>
      <c r="BB262" s="382"/>
      <c r="BC262" s="382"/>
      <c r="BD262" s="382"/>
      <c r="BE262" s="382"/>
      <c r="BF262" s="382"/>
      <c r="BG262" s="382"/>
      <c r="BH262" s="382"/>
      <c r="BI262" s="382"/>
      <c r="BJ262" s="382"/>
      <c r="BK262" s="382"/>
      <c r="BL262" s="382"/>
      <c r="BM262" s="382"/>
      <c r="BN262" s="382"/>
      <c r="BO262" s="382"/>
      <c r="BP262" s="382"/>
      <c r="BQ262" s="382"/>
      <c r="BR262" s="382"/>
      <c r="BS262" s="382"/>
      <c r="BT262" s="382"/>
      <c r="BU262" s="382"/>
      <c r="BV262" s="382"/>
      <c r="BW262" s="382"/>
      <c r="BX262" s="382"/>
      <c r="BY262" s="382"/>
      <c r="BZ262" s="382"/>
      <c r="CA262" s="382"/>
      <c r="CB262" s="382"/>
      <c r="CC262" s="382"/>
      <c r="CD262" s="382"/>
      <c r="CE262" s="382"/>
      <c r="CF262" s="382"/>
      <c r="CG262" s="382"/>
      <c r="CH262" s="382"/>
      <c r="CI262" s="382"/>
      <c r="CJ262" s="382"/>
      <c r="CK262" s="382"/>
      <c r="CL262" s="382"/>
      <c r="CM262" s="382"/>
      <c r="CN262" s="382"/>
      <c r="CO262" s="382"/>
      <c r="CP262" s="382"/>
      <c r="CQ262" s="382"/>
      <c r="CR262" s="382"/>
      <c r="CS262" s="382"/>
      <c r="CT262" s="382"/>
      <c r="CU262" s="382"/>
      <c r="CV262" s="382"/>
      <c r="CW262" s="382"/>
      <c r="CX262" s="382"/>
      <c r="CY262" s="382"/>
      <c r="CZ262" s="382"/>
      <c r="DA262" s="382"/>
      <c r="DB262" s="382"/>
      <c r="DC262" s="382"/>
      <c r="DD262" s="382"/>
      <c r="DE262" s="382"/>
      <c r="DF262" s="382"/>
      <c r="DG262" s="382"/>
      <c r="DH262" s="382"/>
      <c r="DI262" s="382"/>
      <c r="DJ262" s="382"/>
      <c r="DK262" s="382"/>
      <c r="DL262" s="382"/>
      <c r="DM262" s="382"/>
      <c r="DN262" s="382"/>
      <c r="DO262" s="382"/>
      <c r="DP262" s="382"/>
      <c r="DQ262" s="382"/>
      <c r="DR262" s="382"/>
      <c r="DS262" s="382"/>
      <c r="DT262" s="382"/>
      <c r="DU262" s="382"/>
      <c r="DV262" s="382"/>
      <c r="DW262" s="382"/>
      <c r="DX262" s="382"/>
      <c r="DY262" s="382"/>
      <c r="DZ262" s="382"/>
      <c r="EA262" s="382"/>
      <c r="EB262" s="382"/>
      <c r="EC262" s="382"/>
      <c r="ED262" s="382"/>
      <c r="EE262" s="382"/>
      <c r="EF262" s="382"/>
      <c r="EG262" s="382"/>
      <c r="EH262" s="382"/>
      <c r="EI262" s="382"/>
      <c r="EJ262" s="382"/>
      <c r="EK262" s="382"/>
      <c r="EL262" s="382"/>
      <c r="EM262" s="382"/>
      <c r="EN262" s="382"/>
      <c r="EO262" s="382"/>
      <c r="EP262" s="382"/>
      <c r="EQ262" s="382"/>
      <c r="ER262" s="382"/>
      <c r="ES262" s="382"/>
      <c r="ET262" s="382"/>
      <c r="EU262" s="382"/>
      <c r="EV262" s="382"/>
      <c r="EW262" s="382"/>
      <c r="EX262" s="382"/>
      <c r="EY262" s="382"/>
      <c r="EZ262" s="382"/>
      <c r="FA262" s="382"/>
      <c r="FB262" s="382"/>
      <c r="FC262" s="382"/>
      <c r="FD262" s="382"/>
      <c r="FE262" s="382"/>
      <c r="FF262" s="382"/>
      <c r="FG262" s="382"/>
      <c r="FH262" s="382"/>
      <c r="FI262" s="382"/>
      <c r="FJ262" s="382"/>
      <c r="FK262" s="382"/>
      <c r="FL262" s="382"/>
      <c r="FM262" s="382"/>
      <c r="FN262" s="382"/>
      <c r="FO262" s="382"/>
      <c r="FP262" s="382"/>
      <c r="FQ262" s="382"/>
      <c r="FR262" s="382"/>
      <c r="FS262" s="382"/>
      <c r="FT262" s="382"/>
      <c r="FU262" s="382"/>
      <c r="FV262" s="382"/>
      <c r="FW262" s="382"/>
      <c r="FX262" s="382"/>
      <c r="FY262" s="382"/>
      <c r="FZ262" s="382"/>
      <c r="GA262" s="382"/>
      <c r="GB262" s="382"/>
      <c r="GC262" s="382"/>
      <c r="GD262" s="382"/>
      <c r="GE262" s="382"/>
      <c r="GF262" s="382"/>
      <c r="GG262" s="382"/>
      <c r="GH262" s="382"/>
      <c r="GI262" s="382"/>
      <c r="GJ262" s="382"/>
      <c r="GK262" s="382"/>
      <c r="GL262" s="382"/>
      <c r="GM262" s="382"/>
      <c r="GN262" s="382"/>
      <c r="GO262" s="382"/>
      <c r="GP262" s="382"/>
      <c r="GQ262" s="382"/>
      <c r="GR262" s="382"/>
      <c r="GS262" s="382"/>
      <c r="GT262" s="382"/>
      <c r="GU262" s="382"/>
      <c r="GV262" s="382"/>
      <c r="GW262" s="382"/>
      <c r="GX262" s="382"/>
      <c r="GY262" s="382"/>
      <c r="GZ262" s="382"/>
      <c r="HA262" s="382"/>
      <c r="HB262" s="382"/>
      <c r="HC262" s="382"/>
      <c r="HD262" s="382"/>
      <c r="HE262" s="382"/>
      <c r="HF262" s="382"/>
      <c r="HG262" s="382"/>
      <c r="HH262" s="382"/>
      <c r="HI262" s="382"/>
      <c r="HJ262" s="382"/>
      <c r="HK262" s="382"/>
      <c r="HL262" s="382"/>
      <c r="HM262" s="382"/>
      <c r="HN262" s="382"/>
      <c r="HO262" s="382"/>
      <c r="HP262" s="382"/>
      <c r="HQ262" s="382"/>
      <c r="HR262" s="382"/>
      <c r="HS262" s="382"/>
      <c r="HT262" s="382"/>
      <c r="HU262" s="382"/>
      <c r="HV262" s="382"/>
      <c r="HW262" s="382"/>
      <c r="HX262" s="382"/>
      <c r="HY262" s="382"/>
      <c r="HZ262" s="382"/>
      <c r="IA262" s="382"/>
      <c r="IB262" s="382"/>
      <c r="IC262" s="382"/>
      <c r="ID262" s="382"/>
      <c r="IE262" s="382"/>
      <c r="IF262" s="382"/>
      <c r="IG262" s="382"/>
      <c r="IH262" s="382"/>
      <c r="II262" s="382"/>
      <c r="IJ262" s="382"/>
      <c r="IK262" s="382"/>
      <c r="IL262" s="382"/>
    </row>
    <row r="263" spans="1:246" s="350" customFormat="1" ht="20.100000000000001" customHeight="1">
      <c r="A263" s="390"/>
      <c r="B263" s="385"/>
      <c r="C263" s="385"/>
      <c r="D263" s="385"/>
      <c r="E263" s="390"/>
      <c r="F263" s="851"/>
      <c r="G263" s="382"/>
      <c r="H263" s="382"/>
      <c r="I263" s="382"/>
      <c r="J263" s="382"/>
      <c r="K263" s="382"/>
      <c r="L263" s="382"/>
      <c r="M263" s="382"/>
      <c r="N263" s="382"/>
      <c r="O263" s="382"/>
      <c r="P263" s="382"/>
      <c r="Q263" s="382"/>
      <c r="R263" s="382"/>
      <c r="S263" s="382"/>
      <c r="T263" s="382"/>
      <c r="U263" s="382"/>
      <c r="V263" s="382"/>
      <c r="W263" s="382"/>
      <c r="X263" s="382"/>
      <c r="Y263" s="382"/>
      <c r="Z263" s="382"/>
      <c r="AA263" s="382"/>
      <c r="AB263" s="382"/>
      <c r="AC263" s="382"/>
      <c r="AD263" s="382"/>
      <c r="AE263" s="382"/>
      <c r="AF263" s="382"/>
      <c r="AG263" s="382"/>
      <c r="AH263" s="382"/>
      <c r="AI263" s="382"/>
      <c r="AJ263" s="382"/>
      <c r="AK263" s="382"/>
      <c r="AL263" s="382"/>
      <c r="AM263" s="382"/>
      <c r="AN263" s="382"/>
      <c r="AO263" s="382"/>
      <c r="AP263" s="382"/>
      <c r="AQ263" s="382"/>
      <c r="AR263" s="382"/>
      <c r="AS263" s="382"/>
      <c r="AT263" s="382"/>
      <c r="AU263" s="382"/>
      <c r="AV263" s="382"/>
      <c r="AW263" s="382"/>
      <c r="AX263" s="382"/>
      <c r="AY263" s="382"/>
      <c r="AZ263" s="382"/>
      <c r="BA263" s="382"/>
      <c r="BB263" s="382"/>
      <c r="BC263" s="382"/>
      <c r="BD263" s="382"/>
      <c r="BE263" s="382"/>
      <c r="BF263" s="382"/>
      <c r="BG263" s="382"/>
      <c r="BH263" s="382"/>
      <c r="BI263" s="382"/>
      <c r="BJ263" s="382"/>
      <c r="BK263" s="382"/>
      <c r="BL263" s="382"/>
      <c r="BM263" s="382"/>
      <c r="BN263" s="382"/>
      <c r="BO263" s="382"/>
      <c r="BP263" s="382"/>
      <c r="BQ263" s="382"/>
      <c r="BR263" s="382"/>
      <c r="BS263" s="382"/>
      <c r="BT263" s="382"/>
      <c r="BU263" s="382"/>
      <c r="BV263" s="382"/>
      <c r="BW263" s="382"/>
      <c r="BX263" s="382"/>
      <c r="BY263" s="382"/>
      <c r="BZ263" s="382"/>
      <c r="CA263" s="382"/>
      <c r="CB263" s="382"/>
      <c r="CC263" s="382"/>
      <c r="CD263" s="382"/>
      <c r="CE263" s="382"/>
      <c r="CF263" s="382"/>
      <c r="CG263" s="382"/>
      <c r="CH263" s="382"/>
      <c r="CI263" s="382"/>
      <c r="CJ263" s="382"/>
      <c r="CK263" s="382"/>
      <c r="CL263" s="382"/>
      <c r="CM263" s="382"/>
      <c r="CN263" s="382"/>
      <c r="CO263" s="382"/>
      <c r="CP263" s="382"/>
      <c r="CQ263" s="382"/>
      <c r="CR263" s="382"/>
      <c r="CS263" s="382"/>
      <c r="CT263" s="382"/>
      <c r="CU263" s="382"/>
      <c r="CV263" s="382"/>
      <c r="CW263" s="382"/>
      <c r="CX263" s="382"/>
      <c r="CY263" s="382"/>
      <c r="CZ263" s="382"/>
      <c r="DA263" s="382"/>
      <c r="DB263" s="382"/>
      <c r="DC263" s="382"/>
      <c r="DD263" s="382"/>
      <c r="DE263" s="382"/>
      <c r="DF263" s="382"/>
      <c r="DG263" s="382"/>
      <c r="DH263" s="382"/>
      <c r="DI263" s="382"/>
      <c r="DJ263" s="382"/>
      <c r="DK263" s="382"/>
      <c r="DL263" s="382"/>
      <c r="DM263" s="382"/>
      <c r="DN263" s="382"/>
      <c r="DO263" s="382"/>
      <c r="DP263" s="382"/>
      <c r="DQ263" s="382"/>
      <c r="DR263" s="382"/>
      <c r="DS263" s="382"/>
      <c r="DT263" s="382"/>
      <c r="DU263" s="382"/>
      <c r="DV263" s="382"/>
      <c r="DW263" s="382"/>
      <c r="DX263" s="382"/>
      <c r="DY263" s="382"/>
      <c r="DZ263" s="382"/>
      <c r="EA263" s="382"/>
      <c r="EB263" s="382"/>
      <c r="EC263" s="382"/>
      <c r="ED263" s="382"/>
      <c r="EE263" s="382"/>
      <c r="EF263" s="382"/>
      <c r="EG263" s="382"/>
      <c r="EH263" s="382"/>
      <c r="EI263" s="382"/>
      <c r="EJ263" s="382"/>
      <c r="EK263" s="382"/>
      <c r="EL263" s="382"/>
      <c r="EM263" s="382"/>
      <c r="EN263" s="382"/>
      <c r="EO263" s="382"/>
      <c r="EP263" s="382"/>
      <c r="EQ263" s="382"/>
      <c r="ER263" s="382"/>
      <c r="ES263" s="382"/>
      <c r="ET263" s="382"/>
      <c r="EU263" s="382"/>
      <c r="EV263" s="382"/>
      <c r="EW263" s="382"/>
      <c r="EX263" s="382"/>
      <c r="EY263" s="382"/>
      <c r="EZ263" s="382"/>
      <c r="FA263" s="382"/>
      <c r="FB263" s="382"/>
      <c r="FC263" s="382"/>
      <c r="FD263" s="382"/>
      <c r="FE263" s="382"/>
      <c r="FF263" s="382"/>
      <c r="FG263" s="382"/>
      <c r="FH263" s="382"/>
      <c r="FI263" s="382"/>
      <c r="FJ263" s="382"/>
      <c r="FK263" s="382"/>
      <c r="FL263" s="382"/>
      <c r="FM263" s="382"/>
      <c r="FN263" s="382"/>
      <c r="FO263" s="382"/>
      <c r="FP263" s="382"/>
      <c r="FQ263" s="382"/>
      <c r="FR263" s="382"/>
      <c r="FS263" s="382"/>
      <c r="FT263" s="382"/>
      <c r="FU263" s="382"/>
      <c r="FV263" s="382"/>
      <c r="FW263" s="382"/>
      <c r="FX263" s="382"/>
      <c r="FY263" s="382"/>
      <c r="FZ263" s="382"/>
      <c r="GA263" s="382"/>
      <c r="GB263" s="382"/>
      <c r="GC263" s="382"/>
      <c r="GD263" s="382"/>
      <c r="GE263" s="382"/>
      <c r="GF263" s="382"/>
      <c r="GG263" s="382"/>
      <c r="GH263" s="382"/>
      <c r="GI263" s="382"/>
      <c r="GJ263" s="382"/>
      <c r="GK263" s="382"/>
      <c r="GL263" s="382"/>
      <c r="GM263" s="382"/>
      <c r="GN263" s="382"/>
      <c r="GO263" s="382"/>
      <c r="GP263" s="382"/>
      <c r="GQ263" s="382"/>
      <c r="GR263" s="382"/>
      <c r="GS263" s="382"/>
      <c r="GT263" s="382"/>
      <c r="GU263" s="382"/>
      <c r="GV263" s="382"/>
      <c r="GW263" s="382"/>
      <c r="GX263" s="382"/>
      <c r="GY263" s="382"/>
      <c r="GZ263" s="382"/>
      <c r="HA263" s="382"/>
      <c r="HB263" s="382"/>
      <c r="HC263" s="382"/>
      <c r="HD263" s="382"/>
      <c r="HE263" s="382"/>
      <c r="HF263" s="382"/>
      <c r="HG263" s="382"/>
      <c r="HH263" s="382"/>
      <c r="HI263" s="382"/>
      <c r="HJ263" s="382"/>
      <c r="HK263" s="382"/>
      <c r="HL263" s="382"/>
      <c r="HM263" s="382"/>
      <c r="HN263" s="382"/>
      <c r="HO263" s="382"/>
      <c r="HP263" s="382"/>
      <c r="HQ263" s="382"/>
      <c r="HR263" s="382"/>
      <c r="HS263" s="382"/>
      <c r="HT263" s="382"/>
      <c r="HU263" s="382"/>
      <c r="HV263" s="382"/>
      <c r="HW263" s="382"/>
      <c r="HX263" s="382"/>
      <c r="HY263" s="382"/>
      <c r="HZ263" s="382"/>
      <c r="IA263" s="382"/>
      <c r="IB263" s="382"/>
      <c r="IC263" s="382"/>
      <c r="ID263" s="382"/>
      <c r="IE263" s="382"/>
      <c r="IF263" s="382"/>
      <c r="IG263" s="382"/>
      <c r="IH263" s="382"/>
      <c r="II263" s="382"/>
      <c r="IJ263" s="382"/>
      <c r="IK263" s="382"/>
      <c r="IL263" s="382"/>
    </row>
    <row r="264" spans="1:246" s="350" customFormat="1" ht="20.100000000000001" customHeight="1">
      <c r="A264" s="390"/>
      <c r="B264" s="385"/>
      <c r="C264" s="385"/>
      <c r="D264" s="385"/>
      <c r="E264" s="390"/>
      <c r="F264" s="353"/>
      <c r="G264" s="382"/>
      <c r="H264" s="382"/>
      <c r="I264" s="382"/>
      <c r="J264" s="382"/>
      <c r="K264" s="382"/>
      <c r="L264" s="382"/>
      <c r="M264" s="382"/>
      <c r="N264" s="382"/>
      <c r="O264" s="382"/>
      <c r="P264" s="382"/>
      <c r="Q264" s="382"/>
      <c r="R264" s="382"/>
      <c r="S264" s="382"/>
      <c r="T264" s="382"/>
      <c r="U264" s="382"/>
      <c r="V264" s="382"/>
      <c r="W264" s="382"/>
      <c r="X264" s="382"/>
      <c r="Y264" s="382"/>
      <c r="Z264" s="382"/>
      <c r="AA264" s="382"/>
      <c r="AB264" s="382"/>
      <c r="AC264" s="382"/>
      <c r="AD264" s="382"/>
      <c r="AE264" s="382"/>
      <c r="AF264" s="382"/>
      <c r="AG264" s="382"/>
      <c r="AH264" s="382"/>
      <c r="AI264" s="382"/>
      <c r="AJ264" s="382"/>
      <c r="AK264" s="382"/>
      <c r="AL264" s="382"/>
      <c r="AM264" s="382"/>
      <c r="AN264" s="382"/>
      <c r="AO264" s="382"/>
      <c r="AP264" s="382"/>
      <c r="AQ264" s="382"/>
      <c r="AR264" s="382"/>
      <c r="AS264" s="382"/>
      <c r="AT264" s="382"/>
      <c r="AU264" s="382"/>
      <c r="AV264" s="382"/>
      <c r="AW264" s="382"/>
      <c r="AX264" s="382"/>
      <c r="AY264" s="382"/>
      <c r="AZ264" s="382"/>
      <c r="BA264" s="382"/>
      <c r="BB264" s="382"/>
      <c r="BC264" s="382"/>
      <c r="BD264" s="382"/>
      <c r="BE264" s="382"/>
      <c r="BF264" s="382"/>
      <c r="BG264" s="382"/>
      <c r="BH264" s="382"/>
      <c r="BI264" s="382"/>
      <c r="BJ264" s="382"/>
      <c r="BK264" s="382"/>
      <c r="BL264" s="382"/>
      <c r="BM264" s="382"/>
      <c r="BN264" s="382"/>
      <c r="BO264" s="382"/>
      <c r="BP264" s="382"/>
      <c r="BQ264" s="382"/>
      <c r="BR264" s="382"/>
      <c r="BS264" s="382"/>
      <c r="BT264" s="382"/>
      <c r="BU264" s="382"/>
      <c r="BV264" s="382"/>
      <c r="BW264" s="382"/>
      <c r="BX264" s="382"/>
      <c r="BY264" s="382"/>
      <c r="BZ264" s="382"/>
      <c r="CA264" s="382"/>
      <c r="CB264" s="382"/>
      <c r="CC264" s="382"/>
      <c r="CD264" s="382"/>
      <c r="CE264" s="382"/>
      <c r="CF264" s="382"/>
      <c r="CG264" s="382"/>
      <c r="CH264" s="382"/>
      <c r="CI264" s="382"/>
      <c r="CJ264" s="382"/>
      <c r="CK264" s="382"/>
      <c r="CL264" s="382"/>
      <c r="CM264" s="382"/>
      <c r="CN264" s="382"/>
      <c r="CO264" s="382"/>
      <c r="CP264" s="382"/>
      <c r="CQ264" s="382"/>
      <c r="CR264" s="382"/>
      <c r="CS264" s="382"/>
      <c r="CT264" s="382"/>
      <c r="CU264" s="382"/>
      <c r="CV264" s="382"/>
      <c r="CW264" s="382"/>
      <c r="CX264" s="382"/>
      <c r="CY264" s="382"/>
      <c r="CZ264" s="382"/>
      <c r="DA264" s="382"/>
      <c r="DB264" s="382"/>
      <c r="DC264" s="382"/>
      <c r="DD264" s="382"/>
      <c r="DE264" s="382"/>
      <c r="DF264" s="382"/>
      <c r="DG264" s="382"/>
      <c r="DH264" s="382"/>
      <c r="DI264" s="382"/>
      <c r="DJ264" s="382"/>
      <c r="DK264" s="382"/>
      <c r="DL264" s="382"/>
      <c r="DM264" s="382"/>
      <c r="DN264" s="382"/>
      <c r="DO264" s="382"/>
      <c r="DP264" s="382"/>
      <c r="DQ264" s="382"/>
      <c r="DR264" s="382"/>
      <c r="DS264" s="382"/>
      <c r="DT264" s="382"/>
      <c r="DU264" s="382"/>
      <c r="DV264" s="382"/>
      <c r="DW264" s="382"/>
      <c r="DX264" s="382"/>
      <c r="DY264" s="382"/>
      <c r="DZ264" s="382"/>
      <c r="EA264" s="382"/>
      <c r="EB264" s="382"/>
      <c r="EC264" s="382"/>
      <c r="ED264" s="382"/>
      <c r="EE264" s="382"/>
      <c r="EF264" s="382"/>
      <c r="EG264" s="382"/>
      <c r="EH264" s="382"/>
      <c r="EI264" s="382"/>
      <c r="EJ264" s="382"/>
      <c r="EK264" s="382"/>
      <c r="EL264" s="382"/>
      <c r="EM264" s="382"/>
      <c r="EN264" s="382"/>
      <c r="EO264" s="382"/>
      <c r="EP264" s="382"/>
      <c r="EQ264" s="382"/>
      <c r="ER264" s="382"/>
      <c r="ES264" s="382"/>
      <c r="ET264" s="382"/>
      <c r="EU264" s="382"/>
      <c r="EV264" s="382"/>
      <c r="EW264" s="382"/>
      <c r="EX264" s="382"/>
      <c r="EY264" s="382"/>
      <c r="EZ264" s="382"/>
      <c r="FA264" s="382"/>
      <c r="FB264" s="382"/>
      <c r="FC264" s="382"/>
      <c r="FD264" s="382"/>
      <c r="FE264" s="382"/>
      <c r="FF264" s="382"/>
      <c r="FG264" s="382"/>
      <c r="FH264" s="382"/>
      <c r="FI264" s="382"/>
      <c r="FJ264" s="382"/>
      <c r="FK264" s="382"/>
      <c r="FL264" s="382"/>
      <c r="FM264" s="382"/>
      <c r="FN264" s="382"/>
      <c r="FO264" s="382"/>
      <c r="FP264" s="382"/>
      <c r="FQ264" s="382"/>
      <c r="FR264" s="382"/>
      <c r="FS264" s="382"/>
      <c r="FT264" s="382"/>
      <c r="FU264" s="382"/>
      <c r="FV264" s="382"/>
      <c r="FW264" s="382"/>
      <c r="FX264" s="382"/>
      <c r="FY264" s="382"/>
      <c r="FZ264" s="382"/>
      <c r="GA264" s="382"/>
      <c r="GB264" s="382"/>
      <c r="GC264" s="382"/>
      <c r="GD264" s="382"/>
      <c r="GE264" s="382"/>
      <c r="GF264" s="382"/>
      <c r="GG264" s="382"/>
      <c r="GH264" s="382"/>
      <c r="GI264" s="382"/>
      <c r="GJ264" s="382"/>
      <c r="GK264" s="382"/>
      <c r="GL264" s="382"/>
      <c r="GM264" s="382"/>
      <c r="GN264" s="382"/>
      <c r="GO264" s="382"/>
      <c r="GP264" s="382"/>
      <c r="GQ264" s="382"/>
      <c r="GR264" s="382"/>
      <c r="GS264" s="382"/>
      <c r="GT264" s="382"/>
      <c r="GU264" s="382"/>
      <c r="GV264" s="382"/>
      <c r="GW264" s="382"/>
      <c r="GX264" s="382"/>
      <c r="GY264" s="382"/>
      <c r="GZ264" s="382"/>
      <c r="HA264" s="382"/>
      <c r="HB264" s="382"/>
      <c r="HC264" s="382"/>
      <c r="HD264" s="382"/>
      <c r="HE264" s="382"/>
      <c r="HF264" s="382"/>
      <c r="HG264" s="382"/>
      <c r="HH264" s="382"/>
      <c r="HI264" s="382"/>
      <c r="HJ264" s="382"/>
      <c r="HK264" s="382"/>
      <c r="HL264" s="382"/>
      <c r="HM264" s="382"/>
      <c r="HN264" s="382"/>
      <c r="HO264" s="382"/>
      <c r="HP264" s="382"/>
      <c r="HQ264" s="382"/>
      <c r="HR264" s="382"/>
      <c r="HS264" s="382"/>
      <c r="HT264" s="382"/>
      <c r="HU264" s="382"/>
      <c r="HV264" s="382"/>
      <c r="HW264" s="382"/>
      <c r="HX264" s="382"/>
      <c r="HY264" s="382"/>
      <c r="HZ264" s="382"/>
      <c r="IA264" s="382"/>
      <c r="IB264" s="382"/>
      <c r="IC264" s="382"/>
      <c r="ID264" s="382"/>
      <c r="IE264" s="382"/>
      <c r="IF264" s="382"/>
      <c r="IG264" s="382"/>
      <c r="IH264" s="382"/>
      <c r="II264" s="382"/>
      <c r="IJ264" s="382"/>
      <c r="IK264" s="382"/>
      <c r="IL264" s="382"/>
    </row>
    <row r="265" spans="1:246" s="350" customFormat="1" ht="20.100000000000001" customHeight="1">
      <c r="A265" s="390"/>
      <c r="B265" s="385"/>
      <c r="C265" s="385"/>
      <c r="D265" s="385"/>
      <c r="E265" s="352">
        <v>10640</v>
      </c>
      <c r="F265" s="373" t="s">
        <v>2335</v>
      </c>
      <c r="G265" s="382"/>
      <c r="H265" s="382"/>
      <c r="I265" s="382"/>
      <c r="J265" s="382"/>
      <c r="K265" s="382"/>
      <c r="L265" s="382"/>
      <c r="M265" s="382"/>
      <c r="N265" s="382"/>
      <c r="O265" s="382"/>
      <c r="P265" s="382"/>
      <c r="Q265" s="382"/>
      <c r="R265" s="382"/>
      <c r="S265" s="382"/>
      <c r="T265" s="382"/>
      <c r="U265" s="382"/>
      <c r="V265" s="382"/>
      <c r="W265" s="382"/>
      <c r="X265" s="382"/>
      <c r="Y265" s="382"/>
      <c r="Z265" s="382"/>
      <c r="AA265" s="382"/>
      <c r="AB265" s="382"/>
      <c r="AC265" s="382"/>
      <c r="AD265" s="382"/>
      <c r="AE265" s="382"/>
      <c r="AF265" s="382"/>
      <c r="AG265" s="382"/>
      <c r="AH265" s="382"/>
      <c r="AI265" s="382"/>
      <c r="AJ265" s="382"/>
      <c r="AK265" s="382"/>
      <c r="AL265" s="382"/>
      <c r="AM265" s="382"/>
      <c r="AN265" s="382"/>
      <c r="AO265" s="382"/>
      <c r="AP265" s="382"/>
      <c r="AQ265" s="382"/>
      <c r="AR265" s="382"/>
      <c r="AS265" s="382"/>
      <c r="AT265" s="382"/>
      <c r="AU265" s="382"/>
      <c r="AV265" s="382"/>
      <c r="AW265" s="382"/>
      <c r="AX265" s="382"/>
      <c r="AY265" s="382"/>
      <c r="AZ265" s="382"/>
      <c r="BA265" s="382"/>
      <c r="BB265" s="382"/>
      <c r="BC265" s="382"/>
      <c r="BD265" s="382"/>
      <c r="BE265" s="382"/>
      <c r="BF265" s="382"/>
      <c r="BG265" s="382"/>
      <c r="BH265" s="382"/>
      <c r="BI265" s="382"/>
      <c r="BJ265" s="382"/>
      <c r="BK265" s="382"/>
      <c r="BL265" s="382"/>
      <c r="BM265" s="382"/>
      <c r="BN265" s="382"/>
      <c r="BO265" s="382"/>
      <c r="BP265" s="382"/>
      <c r="BQ265" s="382"/>
      <c r="BR265" s="382"/>
      <c r="BS265" s="382"/>
      <c r="BT265" s="382"/>
      <c r="BU265" s="382"/>
      <c r="BV265" s="382"/>
      <c r="BW265" s="382"/>
      <c r="BX265" s="382"/>
      <c r="BY265" s="382"/>
      <c r="BZ265" s="382"/>
      <c r="CA265" s="382"/>
      <c r="CB265" s="382"/>
      <c r="CC265" s="382"/>
      <c r="CD265" s="382"/>
      <c r="CE265" s="382"/>
      <c r="CF265" s="382"/>
      <c r="CG265" s="382"/>
      <c r="CH265" s="382"/>
      <c r="CI265" s="382"/>
      <c r="CJ265" s="382"/>
      <c r="CK265" s="382"/>
      <c r="CL265" s="382"/>
      <c r="CM265" s="382"/>
      <c r="CN265" s="382"/>
      <c r="CO265" s="382"/>
      <c r="CP265" s="382"/>
      <c r="CQ265" s="382"/>
      <c r="CR265" s="382"/>
      <c r="CS265" s="382"/>
      <c r="CT265" s="382"/>
      <c r="CU265" s="382"/>
      <c r="CV265" s="382"/>
      <c r="CW265" s="382"/>
      <c r="CX265" s="382"/>
      <c r="CY265" s="382"/>
      <c r="CZ265" s="382"/>
      <c r="DA265" s="382"/>
      <c r="DB265" s="382"/>
      <c r="DC265" s="382"/>
      <c r="DD265" s="382"/>
      <c r="DE265" s="382"/>
      <c r="DF265" s="382"/>
      <c r="DG265" s="382"/>
      <c r="DH265" s="382"/>
      <c r="DI265" s="382"/>
      <c r="DJ265" s="382"/>
      <c r="DK265" s="382"/>
      <c r="DL265" s="382"/>
      <c r="DM265" s="382"/>
      <c r="DN265" s="382"/>
      <c r="DO265" s="382"/>
      <c r="DP265" s="382"/>
      <c r="DQ265" s="382"/>
      <c r="DR265" s="382"/>
      <c r="DS265" s="382"/>
      <c r="DT265" s="382"/>
      <c r="DU265" s="382"/>
      <c r="DV265" s="382"/>
      <c r="DW265" s="382"/>
      <c r="DX265" s="382"/>
      <c r="DY265" s="382"/>
      <c r="DZ265" s="382"/>
      <c r="EA265" s="382"/>
      <c r="EB265" s="382"/>
      <c r="EC265" s="382"/>
      <c r="ED265" s="382"/>
      <c r="EE265" s="382"/>
      <c r="EF265" s="382"/>
      <c r="EG265" s="382"/>
      <c r="EH265" s="382"/>
      <c r="EI265" s="382"/>
      <c r="EJ265" s="382"/>
      <c r="EK265" s="382"/>
      <c r="EL265" s="382"/>
      <c r="EM265" s="382"/>
      <c r="EN265" s="382"/>
      <c r="EO265" s="382"/>
      <c r="EP265" s="382"/>
      <c r="EQ265" s="382"/>
      <c r="ER265" s="382"/>
      <c r="ES265" s="382"/>
      <c r="ET265" s="382"/>
      <c r="EU265" s="382"/>
      <c r="EV265" s="382"/>
      <c r="EW265" s="382"/>
      <c r="EX265" s="382"/>
      <c r="EY265" s="382"/>
      <c r="EZ265" s="382"/>
      <c r="FA265" s="382"/>
      <c r="FB265" s="382"/>
      <c r="FC265" s="382"/>
      <c r="FD265" s="382"/>
      <c r="FE265" s="382"/>
      <c r="FF265" s="382"/>
      <c r="FG265" s="382"/>
      <c r="FH265" s="382"/>
      <c r="FI265" s="382"/>
      <c r="FJ265" s="382"/>
      <c r="FK265" s="382"/>
      <c r="FL265" s="382"/>
      <c r="FM265" s="382"/>
      <c r="FN265" s="382"/>
      <c r="FO265" s="382"/>
      <c r="FP265" s="382"/>
      <c r="FQ265" s="382"/>
      <c r="FR265" s="382"/>
      <c r="FS265" s="382"/>
      <c r="FT265" s="382"/>
      <c r="FU265" s="382"/>
      <c r="FV265" s="382"/>
      <c r="FW265" s="382"/>
      <c r="FX265" s="382"/>
      <c r="FY265" s="382"/>
      <c r="FZ265" s="382"/>
      <c r="GA265" s="382"/>
      <c r="GB265" s="382"/>
      <c r="GC265" s="382"/>
      <c r="GD265" s="382"/>
      <c r="GE265" s="382"/>
      <c r="GF265" s="382"/>
      <c r="GG265" s="382"/>
      <c r="GH265" s="382"/>
      <c r="GI265" s="382"/>
      <c r="GJ265" s="382"/>
      <c r="GK265" s="382"/>
      <c r="GL265" s="382"/>
      <c r="GM265" s="382"/>
      <c r="GN265" s="382"/>
      <c r="GO265" s="382"/>
      <c r="GP265" s="382"/>
      <c r="GQ265" s="382"/>
      <c r="GR265" s="382"/>
      <c r="GS265" s="382"/>
      <c r="GT265" s="382"/>
      <c r="GU265" s="382"/>
      <c r="GV265" s="382"/>
      <c r="GW265" s="382"/>
      <c r="GX265" s="382"/>
      <c r="GY265" s="382"/>
      <c r="GZ265" s="382"/>
      <c r="HA265" s="382"/>
      <c r="HB265" s="382"/>
      <c r="HC265" s="382"/>
      <c r="HD265" s="382"/>
      <c r="HE265" s="382"/>
      <c r="HF265" s="382"/>
      <c r="HG265" s="382"/>
      <c r="HH265" s="382"/>
      <c r="HI265" s="382"/>
      <c r="HJ265" s="382"/>
      <c r="HK265" s="382"/>
      <c r="HL265" s="382"/>
      <c r="HM265" s="382"/>
      <c r="HN265" s="382"/>
      <c r="HO265" s="382"/>
      <c r="HP265" s="382"/>
      <c r="HQ265" s="382"/>
      <c r="HR265" s="382"/>
      <c r="HS265" s="382"/>
      <c r="HT265" s="382"/>
      <c r="HU265" s="382"/>
      <c r="HV265" s="382"/>
      <c r="HW265" s="382"/>
      <c r="HX265" s="382"/>
      <c r="HY265" s="382"/>
      <c r="HZ265" s="382"/>
      <c r="IA265" s="382"/>
      <c r="IB265" s="382"/>
      <c r="IC265" s="382"/>
      <c r="ID265" s="382"/>
      <c r="IE265" s="382"/>
      <c r="IF265" s="382"/>
      <c r="IG265" s="382"/>
      <c r="IH265" s="382"/>
      <c r="II265" s="382"/>
      <c r="IJ265" s="382"/>
      <c r="IK265" s="382"/>
      <c r="IL265" s="382"/>
    </row>
    <row r="266" spans="1:246" s="350" customFormat="1" ht="20.100000000000001" customHeight="1">
      <c r="A266" s="390"/>
      <c r="B266" s="385"/>
      <c r="C266" s="385"/>
      <c r="D266" s="385"/>
      <c r="E266" s="407"/>
      <c r="F266" s="353" t="s">
        <v>2336</v>
      </c>
      <c r="G266" s="382"/>
      <c r="H266" s="382"/>
      <c r="I266" s="382"/>
      <c r="J266" s="382"/>
      <c r="K266" s="382"/>
      <c r="L266" s="382"/>
      <c r="M266" s="382"/>
      <c r="N266" s="382"/>
      <c r="O266" s="382"/>
      <c r="P266" s="382"/>
      <c r="Q266" s="382"/>
      <c r="R266" s="382"/>
      <c r="S266" s="382"/>
      <c r="T266" s="382"/>
      <c r="U266" s="382"/>
      <c r="V266" s="382"/>
      <c r="W266" s="382"/>
      <c r="X266" s="382"/>
      <c r="Y266" s="382"/>
      <c r="Z266" s="382"/>
      <c r="AA266" s="382"/>
      <c r="AB266" s="382"/>
      <c r="AC266" s="382"/>
      <c r="AD266" s="382"/>
      <c r="AE266" s="382"/>
      <c r="AF266" s="382"/>
      <c r="AG266" s="382"/>
      <c r="AH266" s="382"/>
      <c r="AI266" s="382"/>
      <c r="AJ266" s="382"/>
      <c r="AK266" s="382"/>
      <c r="AL266" s="382"/>
      <c r="AM266" s="382"/>
      <c r="AN266" s="382"/>
      <c r="AO266" s="382"/>
      <c r="AP266" s="382"/>
      <c r="AQ266" s="382"/>
      <c r="AR266" s="382"/>
      <c r="AS266" s="382"/>
      <c r="AT266" s="382"/>
      <c r="AU266" s="382"/>
      <c r="AV266" s="382"/>
      <c r="AW266" s="382"/>
      <c r="AX266" s="382"/>
      <c r="AY266" s="382"/>
      <c r="AZ266" s="382"/>
      <c r="BA266" s="382"/>
      <c r="BB266" s="382"/>
      <c r="BC266" s="382"/>
      <c r="BD266" s="382"/>
      <c r="BE266" s="382"/>
      <c r="BF266" s="382"/>
      <c r="BG266" s="382"/>
      <c r="BH266" s="382"/>
      <c r="BI266" s="382"/>
      <c r="BJ266" s="382"/>
      <c r="BK266" s="382"/>
      <c r="BL266" s="382"/>
      <c r="BM266" s="382"/>
      <c r="BN266" s="382"/>
      <c r="BO266" s="382"/>
      <c r="BP266" s="382"/>
      <c r="BQ266" s="382"/>
      <c r="BR266" s="382"/>
      <c r="BS266" s="382"/>
      <c r="BT266" s="382"/>
      <c r="BU266" s="382"/>
      <c r="BV266" s="382"/>
      <c r="BW266" s="382"/>
      <c r="BX266" s="382"/>
      <c r="BY266" s="382"/>
      <c r="BZ266" s="382"/>
      <c r="CA266" s="382"/>
      <c r="CB266" s="382"/>
      <c r="CC266" s="382"/>
      <c r="CD266" s="382"/>
      <c r="CE266" s="382"/>
      <c r="CF266" s="382"/>
      <c r="CG266" s="382"/>
      <c r="CH266" s="382"/>
      <c r="CI266" s="382"/>
      <c r="CJ266" s="382"/>
      <c r="CK266" s="382"/>
      <c r="CL266" s="382"/>
      <c r="CM266" s="382"/>
      <c r="CN266" s="382"/>
      <c r="CO266" s="382"/>
      <c r="CP266" s="382"/>
      <c r="CQ266" s="382"/>
      <c r="CR266" s="382"/>
      <c r="CS266" s="382"/>
      <c r="CT266" s="382"/>
      <c r="CU266" s="382"/>
      <c r="CV266" s="382"/>
      <c r="CW266" s="382"/>
      <c r="CX266" s="382"/>
      <c r="CY266" s="382"/>
      <c r="CZ266" s="382"/>
      <c r="DA266" s="382"/>
      <c r="DB266" s="382"/>
      <c r="DC266" s="382"/>
      <c r="DD266" s="382"/>
      <c r="DE266" s="382"/>
      <c r="DF266" s="382"/>
      <c r="DG266" s="382"/>
      <c r="DH266" s="382"/>
      <c r="DI266" s="382"/>
      <c r="DJ266" s="382"/>
      <c r="DK266" s="382"/>
      <c r="DL266" s="382"/>
      <c r="DM266" s="382"/>
      <c r="DN266" s="382"/>
      <c r="DO266" s="382"/>
      <c r="DP266" s="382"/>
      <c r="DQ266" s="382"/>
      <c r="DR266" s="382"/>
      <c r="DS266" s="382"/>
      <c r="DT266" s="382"/>
      <c r="DU266" s="382"/>
      <c r="DV266" s="382"/>
      <c r="DW266" s="382"/>
      <c r="DX266" s="382"/>
      <c r="DY266" s="382"/>
      <c r="DZ266" s="382"/>
      <c r="EA266" s="382"/>
      <c r="EB266" s="382"/>
      <c r="EC266" s="382"/>
      <c r="ED266" s="382"/>
      <c r="EE266" s="382"/>
      <c r="EF266" s="382"/>
      <c r="EG266" s="382"/>
      <c r="EH266" s="382"/>
      <c r="EI266" s="382"/>
      <c r="EJ266" s="382"/>
      <c r="EK266" s="382"/>
      <c r="EL266" s="382"/>
      <c r="EM266" s="382"/>
      <c r="EN266" s="382"/>
      <c r="EO266" s="382"/>
      <c r="EP266" s="382"/>
      <c r="EQ266" s="382"/>
      <c r="ER266" s="382"/>
      <c r="ES266" s="382"/>
      <c r="ET266" s="382"/>
      <c r="EU266" s="382"/>
      <c r="EV266" s="382"/>
      <c r="EW266" s="382"/>
      <c r="EX266" s="382"/>
      <c r="EY266" s="382"/>
      <c r="EZ266" s="382"/>
      <c r="FA266" s="382"/>
      <c r="FB266" s="382"/>
      <c r="FC266" s="382"/>
      <c r="FD266" s="382"/>
      <c r="FE266" s="382"/>
      <c r="FF266" s="382"/>
      <c r="FG266" s="382"/>
      <c r="FH266" s="382"/>
      <c r="FI266" s="382"/>
      <c r="FJ266" s="382"/>
      <c r="FK266" s="382"/>
      <c r="FL266" s="382"/>
      <c r="FM266" s="382"/>
      <c r="FN266" s="382"/>
      <c r="FO266" s="382"/>
      <c r="FP266" s="382"/>
      <c r="FQ266" s="382"/>
      <c r="FR266" s="382"/>
      <c r="FS266" s="382"/>
      <c r="FT266" s="382"/>
      <c r="FU266" s="382"/>
      <c r="FV266" s="382"/>
      <c r="FW266" s="382"/>
      <c r="FX266" s="382"/>
      <c r="FY266" s="382"/>
      <c r="FZ266" s="382"/>
      <c r="GA266" s="382"/>
      <c r="GB266" s="382"/>
      <c r="GC266" s="382"/>
      <c r="GD266" s="382"/>
      <c r="GE266" s="382"/>
      <c r="GF266" s="382"/>
      <c r="GG266" s="382"/>
      <c r="GH266" s="382"/>
      <c r="GI266" s="382"/>
      <c r="GJ266" s="382"/>
      <c r="GK266" s="382"/>
      <c r="GL266" s="382"/>
      <c r="GM266" s="382"/>
      <c r="GN266" s="382"/>
      <c r="GO266" s="382"/>
      <c r="GP266" s="382"/>
      <c r="GQ266" s="382"/>
      <c r="GR266" s="382"/>
      <c r="GS266" s="382"/>
      <c r="GT266" s="382"/>
      <c r="GU266" s="382"/>
      <c r="GV266" s="382"/>
      <c r="GW266" s="382"/>
      <c r="GX266" s="382"/>
      <c r="GY266" s="382"/>
      <c r="GZ266" s="382"/>
      <c r="HA266" s="382"/>
      <c r="HB266" s="382"/>
      <c r="HC266" s="382"/>
      <c r="HD266" s="382"/>
      <c r="HE266" s="382"/>
      <c r="HF266" s="382"/>
      <c r="HG266" s="382"/>
      <c r="HH266" s="382"/>
      <c r="HI266" s="382"/>
      <c r="HJ266" s="382"/>
      <c r="HK266" s="382"/>
      <c r="HL266" s="382"/>
      <c r="HM266" s="382"/>
      <c r="HN266" s="382"/>
      <c r="HO266" s="382"/>
      <c r="HP266" s="382"/>
      <c r="HQ266" s="382"/>
      <c r="HR266" s="382"/>
      <c r="HS266" s="382"/>
      <c r="HT266" s="382"/>
      <c r="HU266" s="382"/>
      <c r="HV266" s="382"/>
      <c r="HW266" s="382"/>
      <c r="HX266" s="382"/>
      <c r="HY266" s="382"/>
      <c r="HZ266" s="382"/>
      <c r="IA266" s="382"/>
      <c r="IB266" s="382"/>
      <c r="IC266" s="382"/>
      <c r="ID266" s="382"/>
      <c r="IE266" s="382"/>
      <c r="IF266" s="382"/>
      <c r="IG266" s="382"/>
      <c r="IH266" s="382"/>
      <c r="II266" s="382"/>
      <c r="IJ266" s="382"/>
      <c r="IK266" s="382"/>
      <c r="IL266" s="382"/>
    </row>
    <row r="267" spans="1:246" s="350" customFormat="1" ht="20.100000000000001" customHeight="1">
      <c r="A267" s="390"/>
      <c r="B267" s="385"/>
      <c r="C267" s="385"/>
      <c r="D267" s="385"/>
      <c r="E267" s="407"/>
      <c r="F267" s="355" t="s">
        <v>2337</v>
      </c>
      <c r="G267" s="382"/>
      <c r="H267" s="382"/>
      <c r="I267" s="382"/>
      <c r="J267" s="382"/>
      <c r="K267" s="382"/>
      <c r="L267" s="382"/>
      <c r="M267" s="382"/>
      <c r="N267" s="382"/>
      <c r="O267" s="382"/>
      <c r="P267" s="382"/>
      <c r="Q267" s="382"/>
      <c r="R267" s="382"/>
      <c r="S267" s="382"/>
      <c r="T267" s="382"/>
      <c r="U267" s="382"/>
      <c r="V267" s="382"/>
      <c r="W267" s="382"/>
      <c r="X267" s="382"/>
      <c r="Y267" s="382"/>
      <c r="Z267" s="382"/>
      <c r="AA267" s="382"/>
      <c r="AB267" s="382"/>
      <c r="AC267" s="382"/>
      <c r="AD267" s="382"/>
      <c r="AE267" s="382"/>
      <c r="AF267" s="382"/>
      <c r="AG267" s="382"/>
      <c r="AH267" s="382"/>
      <c r="AI267" s="382"/>
      <c r="AJ267" s="382"/>
      <c r="AK267" s="382"/>
      <c r="AL267" s="382"/>
      <c r="AM267" s="382"/>
      <c r="AN267" s="382"/>
      <c r="AO267" s="382"/>
      <c r="AP267" s="382"/>
      <c r="AQ267" s="382"/>
      <c r="AR267" s="382"/>
      <c r="AS267" s="382"/>
      <c r="AT267" s="382"/>
      <c r="AU267" s="382"/>
      <c r="AV267" s="382"/>
      <c r="AW267" s="382"/>
      <c r="AX267" s="382"/>
      <c r="AY267" s="382"/>
      <c r="AZ267" s="382"/>
      <c r="BA267" s="382"/>
      <c r="BB267" s="382"/>
      <c r="BC267" s="382"/>
      <c r="BD267" s="382"/>
      <c r="BE267" s="382"/>
      <c r="BF267" s="382"/>
      <c r="BG267" s="382"/>
      <c r="BH267" s="382"/>
      <c r="BI267" s="382"/>
      <c r="BJ267" s="382"/>
      <c r="BK267" s="382"/>
      <c r="BL267" s="382"/>
      <c r="BM267" s="382"/>
      <c r="BN267" s="382"/>
      <c r="BO267" s="382"/>
      <c r="BP267" s="382"/>
      <c r="BQ267" s="382"/>
      <c r="BR267" s="382"/>
      <c r="BS267" s="382"/>
      <c r="BT267" s="382"/>
      <c r="BU267" s="382"/>
      <c r="BV267" s="382"/>
      <c r="BW267" s="382"/>
      <c r="BX267" s="382"/>
      <c r="BY267" s="382"/>
      <c r="BZ267" s="382"/>
      <c r="CA267" s="382"/>
      <c r="CB267" s="382"/>
      <c r="CC267" s="382"/>
      <c r="CD267" s="382"/>
      <c r="CE267" s="382"/>
      <c r="CF267" s="382"/>
      <c r="CG267" s="382"/>
      <c r="CH267" s="382"/>
      <c r="CI267" s="382"/>
      <c r="CJ267" s="382"/>
      <c r="CK267" s="382"/>
      <c r="CL267" s="382"/>
      <c r="CM267" s="382"/>
      <c r="CN267" s="382"/>
      <c r="CO267" s="382"/>
      <c r="CP267" s="382"/>
      <c r="CQ267" s="382"/>
      <c r="CR267" s="382"/>
      <c r="CS267" s="382"/>
      <c r="CT267" s="382"/>
      <c r="CU267" s="382"/>
      <c r="CV267" s="382"/>
      <c r="CW267" s="382"/>
      <c r="CX267" s="382"/>
      <c r="CY267" s="382"/>
      <c r="CZ267" s="382"/>
      <c r="DA267" s="382"/>
      <c r="DB267" s="382"/>
      <c r="DC267" s="382"/>
      <c r="DD267" s="382"/>
      <c r="DE267" s="382"/>
      <c r="DF267" s="382"/>
      <c r="DG267" s="382"/>
      <c r="DH267" s="382"/>
      <c r="DI267" s="382"/>
      <c r="DJ267" s="382"/>
      <c r="DK267" s="382"/>
      <c r="DL267" s="382"/>
      <c r="DM267" s="382"/>
      <c r="DN267" s="382"/>
      <c r="DO267" s="382"/>
      <c r="DP267" s="382"/>
      <c r="DQ267" s="382"/>
      <c r="DR267" s="382"/>
      <c r="DS267" s="382"/>
      <c r="DT267" s="382"/>
      <c r="DU267" s="382"/>
      <c r="DV267" s="382"/>
      <c r="DW267" s="382"/>
      <c r="DX267" s="382"/>
      <c r="DY267" s="382"/>
      <c r="DZ267" s="382"/>
      <c r="EA267" s="382"/>
      <c r="EB267" s="382"/>
      <c r="EC267" s="382"/>
      <c r="ED267" s="382"/>
      <c r="EE267" s="382"/>
      <c r="EF267" s="382"/>
      <c r="EG267" s="382"/>
      <c r="EH267" s="382"/>
      <c r="EI267" s="382"/>
      <c r="EJ267" s="382"/>
      <c r="EK267" s="382"/>
      <c r="EL267" s="382"/>
      <c r="EM267" s="382"/>
      <c r="EN267" s="382"/>
      <c r="EO267" s="382"/>
      <c r="EP267" s="382"/>
      <c r="EQ267" s="382"/>
      <c r="ER267" s="382"/>
      <c r="ES267" s="382"/>
      <c r="ET267" s="382"/>
      <c r="EU267" s="382"/>
      <c r="EV267" s="382"/>
      <c r="EW267" s="382"/>
      <c r="EX267" s="382"/>
      <c r="EY267" s="382"/>
      <c r="EZ267" s="382"/>
      <c r="FA267" s="382"/>
      <c r="FB267" s="382"/>
      <c r="FC267" s="382"/>
      <c r="FD267" s="382"/>
      <c r="FE267" s="382"/>
      <c r="FF267" s="382"/>
      <c r="FG267" s="382"/>
      <c r="FH267" s="382"/>
      <c r="FI267" s="382"/>
      <c r="FJ267" s="382"/>
      <c r="FK267" s="382"/>
      <c r="FL267" s="382"/>
      <c r="FM267" s="382"/>
      <c r="FN267" s="382"/>
      <c r="FO267" s="382"/>
      <c r="FP267" s="382"/>
      <c r="FQ267" s="382"/>
      <c r="FR267" s="382"/>
      <c r="FS267" s="382"/>
      <c r="FT267" s="382"/>
      <c r="FU267" s="382"/>
      <c r="FV267" s="382"/>
      <c r="FW267" s="382"/>
      <c r="FX267" s="382"/>
      <c r="FY267" s="382"/>
      <c r="FZ267" s="382"/>
      <c r="GA267" s="382"/>
      <c r="GB267" s="382"/>
      <c r="GC267" s="382"/>
      <c r="GD267" s="382"/>
      <c r="GE267" s="382"/>
      <c r="GF267" s="382"/>
      <c r="GG267" s="382"/>
      <c r="GH267" s="382"/>
      <c r="GI267" s="382"/>
      <c r="GJ267" s="382"/>
      <c r="GK267" s="382"/>
      <c r="GL267" s="382"/>
      <c r="GM267" s="382"/>
      <c r="GN267" s="382"/>
      <c r="GO267" s="382"/>
      <c r="GP267" s="382"/>
      <c r="GQ267" s="382"/>
      <c r="GR267" s="382"/>
      <c r="GS267" s="382"/>
      <c r="GT267" s="382"/>
      <c r="GU267" s="382"/>
      <c r="GV267" s="382"/>
      <c r="GW267" s="382"/>
      <c r="GX267" s="382"/>
      <c r="GY267" s="382"/>
      <c r="GZ267" s="382"/>
      <c r="HA267" s="382"/>
      <c r="HB267" s="382"/>
      <c r="HC267" s="382"/>
      <c r="HD267" s="382"/>
      <c r="HE267" s="382"/>
      <c r="HF267" s="382"/>
      <c r="HG267" s="382"/>
      <c r="HH267" s="382"/>
      <c r="HI267" s="382"/>
      <c r="HJ267" s="382"/>
      <c r="HK267" s="382"/>
      <c r="HL267" s="382"/>
      <c r="HM267" s="382"/>
      <c r="HN267" s="382"/>
      <c r="HO267" s="382"/>
      <c r="HP267" s="382"/>
      <c r="HQ267" s="382"/>
      <c r="HR267" s="382"/>
      <c r="HS267" s="382"/>
      <c r="HT267" s="382"/>
      <c r="HU267" s="382"/>
      <c r="HV267" s="382"/>
      <c r="HW267" s="382"/>
      <c r="HX267" s="382"/>
      <c r="HY267" s="382"/>
      <c r="HZ267" s="382"/>
      <c r="IA267" s="382"/>
      <c r="IB267" s="382"/>
      <c r="IC267" s="382"/>
      <c r="ID267" s="382"/>
      <c r="IE267" s="382"/>
      <c r="IF267" s="382"/>
      <c r="IG267" s="382"/>
      <c r="IH267" s="382"/>
      <c r="II267" s="382"/>
      <c r="IJ267" s="382"/>
      <c r="IK267" s="382"/>
      <c r="IL267" s="382"/>
    </row>
    <row r="268" spans="1:246" s="350" customFormat="1" ht="20.100000000000001" customHeight="1">
      <c r="A268" s="390"/>
      <c r="B268" s="385"/>
      <c r="C268" s="385"/>
      <c r="D268" s="385"/>
      <c r="E268" s="407"/>
      <c r="F268" s="355"/>
      <c r="G268" s="382"/>
      <c r="H268" s="382"/>
      <c r="I268" s="382"/>
      <c r="J268" s="382"/>
      <c r="K268" s="382"/>
      <c r="L268" s="382"/>
      <c r="M268" s="382"/>
      <c r="N268" s="382"/>
      <c r="O268" s="382"/>
      <c r="P268" s="382"/>
      <c r="Q268" s="382"/>
      <c r="R268" s="382"/>
      <c r="S268" s="382"/>
      <c r="T268" s="382"/>
      <c r="U268" s="382"/>
      <c r="V268" s="382"/>
      <c r="W268" s="382"/>
      <c r="X268" s="382"/>
      <c r="Y268" s="382"/>
      <c r="Z268" s="382"/>
      <c r="AA268" s="382"/>
      <c r="AB268" s="382"/>
      <c r="AC268" s="382"/>
      <c r="AD268" s="382"/>
      <c r="AE268" s="382"/>
      <c r="AF268" s="382"/>
      <c r="AG268" s="382"/>
      <c r="AH268" s="382"/>
      <c r="AI268" s="382"/>
      <c r="AJ268" s="382"/>
      <c r="AK268" s="382"/>
      <c r="AL268" s="382"/>
      <c r="AM268" s="382"/>
      <c r="AN268" s="382"/>
      <c r="AO268" s="382"/>
      <c r="AP268" s="382"/>
      <c r="AQ268" s="382"/>
      <c r="AR268" s="382"/>
      <c r="AS268" s="382"/>
      <c r="AT268" s="382"/>
      <c r="AU268" s="382"/>
      <c r="AV268" s="382"/>
      <c r="AW268" s="382"/>
      <c r="AX268" s="382"/>
      <c r="AY268" s="382"/>
      <c r="AZ268" s="382"/>
      <c r="BA268" s="382"/>
      <c r="BB268" s="382"/>
      <c r="BC268" s="382"/>
      <c r="BD268" s="382"/>
      <c r="BE268" s="382"/>
      <c r="BF268" s="382"/>
      <c r="BG268" s="382"/>
      <c r="BH268" s="382"/>
      <c r="BI268" s="382"/>
      <c r="BJ268" s="382"/>
      <c r="BK268" s="382"/>
      <c r="BL268" s="382"/>
      <c r="BM268" s="382"/>
      <c r="BN268" s="382"/>
      <c r="BO268" s="382"/>
      <c r="BP268" s="382"/>
      <c r="BQ268" s="382"/>
      <c r="BR268" s="382"/>
      <c r="BS268" s="382"/>
      <c r="BT268" s="382"/>
      <c r="BU268" s="382"/>
      <c r="BV268" s="382"/>
      <c r="BW268" s="382"/>
      <c r="BX268" s="382"/>
      <c r="BY268" s="382"/>
      <c r="BZ268" s="382"/>
      <c r="CA268" s="382"/>
      <c r="CB268" s="382"/>
      <c r="CC268" s="382"/>
      <c r="CD268" s="382"/>
      <c r="CE268" s="382"/>
      <c r="CF268" s="382"/>
      <c r="CG268" s="382"/>
      <c r="CH268" s="382"/>
      <c r="CI268" s="382"/>
      <c r="CJ268" s="382"/>
      <c r="CK268" s="382"/>
      <c r="CL268" s="382"/>
      <c r="CM268" s="382"/>
      <c r="CN268" s="382"/>
      <c r="CO268" s="382"/>
      <c r="CP268" s="382"/>
      <c r="CQ268" s="382"/>
      <c r="CR268" s="382"/>
      <c r="CS268" s="382"/>
      <c r="CT268" s="382"/>
      <c r="CU268" s="382"/>
      <c r="CV268" s="382"/>
      <c r="CW268" s="382"/>
      <c r="CX268" s="382"/>
      <c r="CY268" s="382"/>
      <c r="CZ268" s="382"/>
      <c r="DA268" s="382"/>
      <c r="DB268" s="382"/>
      <c r="DC268" s="382"/>
      <c r="DD268" s="382"/>
      <c r="DE268" s="382"/>
      <c r="DF268" s="382"/>
      <c r="DG268" s="382"/>
      <c r="DH268" s="382"/>
      <c r="DI268" s="382"/>
      <c r="DJ268" s="382"/>
      <c r="DK268" s="382"/>
      <c r="DL268" s="382"/>
      <c r="DM268" s="382"/>
      <c r="DN268" s="382"/>
      <c r="DO268" s="382"/>
      <c r="DP268" s="382"/>
      <c r="DQ268" s="382"/>
      <c r="DR268" s="382"/>
      <c r="DS268" s="382"/>
      <c r="DT268" s="382"/>
      <c r="DU268" s="382"/>
      <c r="DV268" s="382"/>
      <c r="DW268" s="382"/>
      <c r="DX268" s="382"/>
      <c r="DY268" s="382"/>
      <c r="DZ268" s="382"/>
      <c r="EA268" s="382"/>
      <c r="EB268" s="382"/>
      <c r="EC268" s="382"/>
      <c r="ED268" s="382"/>
      <c r="EE268" s="382"/>
      <c r="EF268" s="382"/>
      <c r="EG268" s="382"/>
      <c r="EH268" s="382"/>
      <c r="EI268" s="382"/>
      <c r="EJ268" s="382"/>
      <c r="EK268" s="382"/>
      <c r="EL268" s="382"/>
      <c r="EM268" s="382"/>
      <c r="EN268" s="382"/>
      <c r="EO268" s="382"/>
      <c r="EP268" s="382"/>
      <c r="EQ268" s="382"/>
      <c r="ER268" s="382"/>
      <c r="ES268" s="382"/>
      <c r="ET268" s="382"/>
      <c r="EU268" s="382"/>
      <c r="EV268" s="382"/>
      <c r="EW268" s="382"/>
      <c r="EX268" s="382"/>
      <c r="EY268" s="382"/>
      <c r="EZ268" s="382"/>
      <c r="FA268" s="382"/>
      <c r="FB268" s="382"/>
      <c r="FC268" s="382"/>
      <c r="FD268" s="382"/>
      <c r="FE268" s="382"/>
      <c r="FF268" s="382"/>
      <c r="FG268" s="382"/>
      <c r="FH268" s="382"/>
      <c r="FI268" s="382"/>
      <c r="FJ268" s="382"/>
      <c r="FK268" s="382"/>
      <c r="FL268" s="382"/>
      <c r="FM268" s="382"/>
      <c r="FN268" s="382"/>
      <c r="FO268" s="382"/>
      <c r="FP268" s="382"/>
      <c r="FQ268" s="382"/>
      <c r="FR268" s="382"/>
      <c r="FS268" s="382"/>
      <c r="FT268" s="382"/>
      <c r="FU268" s="382"/>
      <c r="FV268" s="382"/>
      <c r="FW268" s="382"/>
      <c r="FX268" s="382"/>
      <c r="FY268" s="382"/>
      <c r="FZ268" s="382"/>
      <c r="GA268" s="382"/>
      <c r="GB268" s="382"/>
      <c r="GC268" s="382"/>
      <c r="GD268" s="382"/>
      <c r="GE268" s="382"/>
      <c r="GF268" s="382"/>
      <c r="GG268" s="382"/>
      <c r="GH268" s="382"/>
      <c r="GI268" s="382"/>
      <c r="GJ268" s="382"/>
      <c r="GK268" s="382"/>
      <c r="GL268" s="382"/>
      <c r="GM268" s="382"/>
      <c r="GN268" s="382"/>
      <c r="GO268" s="382"/>
      <c r="GP268" s="382"/>
      <c r="GQ268" s="382"/>
      <c r="GR268" s="382"/>
      <c r="GS268" s="382"/>
      <c r="GT268" s="382"/>
      <c r="GU268" s="382"/>
      <c r="GV268" s="382"/>
      <c r="GW268" s="382"/>
      <c r="GX268" s="382"/>
      <c r="GY268" s="382"/>
      <c r="GZ268" s="382"/>
      <c r="HA268" s="382"/>
      <c r="HB268" s="382"/>
      <c r="HC268" s="382"/>
      <c r="HD268" s="382"/>
      <c r="HE268" s="382"/>
      <c r="HF268" s="382"/>
      <c r="HG268" s="382"/>
      <c r="HH268" s="382"/>
      <c r="HI268" s="382"/>
      <c r="HJ268" s="382"/>
      <c r="HK268" s="382"/>
      <c r="HL268" s="382"/>
      <c r="HM268" s="382"/>
      <c r="HN268" s="382"/>
      <c r="HO268" s="382"/>
      <c r="HP268" s="382"/>
      <c r="HQ268" s="382"/>
      <c r="HR268" s="382"/>
      <c r="HS268" s="382"/>
      <c r="HT268" s="382"/>
      <c r="HU268" s="382"/>
      <c r="HV268" s="382"/>
      <c r="HW268" s="382"/>
      <c r="HX268" s="382"/>
      <c r="HY268" s="382"/>
      <c r="HZ268" s="382"/>
      <c r="IA268" s="382"/>
      <c r="IB268" s="382"/>
      <c r="IC268" s="382"/>
      <c r="ID268" s="382"/>
      <c r="IE268" s="382"/>
      <c r="IF268" s="382"/>
      <c r="IG268" s="382"/>
      <c r="IH268" s="382"/>
      <c r="II268" s="382"/>
      <c r="IJ268" s="382"/>
      <c r="IK268" s="382"/>
      <c r="IL268" s="382"/>
    </row>
    <row r="269" spans="1:246" s="350" customFormat="1" ht="20.100000000000001" customHeight="1">
      <c r="A269" s="390"/>
      <c r="B269" s="385"/>
      <c r="C269" s="385"/>
      <c r="D269" s="385"/>
      <c r="E269" s="407"/>
      <c r="F269" s="355"/>
      <c r="G269" s="382"/>
      <c r="H269" s="382"/>
      <c r="I269" s="382"/>
      <c r="J269" s="382"/>
      <c r="K269" s="382"/>
      <c r="L269" s="382"/>
      <c r="M269" s="382"/>
      <c r="N269" s="382"/>
      <c r="O269" s="382"/>
      <c r="P269" s="382"/>
      <c r="Q269" s="382"/>
      <c r="R269" s="382"/>
      <c r="S269" s="382"/>
      <c r="T269" s="382"/>
      <c r="U269" s="382"/>
      <c r="V269" s="382"/>
      <c r="W269" s="382"/>
      <c r="X269" s="382"/>
      <c r="Y269" s="382"/>
      <c r="Z269" s="382"/>
      <c r="AA269" s="382"/>
      <c r="AB269" s="382"/>
      <c r="AC269" s="382"/>
      <c r="AD269" s="382"/>
      <c r="AE269" s="382"/>
      <c r="AF269" s="382"/>
      <c r="AG269" s="382"/>
      <c r="AH269" s="382"/>
      <c r="AI269" s="382"/>
      <c r="AJ269" s="382"/>
      <c r="AK269" s="382"/>
      <c r="AL269" s="382"/>
      <c r="AM269" s="382"/>
      <c r="AN269" s="382"/>
      <c r="AO269" s="382"/>
      <c r="AP269" s="382"/>
      <c r="AQ269" s="382"/>
      <c r="AR269" s="382"/>
      <c r="AS269" s="382"/>
      <c r="AT269" s="382"/>
      <c r="AU269" s="382"/>
      <c r="AV269" s="382"/>
      <c r="AW269" s="382"/>
      <c r="AX269" s="382"/>
      <c r="AY269" s="382"/>
      <c r="AZ269" s="382"/>
      <c r="BA269" s="382"/>
      <c r="BB269" s="382"/>
      <c r="BC269" s="382"/>
      <c r="BD269" s="382"/>
      <c r="BE269" s="382"/>
      <c r="BF269" s="382"/>
      <c r="BG269" s="382"/>
      <c r="BH269" s="382"/>
      <c r="BI269" s="382"/>
      <c r="BJ269" s="382"/>
      <c r="BK269" s="382"/>
      <c r="BL269" s="382"/>
      <c r="BM269" s="382"/>
      <c r="BN269" s="382"/>
      <c r="BO269" s="382"/>
      <c r="BP269" s="382"/>
      <c r="BQ269" s="382"/>
      <c r="BR269" s="382"/>
      <c r="BS269" s="382"/>
      <c r="BT269" s="382"/>
      <c r="BU269" s="382"/>
      <c r="BV269" s="382"/>
      <c r="BW269" s="382"/>
      <c r="BX269" s="382"/>
      <c r="BY269" s="382"/>
      <c r="BZ269" s="382"/>
      <c r="CA269" s="382"/>
      <c r="CB269" s="382"/>
      <c r="CC269" s="382"/>
      <c r="CD269" s="382"/>
      <c r="CE269" s="382"/>
      <c r="CF269" s="382"/>
      <c r="CG269" s="382"/>
      <c r="CH269" s="382"/>
      <c r="CI269" s="382"/>
      <c r="CJ269" s="382"/>
      <c r="CK269" s="382"/>
      <c r="CL269" s="382"/>
      <c r="CM269" s="382"/>
      <c r="CN269" s="382"/>
      <c r="CO269" s="382"/>
      <c r="CP269" s="382"/>
      <c r="CQ269" s="382"/>
      <c r="CR269" s="382"/>
      <c r="CS269" s="382"/>
      <c r="CT269" s="382"/>
      <c r="CU269" s="382"/>
      <c r="CV269" s="382"/>
      <c r="CW269" s="382"/>
      <c r="CX269" s="382"/>
      <c r="CY269" s="382"/>
      <c r="CZ269" s="382"/>
      <c r="DA269" s="382"/>
      <c r="DB269" s="382"/>
      <c r="DC269" s="382"/>
      <c r="DD269" s="382"/>
      <c r="DE269" s="382"/>
      <c r="DF269" s="382"/>
      <c r="DG269" s="382"/>
      <c r="DH269" s="382"/>
      <c r="DI269" s="382"/>
      <c r="DJ269" s="382"/>
      <c r="DK269" s="382"/>
      <c r="DL269" s="382"/>
      <c r="DM269" s="382"/>
      <c r="DN269" s="382"/>
      <c r="DO269" s="382"/>
      <c r="DP269" s="382"/>
      <c r="DQ269" s="382"/>
      <c r="DR269" s="382"/>
      <c r="DS269" s="382"/>
      <c r="DT269" s="382"/>
      <c r="DU269" s="382"/>
      <c r="DV269" s="382"/>
      <c r="DW269" s="382"/>
      <c r="DX269" s="382"/>
      <c r="DY269" s="382"/>
      <c r="DZ269" s="382"/>
      <c r="EA269" s="382"/>
      <c r="EB269" s="382"/>
      <c r="EC269" s="382"/>
      <c r="ED269" s="382"/>
      <c r="EE269" s="382"/>
      <c r="EF269" s="382"/>
      <c r="EG269" s="382"/>
      <c r="EH269" s="382"/>
      <c r="EI269" s="382"/>
      <c r="EJ269" s="382"/>
      <c r="EK269" s="382"/>
      <c r="EL269" s="382"/>
      <c r="EM269" s="382"/>
      <c r="EN269" s="382"/>
      <c r="EO269" s="382"/>
      <c r="EP269" s="382"/>
      <c r="EQ269" s="382"/>
      <c r="ER269" s="382"/>
      <c r="ES269" s="382"/>
      <c r="ET269" s="382"/>
      <c r="EU269" s="382"/>
      <c r="EV269" s="382"/>
      <c r="EW269" s="382"/>
      <c r="EX269" s="382"/>
      <c r="EY269" s="382"/>
      <c r="EZ269" s="382"/>
      <c r="FA269" s="382"/>
      <c r="FB269" s="382"/>
      <c r="FC269" s="382"/>
      <c r="FD269" s="382"/>
      <c r="FE269" s="382"/>
      <c r="FF269" s="382"/>
      <c r="FG269" s="382"/>
      <c r="FH269" s="382"/>
      <c r="FI269" s="382"/>
      <c r="FJ269" s="382"/>
      <c r="FK269" s="382"/>
      <c r="FL269" s="382"/>
      <c r="FM269" s="382"/>
      <c r="FN269" s="382"/>
      <c r="FO269" s="382"/>
      <c r="FP269" s="382"/>
      <c r="FQ269" s="382"/>
      <c r="FR269" s="382"/>
      <c r="FS269" s="382"/>
      <c r="FT269" s="382"/>
      <c r="FU269" s="382"/>
      <c r="FV269" s="382"/>
      <c r="FW269" s="382"/>
      <c r="FX269" s="382"/>
      <c r="FY269" s="382"/>
      <c r="FZ269" s="382"/>
      <c r="GA269" s="382"/>
      <c r="GB269" s="382"/>
      <c r="GC269" s="382"/>
      <c r="GD269" s="382"/>
      <c r="GE269" s="382"/>
      <c r="GF269" s="382"/>
      <c r="GG269" s="382"/>
      <c r="GH269" s="382"/>
      <c r="GI269" s="382"/>
      <c r="GJ269" s="382"/>
      <c r="GK269" s="382"/>
      <c r="GL269" s="382"/>
      <c r="GM269" s="382"/>
      <c r="GN269" s="382"/>
      <c r="GO269" s="382"/>
      <c r="GP269" s="382"/>
      <c r="GQ269" s="382"/>
      <c r="GR269" s="382"/>
      <c r="GS269" s="382"/>
      <c r="GT269" s="382"/>
      <c r="GU269" s="382"/>
      <c r="GV269" s="382"/>
      <c r="GW269" s="382"/>
      <c r="GX269" s="382"/>
      <c r="GY269" s="382"/>
      <c r="GZ269" s="382"/>
      <c r="HA269" s="382"/>
      <c r="HB269" s="382"/>
      <c r="HC269" s="382"/>
      <c r="HD269" s="382"/>
      <c r="HE269" s="382"/>
      <c r="HF269" s="382"/>
      <c r="HG269" s="382"/>
      <c r="HH269" s="382"/>
      <c r="HI269" s="382"/>
      <c r="HJ269" s="382"/>
      <c r="HK269" s="382"/>
      <c r="HL269" s="382"/>
      <c r="HM269" s="382"/>
      <c r="HN269" s="382"/>
      <c r="HO269" s="382"/>
      <c r="HP269" s="382"/>
      <c r="HQ269" s="382"/>
      <c r="HR269" s="382"/>
      <c r="HS269" s="382"/>
      <c r="HT269" s="382"/>
      <c r="HU269" s="382"/>
      <c r="HV269" s="382"/>
      <c r="HW269" s="382"/>
      <c r="HX269" s="382"/>
      <c r="HY269" s="382"/>
      <c r="HZ269" s="382"/>
      <c r="IA269" s="382"/>
      <c r="IB269" s="382"/>
      <c r="IC269" s="382"/>
      <c r="ID269" s="382"/>
      <c r="IE269" s="382"/>
      <c r="IF269" s="382"/>
      <c r="IG269" s="382"/>
      <c r="IH269" s="382"/>
      <c r="II269" s="382"/>
      <c r="IJ269" s="382"/>
      <c r="IK269" s="382"/>
      <c r="IL269" s="382"/>
    </row>
    <row r="270" spans="1:246" s="350" customFormat="1" ht="20.100000000000001" customHeight="1">
      <c r="A270" s="390"/>
      <c r="B270" s="385"/>
      <c r="C270" s="385"/>
      <c r="D270" s="385"/>
      <c r="E270" s="407"/>
      <c r="F270" s="355"/>
      <c r="G270" s="382"/>
      <c r="H270" s="382"/>
      <c r="I270" s="382"/>
      <c r="J270" s="382"/>
      <c r="K270" s="382"/>
      <c r="L270" s="382"/>
      <c r="M270" s="382"/>
      <c r="N270" s="382"/>
      <c r="O270" s="382"/>
      <c r="P270" s="382"/>
      <c r="Q270" s="382"/>
      <c r="R270" s="382"/>
      <c r="S270" s="382"/>
      <c r="T270" s="382"/>
      <c r="U270" s="382"/>
      <c r="V270" s="382"/>
      <c r="W270" s="382"/>
      <c r="X270" s="382"/>
      <c r="Y270" s="382"/>
      <c r="Z270" s="382"/>
      <c r="AA270" s="382"/>
      <c r="AB270" s="382"/>
      <c r="AC270" s="382"/>
      <c r="AD270" s="382"/>
      <c r="AE270" s="382"/>
      <c r="AF270" s="382"/>
      <c r="AG270" s="382"/>
      <c r="AH270" s="382"/>
      <c r="AI270" s="382"/>
      <c r="AJ270" s="382"/>
      <c r="AK270" s="382"/>
      <c r="AL270" s="382"/>
      <c r="AM270" s="382"/>
      <c r="AN270" s="382"/>
      <c r="AO270" s="382"/>
      <c r="AP270" s="382"/>
      <c r="AQ270" s="382"/>
      <c r="AR270" s="382"/>
      <c r="AS270" s="382"/>
      <c r="AT270" s="382"/>
      <c r="AU270" s="382"/>
      <c r="AV270" s="382"/>
      <c r="AW270" s="382"/>
      <c r="AX270" s="382"/>
      <c r="AY270" s="382"/>
      <c r="AZ270" s="382"/>
      <c r="BA270" s="382"/>
      <c r="BB270" s="382"/>
      <c r="BC270" s="382"/>
      <c r="BD270" s="382"/>
      <c r="BE270" s="382"/>
      <c r="BF270" s="382"/>
      <c r="BG270" s="382"/>
      <c r="BH270" s="382"/>
      <c r="BI270" s="382"/>
      <c r="BJ270" s="382"/>
      <c r="BK270" s="382"/>
      <c r="BL270" s="382"/>
      <c r="BM270" s="382"/>
      <c r="BN270" s="382"/>
      <c r="BO270" s="382"/>
      <c r="BP270" s="382"/>
      <c r="BQ270" s="382"/>
      <c r="BR270" s="382"/>
      <c r="BS270" s="382"/>
      <c r="BT270" s="382"/>
      <c r="BU270" s="382"/>
      <c r="BV270" s="382"/>
      <c r="BW270" s="382"/>
      <c r="BX270" s="382"/>
      <c r="BY270" s="382"/>
      <c r="BZ270" s="382"/>
      <c r="CA270" s="382"/>
      <c r="CB270" s="382"/>
      <c r="CC270" s="382"/>
      <c r="CD270" s="382"/>
      <c r="CE270" s="382"/>
      <c r="CF270" s="382"/>
      <c r="CG270" s="382"/>
      <c r="CH270" s="382"/>
      <c r="CI270" s="382"/>
      <c r="CJ270" s="382"/>
      <c r="CK270" s="382"/>
      <c r="CL270" s="382"/>
      <c r="CM270" s="382"/>
      <c r="CN270" s="382"/>
      <c r="CO270" s="382"/>
      <c r="CP270" s="382"/>
      <c r="CQ270" s="382"/>
      <c r="CR270" s="382"/>
      <c r="CS270" s="382"/>
      <c r="CT270" s="382"/>
      <c r="CU270" s="382"/>
      <c r="CV270" s="382"/>
      <c r="CW270" s="382"/>
      <c r="CX270" s="382"/>
      <c r="CY270" s="382"/>
      <c r="CZ270" s="382"/>
      <c r="DA270" s="382"/>
      <c r="DB270" s="382"/>
      <c r="DC270" s="382"/>
      <c r="DD270" s="382"/>
      <c r="DE270" s="382"/>
      <c r="DF270" s="382"/>
      <c r="DG270" s="382"/>
      <c r="DH270" s="382"/>
      <c r="DI270" s="382"/>
      <c r="DJ270" s="382"/>
      <c r="DK270" s="382"/>
      <c r="DL270" s="382"/>
      <c r="DM270" s="382"/>
      <c r="DN270" s="382"/>
      <c r="DO270" s="382"/>
      <c r="DP270" s="382"/>
      <c r="DQ270" s="382"/>
      <c r="DR270" s="382"/>
      <c r="DS270" s="382"/>
      <c r="DT270" s="382"/>
      <c r="DU270" s="382"/>
      <c r="DV270" s="382"/>
      <c r="DW270" s="382"/>
      <c r="DX270" s="382"/>
      <c r="DY270" s="382"/>
      <c r="DZ270" s="382"/>
      <c r="EA270" s="382"/>
      <c r="EB270" s="382"/>
      <c r="EC270" s="382"/>
      <c r="ED270" s="382"/>
      <c r="EE270" s="382"/>
      <c r="EF270" s="382"/>
      <c r="EG270" s="382"/>
      <c r="EH270" s="382"/>
      <c r="EI270" s="382"/>
      <c r="EJ270" s="382"/>
      <c r="EK270" s="382"/>
      <c r="EL270" s="382"/>
      <c r="EM270" s="382"/>
      <c r="EN270" s="382"/>
      <c r="EO270" s="382"/>
      <c r="EP270" s="382"/>
      <c r="EQ270" s="382"/>
      <c r="ER270" s="382"/>
      <c r="ES270" s="382"/>
      <c r="ET270" s="382"/>
      <c r="EU270" s="382"/>
      <c r="EV270" s="382"/>
      <c r="EW270" s="382"/>
      <c r="EX270" s="382"/>
      <c r="EY270" s="382"/>
      <c r="EZ270" s="382"/>
      <c r="FA270" s="382"/>
      <c r="FB270" s="382"/>
      <c r="FC270" s="382"/>
      <c r="FD270" s="382"/>
      <c r="FE270" s="382"/>
      <c r="FF270" s="382"/>
      <c r="FG270" s="382"/>
      <c r="FH270" s="382"/>
      <c r="FI270" s="382"/>
      <c r="FJ270" s="382"/>
      <c r="FK270" s="382"/>
      <c r="FL270" s="382"/>
      <c r="FM270" s="382"/>
      <c r="FN270" s="382"/>
      <c r="FO270" s="382"/>
      <c r="FP270" s="382"/>
      <c r="FQ270" s="382"/>
      <c r="FR270" s="382"/>
      <c r="FS270" s="382"/>
      <c r="FT270" s="382"/>
      <c r="FU270" s="382"/>
      <c r="FV270" s="382"/>
      <c r="FW270" s="382"/>
      <c r="FX270" s="382"/>
      <c r="FY270" s="382"/>
      <c r="FZ270" s="382"/>
      <c r="GA270" s="382"/>
      <c r="GB270" s="382"/>
      <c r="GC270" s="382"/>
      <c r="GD270" s="382"/>
      <c r="GE270" s="382"/>
      <c r="GF270" s="382"/>
      <c r="GG270" s="382"/>
      <c r="GH270" s="382"/>
      <c r="GI270" s="382"/>
      <c r="GJ270" s="382"/>
      <c r="GK270" s="382"/>
      <c r="GL270" s="382"/>
      <c r="GM270" s="382"/>
      <c r="GN270" s="382"/>
      <c r="GO270" s="382"/>
      <c r="GP270" s="382"/>
      <c r="GQ270" s="382"/>
      <c r="GR270" s="382"/>
      <c r="GS270" s="382"/>
      <c r="GT270" s="382"/>
      <c r="GU270" s="382"/>
      <c r="GV270" s="382"/>
      <c r="GW270" s="382"/>
      <c r="GX270" s="382"/>
      <c r="GY270" s="382"/>
      <c r="GZ270" s="382"/>
      <c r="HA270" s="382"/>
      <c r="HB270" s="382"/>
      <c r="HC270" s="382"/>
      <c r="HD270" s="382"/>
      <c r="HE270" s="382"/>
      <c r="HF270" s="382"/>
      <c r="HG270" s="382"/>
      <c r="HH270" s="382"/>
      <c r="HI270" s="382"/>
      <c r="HJ270" s="382"/>
      <c r="HK270" s="382"/>
      <c r="HL270" s="382"/>
      <c r="HM270" s="382"/>
      <c r="HN270" s="382"/>
      <c r="HO270" s="382"/>
      <c r="HP270" s="382"/>
      <c r="HQ270" s="382"/>
      <c r="HR270" s="382"/>
      <c r="HS270" s="382"/>
      <c r="HT270" s="382"/>
      <c r="HU270" s="382"/>
      <c r="HV270" s="382"/>
      <c r="HW270" s="382"/>
      <c r="HX270" s="382"/>
      <c r="HY270" s="382"/>
      <c r="HZ270" s="382"/>
      <c r="IA270" s="382"/>
      <c r="IB270" s="382"/>
      <c r="IC270" s="382"/>
      <c r="ID270" s="382"/>
      <c r="IE270" s="382"/>
      <c r="IF270" s="382"/>
      <c r="IG270" s="382"/>
      <c r="IH270" s="382"/>
      <c r="II270" s="382"/>
      <c r="IJ270" s="382"/>
      <c r="IK270" s="382"/>
      <c r="IL270" s="382"/>
    </row>
    <row r="271" spans="1:246" s="350" customFormat="1" ht="20.100000000000001" customHeight="1">
      <c r="A271" s="390"/>
      <c r="B271" s="385"/>
      <c r="C271" s="385"/>
      <c r="D271" s="385"/>
      <c r="E271" s="407"/>
      <c r="F271" s="355"/>
      <c r="G271" s="382"/>
      <c r="H271" s="382"/>
      <c r="I271" s="382"/>
      <c r="J271" s="382"/>
      <c r="K271" s="382"/>
      <c r="L271" s="382"/>
      <c r="M271" s="382"/>
      <c r="N271" s="382"/>
      <c r="O271" s="382"/>
      <c r="P271" s="382"/>
      <c r="Q271" s="382"/>
      <c r="R271" s="382"/>
      <c r="S271" s="382"/>
      <c r="T271" s="382"/>
      <c r="U271" s="382"/>
      <c r="V271" s="382"/>
      <c r="W271" s="382"/>
      <c r="X271" s="382"/>
      <c r="Y271" s="382"/>
      <c r="Z271" s="382"/>
      <c r="AA271" s="382"/>
      <c r="AB271" s="382"/>
      <c r="AC271" s="382"/>
      <c r="AD271" s="382"/>
      <c r="AE271" s="382"/>
      <c r="AF271" s="382"/>
      <c r="AG271" s="382"/>
      <c r="AH271" s="382"/>
      <c r="AI271" s="382"/>
      <c r="AJ271" s="382"/>
      <c r="AK271" s="382"/>
      <c r="AL271" s="382"/>
      <c r="AM271" s="382"/>
      <c r="AN271" s="382"/>
      <c r="AO271" s="382"/>
      <c r="AP271" s="382"/>
      <c r="AQ271" s="382"/>
      <c r="AR271" s="382"/>
      <c r="AS271" s="382"/>
      <c r="AT271" s="382"/>
      <c r="AU271" s="382"/>
      <c r="AV271" s="382"/>
      <c r="AW271" s="382"/>
      <c r="AX271" s="382"/>
      <c r="AY271" s="382"/>
      <c r="AZ271" s="382"/>
      <c r="BA271" s="382"/>
      <c r="BB271" s="382"/>
      <c r="BC271" s="382"/>
      <c r="BD271" s="382"/>
      <c r="BE271" s="382"/>
      <c r="BF271" s="382"/>
      <c r="BG271" s="382"/>
      <c r="BH271" s="382"/>
      <c r="BI271" s="382"/>
      <c r="BJ271" s="382"/>
      <c r="BK271" s="382"/>
      <c r="BL271" s="382"/>
      <c r="BM271" s="382"/>
      <c r="BN271" s="382"/>
      <c r="BO271" s="382"/>
      <c r="BP271" s="382"/>
      <c r="BQ271" s="382"/>
      <c r="BR271" s="382"/>
      <c r="BS271" s="382"/>
      <c r="BT271" s="382"/>
      <c r="BU271" s="382"/>
      <c r="BV271" s="382"/>
      <c r="BW271" s="382"/>
      <c r="BX271" s="382"/>
      <c r="BY271" s="382"/>
      <c r="BZ271" s="382"/>
      <c r="CA271" s="382"/>
      <c r="CB271" s="382"/>
      <c r="CC271" s="382"/>
      <c r="CD271" s="382"/>
      <c r="CE271" s="382"/>
      <c r="CF271" s="382"/>
      <c r="CG271" s="382"/>
      <c r="CH271" s="382"/>
      <c r="CI271" s="382"/>
      <c r="CJ271" s="382"/>
      <c r="CK271" s="382"/>
      <c r="CL271" s="382"/>
      <c r="CM271" s="382"/>
      <c r="CN271" s="382"/>
      <c r="CO271" s="382"/>
      <c r="CP271" s="382"/>
      <c r="CQ271" s="382"/>
      <c r="CR271" s="382"/>
      <c r="CS271" s="382"/>
      <c r="CT271" s="382"/>
      <c r="CU271" s="382"/>
      <c r="CV271" s="382"/>
      <c r="CW271" s="382"/>
      <c r="CX271" s="382"/>
      <c r="CY271" s="382"/>
      <c r="CZ271" s="382"/>
      <c r="DA271" s="382"/>
      <c r="DB271" s="382"/>
      <c r="DC271" s="382"/>
      <c r="DD271" s="382"/>
      <c r="DE271" s="382"/>
      <c r="DF271" s="382"/>
      <c r="DG271" s="382"/>
      <c r="DH271" s="382"/>
      <c r="DI271" s="382"/>
      <c r="DJ271" s="382"/>
      <c r="DK271" s="382"/>
      <c r="DL271" s="382"/>
      <c r="DM271" s="382"/>
      <c r="DN271" s="382"/>
      <c r="DO271" s="382"/>
      <c r="DP271" s="382"/>
      <c r="DQ271" s="382"/>
      <c r="DR271" s="382"/>
      <c r="DS271" s="382"/>
      <c r="DT271" s="382"/>
      <c r="DU271" s="382"/>
      <c r="DV271" s="382"/>
      <c r="DW271" s="382"/>
      <c r="DX271" s="382"/>
      <c r="DY271" s="382"/>
      <c r="DZ271" s="382"/>
      <c r="EA271" s="382"/>
      <c r="EB271" s="382"/>
      <c r="EC271" s="382"/>
      <c r="ED271" s="382"/>
      <c r="EE271" s="382"/>
      <c r="EF271" s="382"/>
      <c r="EG271" s="382"/>
      <c r="EH271" s="382"/>
      <c r="EI271" s="382"/>
      <c r="EJ271" s="382"/>
      <c r="EK271" s="382"/>
      <c r="EL271" s="382"/>
      <c r="EM271" s="382"/>
      <c r="EN271" s="382"/>
      <c r="EO271" s="382"/>
      <c r="EP271" s="382"/>
      <c r="EQ271" s="382"/>
      <c r="ER271" s="382"/>
      <c r="ES271" s="382"/>
      <c r="ET271" s="382"/>
      <c r="EU271" s="382"/>
      <c r="EV271" s="382"/>
      <c r="EW271" s="382"/>
      <c r="EX271" s="382"/>
      <c r="EY271" s="382"/>
      <c r="EZ271" s="382"/>
      <c r="FA271" s="382"/>
      <c r="FB271" s="382"/>
      <c r="FC271" s="382"/>
      <c r="FD271" s="382"/>
      <c r="FE271" s="382"/>
      <c r="FF271" s="382"/>
      <c r="FG271" s="382"/>
      <c r="FH271" s="382"/>
      <c r="FI271" s="382"/>
      <c r="FJ271" s="382"/>
      <c r="FK271" s="382"/>
      <c r="FL271" s="382"/>
      <c r="FM271" s="382"/>
      <c r="FN271" s="382"/>
      <c r="FO271" s="382"/>
      <c r="FP271" s="382"/>
      <c r="FQ271" s="382"/>
      <c r="FR271" s="382"/>
      <c r="FS271" s="382"/>
      <c r="FT271" s="382"/>
      <c r="FU271" s="382"/>
      <c r="FV271" s="382"/>
      <c r="FW271" s="382"/>
      <c r="FX271" s="382"/>
      <c r="FY271" s="382"/>
      <c r="FZ271" s="382"/>
      <c r="GA271" s="382"/>
      <c r="GB271" s="382"/>
      <c r="GC271" s="382"/>
      <c r="GD271" s="382"/>
      <c r="GE271" s="382"/>
      <c r="GF271" s="382"/>
      <c r="GG271" s="382"/>
      <c r="GH271" s="382"/>
      <c r="GI271" s="382"/>
      <c r="GJ271" s="382"/>
      <c r="GK271" s="382"/>
      <c r="GL271" s="382"/>
      <c r="GM271" s="382"/>
      <c r="GN271" s="382"/>
      <c r="GO271" s="382"/>
      <c r="GP271" s="382"/>
      <c r="GQ271" s="382"/>
      <c r="GR271" s="382"/>
      <c r="GS271" s="382"/>
      <c r="GT271" s="382"/>
      <c r="GU271" s="382"/>
      <c r="GV271" s="382"/>
      <c r="GW271" s="382"/>
      <c r="GX271" s="382"/>
      <c r="GY271" s="382"/>
      <c r="GZ271" s="382"/>
      <c r="HA271" s="382"/>
      <c r="HB271" s="382"/>
      <c r="HC271" s="382"/>
      <c r="HD271" s="382"/>
      <c r="HE271" s="382"/>
      <c r="HF271" s="382"/>
      <c r="HG271" s="382"/>
      <c r="HH271" s="382"/>
      <c r="HI271" s="382"/>
      <c r="HJ271" s="382"/>
      <c r="HK271" s="382"/>
      <c r="HL271" s="382"/>
      <c r="HM271" s="382"/>
      <c r="HN271" s="382"/>
      <c r="HO271" s="382"/>
      <c r="HP271" s="382"/>
      <c r="HQ271" s="382"/>
      <c r="HR271" s="382"/>
      <c r="HS271" s="382"/>
      <c r="HT271" s="382"/>
      <c r="HU271" s="382"/>
      <c r="HV271" s="382"/>
      <c r="HW271" s="382"/>
      <c r="HX271" s="382"/>
      <c r="HY271" s="382"/>
      <c r="HZ271" s="382"/>
      <c r="IA271" s="382"/>
      <c r="IB271" s="382"/>
      <c r="IC271" s="382"/>
      <c r="ID271" s="382"/>
      <c r="IE271" s="382"/>
      <c r="IF271" s="382"/>
      <c r="IG271" s="382"/>
      <c r="IH271" s="382"/>
      <c r="II271" s="382"/>
      <c r="IJ271" s="382"/>
      <c r="IK271" s="382"/>
      <c r="IL271" s="382"/>
    </row>
    <row r="272" spans="1:246" s="350" customFormat="1" ht="20.100000000000001" customHeight="1">
      <c r="A272" s="390"/>
      <c r="B272" s="385"/>
      <c r="C272" s="385"/>
      <c r="D272" s="385"/>
      <c r="E272" s="407"/>
      <c r="F272" s="355"/>
      <c r="G272" s="382"/>
      <c r="H272" s="382"/>
      <c r="I272" s="382"/>
      <c r="J272" s="382"/>
      <c r="K272" s="382"/>
      <c r="L272" s="382"/>
      <c r="M272" s="382"/>
      <c r="N272" s="382"/>
      <c r="O272" s="382"/>
      <c r="P272" s="382"/>
      <c r="Q272" s="382"/>
      <c r="R272" s="382"/>
      <c r="S272" s="382"/>
      <c r="T272" s="382"/>
      <c r="U272" s="382"/>
      <c r="V272" s="382"/>
      <c r="W272" s="382"/>
      <c r="X272" s="382"/>
      <c r="Y272" s="382"/>
      <c r="Z272" s="382"/>
      <c r="AA272" s="382"/>
      <c r="AB272" s="382"/>
      <c r="AC272" s="382"/>
      <c r="AD272" s="382"/>
      <c r="AE272" s="382"/>
      <c r="AF272" s="382"/>
      <c r="AG272" s="382"/>
      <c r="AH272" s="382"/>
      <c r="AI272" s="382"/>
      <c r="AJ272" s="382"/>
      <c r="AK272" s="382"/>
      <c r="AL272" s="382"/>
      <c r="AM272" s="382"/>
      <c r="AN272" s="382"/>
      <c r="AO272" s="382"/>
      <c r="AP272" s="382"/>
      <c r="AQ272" s="382"/>
      <c r="AR272" s="382"/>
      <c r="AS272" s="382"/>
      <c r="AT272" s="382"/>
      <c r="AU272" s="382"/>
      <c r="AV272" s="382"/>
      <c r="AW272" s="382"/>
      <c r="AX272" s="382"/>
      <c r="AY272" s="382"/>
      <c r="AZ272" s="382"/>
      <c r="BA272" s="382"/>
      <c r="BB272" s="382"/>
      <c r="BC272" s="382"/>
      <c r="BD272" s="382"/>
      <c r="BE272" s="382"/>
      <c r="BF272" s="382"/>
      <c r="BG272" s="382"/>
      <c r="BH272" s="382"/>
      <c r="BI272" s="382"/>
      <c r="BJ272" s="382"/>
      <c r="BK272" s="382"/>
      <c r="BL272" s="382"/>
      <c r="BM272" s="382"/>
      <c r="BN272" s="382"/>
      <c r="BO272" s="382"/>
      <c r="BP272" s="382"/>
      <c r="BQ272" s="382"/>
      <c r="BR272" s="382"/>
      <c r="BS272" s="382"/>
      <c r="BT272" s="382"/>
      <c r="BU272" s="382"/>
      <c r="BV272" s="382"/>
      <c r="BW272" s="382"/>
      <c r="BX272" s="382"/>
      <c r="BY272" s="382"/>
      <c r="BZ272" s="382"/>
      <c r="CA272" s="382"/>
      <c r="CB272" s="382"/>
      <c r="CC272" s="382"/>
      <c r="CD272" s="382"/>
      <c r="CE272" s="382"/>
      <c r="CF272" s="382"/>
      <c r="CG272" s="382"/>
      <c r="CH272" s="382"/>
      <c r="CI272" s="382"/>
      <c r="CJ272" s="382"/>
      <c r="CK272" s="382"/>
      <c r="CL272" s="382"/>
      <c r="CM272" s="382"/>
      <c r="CN272" s="382"/>
      <c r="CO272" s="382"/>
      <c r="CP272" s="382"/>
      <c r="CQ272" s="382"/>
      <c r="CR272" s="382"/>
      <c r="CS272" s="382"/>
      <c r="CT272" s="382"/>
      <c r="CU272" s="382"/>
      <c r="CV272" s="382"/>
      <c r="CW272" s="382"/>
      <c r="CX272" s="382"/>
      <c r="CY272" s="382"/>
      <c r="CZ272" s="382"/>
      <c r="DA272" s="382"/>
      <c r="DB272" s="382"/>
      <c r="DC272" s="382"/>
      <c r="DD272" s="382"/>
      <c r="DE272" s="382"/>
      <c r="DF272" s="382"/>
      <c r="DG272" s="382"/>
      <c r="DH272" s="382"/>
      <c r="DI272" s="382"/>
      <c r="DJ272" s="382"/>
      <c r="DK272" s="382"/>
      <c r="DL272" s="382"/>
      <c r="DM272" s="382"/>
      <c r="DN272" s="382"/>
      <c r="DO272" s="382"/>
      <c r="DP272" s="382"/>
      <c r="DQ272" s="382"/>
      <c r="DR272" s="382"/>
      <c r="DS272" s="382"/>
      <c r="DT272" s="382"/>
      <c r="DU272" s="382"/>
      <c r="DV272" s="382"/>
      <c r="DW272" s="382"/>
      <c r="DX272" s="382"/>
      <c r="DY272" s="382"/>
      <c r="DZ272" s="382"/>
      <c r="EA272" s="382"/>
      <c r="EB272" s="382"/>
      <c r="EC272" s="382"/>
      <c r="ED272" s="382"/>
      <c r="EE272" s="382"/>
      <c r="EF272" s="382"/>
      <c r="EG272" s="382"/>
      <c r="EH272" s="382"/>
      <c r="EI272" s="382"/>
      <c r="EJ272" s="382"/>
      <c r="EK272" s="382"/>
      <c r="EL272" s="382"/>
      <c r="EM272" s="382"/>
      <c r="EN272" s="382"/>
      <c r="EO272" s="382"/>
      <c r="EP272" s="382"/>
      <c r="EQ272" s="382"/>
      <c r="ER272" s="382"/>
      <c r="ES272" s="382"/>
      <c r="ET272" s="382"/>
      <c r="EU272" s="382"/>
      <c r="EV272" s="382"/>
      <c r="EW272" s="382"/>
      <c r="EX272" s="382"/>
      <c r="EY272" s="382"/>
      <c r="EZ272" s="382"/>
      <c r="FA272" s="382"/>
      <c r="FB272" s="382"/>
      <c r="FC272" s="382"/>
      <c r="FD272" s="382"/>
      <c r="FE272" s="382"/>
      <c r="FF272" s="382"/>
      <c r="FG272" s="382"/>
      <c r="FH272" s="382"/>
      <c r="FI272" s="382"/>
      <c r="FJ272" s="382"/>
      <c r="FK272" s="382"/>
      <c r="FL272" s="382"/>
      <c r="FM272" s="382"/>
      <c r="FN272" s="382"/>
      <c r="FO272" s="382"/>
      <c r="FP272" s="382"/>
      <c r="FQ272" s="382"/>
      <c r="FR272" s="382"/>
      <c r="FS272" s="382"/>
      <c r="FT272" s="382"/>
      <c r="FU272" s="382"/>
      <c r="FV272" s="382"/>
      <c r="FW272" s="382"/>
      <c r="FX272" s="382"/>
      <c r="FY272" s="382"/>
      <c r="FZ272" s="382"/>
      <c r="GA272" s="382"/>
      <c r="GB272" s="382"/>
      <c r="GC272" s="382"/>
      <c r="GD272" s="382"/>
      <c r="GE272" s="382"/>
      <c r="GF272" s="382"/>
      <c r="GG272" s="382"/>
      <c r="GH272" s="382"/>
      <c r="GI272" s="382"/>
      <c r="GJ272" s="382"/>
      <c r="GK272" s="382"/>
      <c r="GL272" s="382"/>
      <c r="GM272" s="382"/>
      <c r="GN272" s="382"/>
      <c r="GO272" s="382"/>
      <c r="GP272" s="382"/>
      <c r="GQ272" s="382"/>
      <c r="GR272" s="382"/>
      <c r="GS272" s="382"/>
      <c r="GT272" s="382"/>
      <c r="GU272" s="382"/>
      <c r="GV272" s="382"/>
      <c r="GW272" s="382"/>
      <c r="GX272" s="382"/>
      <c r="GY272" s="382"/>
      <c r="GZ272" s="382"/>
      <c r="HA272" s="382"/>
      <c r="HB272" s="382"/>
      <c r="HC272" s="382"/>
      <c r="HD272" s="382"/>
      <c r="HE272" s="382"/>
      <c r="HF272" s="382"/>
      <c r="HG272" s="382"/>
      <c r="HH272" s="382"/>
      <c r="HI272" s="382"/>
      <c r="HJ272" s="382"/>
      <c r="HK272" s="382"/>
      <c r="HL272" s="382"/>
      <c r="HM272" s="382"/>
      <c r="HN272" s="382"/>
      <c r="HO272" s="382"/>
      <c r="HP272" s="382"/>
      <c r="HQ272" s="382"/>
      <c r="HR272" s="382"/>
      <c r="HS272" s="382"/>
      <c r="HT272" s="382"/>
      <c r="HU272" s="382"/>
      <c r="HV272" s="382"/>
      <c r="HW272" s="382"/>
      <c r="HX272" s="382"/>
      <c r="HY272" s="382"/>
      <c r="HZ272" s="382"/>
      <c r="IA272" s="382"/>
      <c r="IB272" s="382"/>
      <c r="IC272" s="382"/>
      <c r="ID272" s="382"/>
      <c r="IE272" s="382"/>
      <c r="IF272" s="382"/>
      <c r="IG272" s="382"/>
      <c r="IH272" s="382"/>
      <c r="II272" s="382"/>
      <c r="IJ272" s="382"/>
      <c r="IK272" s="382"/>
      <c r="IL272" s="382"/>
    </row>
    <row r="273" spans="1:246" s="350" customFormat="1" ht="20.100000000000001" customHeight="1">
      <c r="A273" s="390"/>
      <c r="B273" s="385"/>
      <c r="C273" s="385"/>
      <c r="D273" s="385"/>
      <c r="E273" s="407"/>
      <c r="F273" s="355"/>
      <c r="G273" s="382"/>
      <c r="H273" s="382"/>
      <c r="I273" s="382"/>
      <c r="J273" s="382"/>
      <c r="K273" s="382"/>
      <c r="L273" s="382"/>
      <c r="M273" s="382"/>
      <c r="N273" s="382"/>
      <c r="O273" s="382"/>
      <c r="P273" s="382"/>
      <c r="Q273" s="382"/>
      <c r="R273" s="382"/>
      <c r="S273" s="382"/>
      <c r="T273" s="382"/>
      <c r="U273" s="382"/>
      <c r="V273" s="382"/>
      <c r="W273" s="382"/>
      <c r="X273" s="382"/>
      <c r="Y273" s="382"/>
      <c r="Z273" s="382"/>
      <c r="AA273" s="382"/>
      <c r="AB273" s="382"/>
      <c r="AC273" s="382"/>
      <c r="AD273" s="382"/>
      <c r="AE273" s="382"/>
      <c r="AF273" s="382"/>
      <c r="AG273" s="382"/>
      <c r="AH273" s="382"/>
      <c r="AI273" s="382"/>
      <c r="AJ273" s="382"/>
      <c r="AK273" s="382"/>
      <c r="AL273" s="382"/>
      <c r="AM273" s="382"/>
      <c r="AN273" s="382"/>
      <c r="AO273" s="382"/>
      <c r="AP273" s="382"/>
      <c r="AQ273" s="382"/>
      <c r="AR273" s="382"/>
      <c r="AS273" s="382"/>
      <c r="AT273" s="382"/>
      <c r="AU273" s="382"/>
      <c r="AV273" s="382"/>
      <c r="AW273" s="382"/>
      <c r="AX273" s="382"/>
      <c r="AY273" s="382"/>
      <c r="AZ273" s="382"/>
      <c r="BA273" s="382"/>
      <c r="BB273" s="382"/>
      <c r="BC273" s="382"/>
      <c r="BD273" s="382"/>
      <c r="BE273" s="382"/>
      <c r="BF273" s="382"/>
      <c r="BG273" s="382"/>
      <c r="BH273" s="382"/>
      <c r="BI273" s="382"/>
      <c r="BJ273" s="382"/>
      <c r="BK273" s="382"/>
      <c r="BL273" s="382"/>
      <c r="BM273" s="382"/>
      <c r="BN273" s="382"/>
      <c r="BO273" s="382"/>
      <c r="BP273" s="382"/>
      <c r="BQ273" s="382"/>
      <c r="BR273" s="382"/>
      <c r="BS273" s="382"/>
      <c r="BT273" s="382"/>
      <c r="BU273" s="382"/>
      <c r="BV273" s="382"/>
      <c r="BW273" s="382"/>
      <c r="BX273" s="382"/>
      <c r="BY273" s="382"/>
      <c r="BZ273" s="382"/>
      <c r="CA273" s="382"/>
      <c r="CB273" s="382"/>
      <c r="CC273" s="382"/>
      <c r="CD273" s="382"/>
      <c r="CE273" s="382"/>
      <c r="CF273" s="382"/>
      <c r="CG273" s="382"/>
      <c r="CH273" s="382"/>
      <c r="CI273" s="382"/>
      <c r="CJ273" s="382"/>
      <c r="CK273" s="382"/>
      <c r="CL273" s="382"/>
      <c r="CM273" s="382"/>
      <c r="CN273" s="382"/>
      <c r="CO273" s="382"/>
      <c r="CP273" s="382"/>
      <c r="CQ273" s="382"/>
      <c r="CR273" s="382"/>
      <c r="CS273" s="382"/>
      <c r="CT273" s="382"/>
      <c r="CU273" s="382"/>
      <c r="CV273" s="382"/>
      <c r="CW273" s="382"/>
      <c r="CX273" s="382"/>
      <c r="CY273" s="382"/>
      <c r="CZ273" s="382"/>
      <c r="DA273" s="382"/>
      <c r="DB273" s="382"/>
      <c r="DC273" s="382"/>
      <c r="DD273" s="382"/>
      <c r="DE273" s="382"/>
      <c r="DF273" s="382"/>
      <c r="DG273" s="382"/>
      <c r="DH273" s="382"/>
      <c r="DI273" s="382"/>
      <c r="DJ273" s="382"/>
      <c r="DK273" s="382"/>
      <c r="DL273" s="382"/>
      <c r="DM273" s="382"/>
      <c r="DN273" s="382"/>
      <c r="DO273" s="382"/>
      <c r="DP273" s="382"/>
      <c r="DQ273" s="382"/>
      <c r="DR273" s="382"/>
      <c r="DS273" s="382"/>
      <c r="DT273" s="382"/>
      <c r="DU273" s="382"/>
      <c r="DV273" s="382"/>
      <c r="DW273" s="382"/>
      <c r="DX273" s="382"/>
      <c r="DY273" s="382"/>
      <c r="DZ273" s="382"/>
      <c r="EA273" s="382"/>
      <c r="EB273" s="382"/>
      <c r="EC273" s="382"/>
      <c r="ED273" s="382"/>
      <c r="EE273" s="382"/>
      <c r="EF273" s="382"/>
      <c r="EG273" s="382"/>
      <c r="EH273" s="382"/>
      <c r="EI273" s="382"/>
      <c r="EJ273" s="382"/>
      <c r="EK273" s="382"/>
      <c r="EL273" s="382"/>
      <c r="EM273" s="382"/>
      <c r="EN273" s="382"/>
      <c r="EO273" s="382"/>
      <c r="EP273" s="382"/>
      <c r="EQ273" s="382"/>
      <c r="ER273" s="382"/>
      <c r="ES273" s="382"/>
      <c r="ET273" s="382"/>
      <c r="EU273" s="382"/>
      <c r="EV273" s="382"/>
      <c r="EW273" s="382"/>
      <c r="EX273" s="382"/>
      <c r="EY273" s="382"/>
      <c r="EZ273" s="382"/>
      <c r="FA273" s="382"/>
      <c r="FB273" s="382"/>
      <c r="FC273" s="382"/>
      <c r="FD273" s="382"/>
      <c r="FE273" s="382"/>
      <c r="FF273" s="382"/>
      <c r="FG273" s="382"/>
      <c r="FH273" s="382"/>
      <c r="FI273" s="382"/>
      <c r="FJ273" s="382"/>
      <c r="FK273" s="382"/>
      <c r="FL273" s="382"/>
      <c r="FM273" s="382"/>
      <c r="FN273" s="382"/>
      <c r="FO273" s="382"/>
      <c r="FP273" s="382"/>
      <c r="FQ273" s="382"/>
      <c r="FR273" s="382"/>
      <c r="FS273" s="382"/>
      <c r="FT273" s="382"/>
      <c r="FU273" s="382"/>
      <c r="FV273" s="382"/>
      <c r="FW273" s="382"/>
      <c r="FX273" s="382"/>
      <c r="FY273" s="382"/>
      <c r="FZ273" s="382"/>
      <c r="GA273" s="382"/>
      <c r="GB273" s="382"/>
      <c r="GC273" s="382"/>
      <c r="GD273" s="382"/>
      <c r="GE273" s="382"/>
      <c r="GF273" s="382"/>
      <c r="GG273" s="382"/>
      <c r="GH273" s="382"/>
      <c r="GI273" s="382"/>
      <c r="GJ273" s="382"/>
      <c r="GK273" s="382"/>
      <c r="GL273" s="382"/>
      <c r="GM273" s="382"/>
      <c r="GN273" s="382"/>
      <c r="GO273" s="382"/>
      <c r="GP273" s="382"/>
      <c r="GQ273" s="382"/>
      <c r="GR273" s="382"/>
      <c r="GS273" s="382"/>
      <c r="GT273" s="382"/>
      <c r="GU273" s="382"/>
      <c r="GV273" s="382"/>
      <c r="GW273" s="382"/>
      <c r="GX273" s="382"/>
      <c r="GY273" s="382"/>
      <c r="GZ273" s="382"/>
      <c r="HA273" s="382"/>
      <c r="HB273" s="382"/>
      <c r="HC273" s="382"/>
      <c r="HD273" s="382"/>
      <c r="HE273" s="382"/>
      <c r="HF273" s="382"/>
      <c r="HG273" s="382"/>
      <c r="HH273" s="382"/>
      <c r="HI273" s="382"/>
      <c r="HJ273" s="382"/>
      <c r="HK273" s="382"/>
      <c r="HL273" s="382"/>
      <c r="HM273" s="382"/>
      <c r="HN273" s="382"/>
      <c r="HO273" s="382"/>
      <c r="HP273" s="382"/>
      <c r="HQ273" s="382"/>
      <c r="HR273" s="382"/>
      <c r="HS273" s="382"/>
      <c r="HT273" s="382"/>
      <c r="HU273" s="382"/>
      <c r="HV273" s="382"/>
      <c r="HW273" s="382"/>
      <c r="HX273" s="382"/>
      <c r="HY273" s="382"/>
      <c r="HZ273" s="382"/>
      <c r="IA273" s="382"/>
      <c r="IB273" s="382"/>
      <c r="IC273" s="382"/>
      <c r="ID273" s="382"/>
      <c r="IE273" s="382"/>
      <c r="IF273" s="382"/>
      <c r="IG273" s="382"/>
      <c r="IH273" s="382"/>
      <c r="II273" s="382"/>
      <c r="IJ273" s="382"/>
      <c r="IK273" s="382"/>
      <c r="IL273" s="382"/>
    </row>
    <row r="274" spans="1:246" s="350" customFormat="1" ht="20.100000000000001" customHeight="1">
      <c r="A274" s="390"/>
      <c r="B274" s="385"/>
      <c r="C274" s="385"/>
      <c r="D274" s="385"/>
      <c r="E274" s="407"/>
      <c r="F274" s="355"/>
      <c r="G274" s="382"/>
      <c r="H274" s="382"/>
      <c r="I274" s="382"/>
      <c r="J274" s="382"/>
      <c r="K274" s="382"/>
      <c r="L274" s="382"/>
      <c r="M274" s="382"/>
      <c r="N274" s="382"/>
      <c r="O274" s="382"/>
      <c r="P274" s="382"/>
      <c r="Q274" s="382"/>
      <c r="R274" s="382"/>
      <c r="S274" s="382"/>
      <c r="T274" s="382"/>
      <c r="U274" s="382"/>
      <c r="V274" s="382"/>
      <c r="W274" s="382"/>
      <c r="X274" s="382"/>
      <c r="Y274" s="382"/>
      <c r="Z274" s="382"/>
      <c r="AA274" s="382"/>
      <c r="AB274" s="382"/>
      <c r="AC274" s="382"/>
      <c r="AD274" s="382"/>
      <c r="AE274" s="382"/>
      <c r="AF274" s="382"/>
      <c r="AG274" s="382"/>
      <c r="AH274" s="382"/>
      <c r="AI274" s="382"/>
      <c r="AJ274" s="382"/>
      <c r="AK274" s="382"/>
      <c r="AL274" s="382"/>
      <c r="AM274" s="382"/>
      <c r="AN274" s="382"/>
      <c r="AO274" s="382"/>
      <c r="AP274" s="382"/>
      <c r="AQ274" s="382"/>
      <c r="AR274" s="382"/>
      <c r="AS274" s="382"/>
      <c r="AT274" s="382"/>
      <c r="AU274" s="382"/>
      <c r="AV274" s="382"/>
      <c r="AW274" s="382"/>
      <c r="AX274" s="382"/>
      <c r="AY274" s="382"/>
      <c r="AZ274" s="382"/>
      <c r="BA274" s="382"/>
      <c r="BB274" s="382"/>
      <c r="BC274" s="382"/>
      <c r="BD274" s="382"/>
      <c r="BE274" s="382"/>
      <c r="BF274" s="382"/>
      <c r="BG274" s="382"/>
      <c r="BH274" s="382"/>
      <c r="BI274" s="382"/>
      <c r="BJ274" s="382"/>
      <c r="BK274" s="382"/>
      <c r="BL274" s="382"/>
      <c r="BM274" s="382"/>
      <c r="BN274" s="382"/>
      <c r="BO274" s="382"/>
      <c r="BP274" s="382"/>
      <c r="BQ274" s="382"/>
      <c r="BR274" s="382"/>
      <c r="BS274" s="382"/>
      <c r="BT274" s="382"/>
      <c r="BU274" s="382"/>
      <c r="BV274" s="382"/>
      <c r="BW274" s="382"/>
      <c r="BX274" s="382"/>
      <c r="BY274" s="382"/>
      <c r="BZ274" s="382"/>
      <c r="CA274" s="382"/>
      <c r="CB274" s="382"/>
      <c r="CC274" s="382"/>
      <c r="CD274" s="382"/>
      <c r="CE274" s="382"/>
      <c r="CF274" s="382"/>
      <c r="CG274" s="382"/>
      <c r="CH274" s="382"/>
      <c r="CI274" s="382"/>
      <c r="CJ274" s="382"/>
      <c r="CK274" s="382"/>
      <c r="CL274" s="382"/>
      <c r="CM274" s="382"/>
      <c r="CN274" s="382"/>
      <c r="CO274" s="382"/>
      <c r="CP274" s="382"/>
      <c r="CQ274" s="382"/>
      <c r="CR274" s="382"/>
      <c r="CS274" s="382"/>
      <c r="CT274" s="382"/>
      <c r="CU274" s="382"/>
      <c r="CV274" s="382"/>
      <c r="CW274" s="382"/>
      <c r="CX274" s="382"/>
      <c r="CY274" s="382"/>
      <c r="CZ274" s="382"/>
      <c r="DA274" s="382"/>
      <c r="DB274" s="382"/>
      <c r="DC274" s="382"/>
      <c r="DD274" s="382"/>
      <c r="DE274" s="382"/>
      <c r="DF274" s="382"/>
      <c r="DG274" s="382"/>
      <c r="DH274" s="382"/>
      <c r="DI274" s="382"/>
      <c r="DJ274" s="382"/>
      <c r="DK274" s="382"/>
      <c r="DL274" s="382"/>
      <c r="DM274" s="382"/>
      <c r="DN274" s="382"/>
      <c r="DO274" s="382"/>
      <c r="DP274" s="382"/>
      <c r="DQ274" s="382"/>
      <c r="DR274" s="382"/>
      <c r="DS274" s="382"/>
      <c r="DT274" s="382"/>
      <c r="DU274" s="382"/>
      <c r="DV274" s="382"/>
      <c r="DW274" s="382"/>
      <c r="DX274" s="382"/>
      <c r="DY274" s="382"/>
      <c r="DZ274" s="382"/>
      <c r="EA274" s="382"/>
      <c r="EB274" s="382"/>
      <c r="EC274" s="382"/>
      <c r="ED274" s="382"/>
      <c r="EE274" s="382"/>
      <c r="EF274" s="382"/>
      <c r="EG274" s="382"/>
      <c r="EH274" s="382"/>
      <c r="EI274" s="382"/>
      <c r="EJ274" s="382"/>
      <c r="EK274" s="382"/>
      <c r="EL274" s="382"/>
      <c r="EM274" s="382"/>
      <c r="EN274" s="382"/>
      <c r="EO274" s="382"/>
      <c r="EP274" s="382"/>
      <c r="EQ274" s="382"/>
      <c r="ER274" s="382"/>
      <c r="ES274" s="382"/>
      <c r="ET274" s="382"/>
      <c r="EU274" s="382"/>
      <c r="EV274" s="382"/>
      <c r="EW274" s="382"/>
      <c r="EX274" s="382"/>
      <c r="EY274" s="382"/>
      <c r="EZ274" s="382"/>
      <c r="FA274" s="382"/>
      <c r="FB274" s="382"/>
      <c r="FC274" s="382"/>
      <c r="FD274" s="382"/>
      <c r="FE274" s="382"/>
      <c r="FF274" s="382"/>
      <c r="FG274" s="382"/>
      <c r="FH274" s="382"/>
      <c r="FI274" s="382"/>
      <c r="FJ274" s="382"/>
      <c r="FK274" s="382"/>
      <c r="FL274" s="382"/>
      <c r="FM274" s="382"/>
      <c r="FN274" s="382"/>
      <c r="FO274" s="382"/>
      <c r="FP274" s="382"/>
      <c r="FQ274" s="382"/>
      <c r="FR274" s="382"/>
      <c r="FS274" s="382"/>
      <c r="FT274" s="382"/>
      <c r="FU274" s="382"/>
      <c r="FV274" s="382"/>
      <c r="FW274" s="382"/>
      <c r="FX274" s="382"/>
      <c r="FY274" s="382"/>
      <c r="FZ274" s="382"/>
      <c r="GA274" s="382"/>
      <c r="GB274" s="382"/>
      <c r="GC274" s="382"/>
      <c r="GD274" s="382"/>
      <c r="GE274" s="382"/>
      <c r="GF274" s="382"/>
      <c r="GG274" s="382"/>
      <c r="GH274" s="382"/>
      <c r="GI274" s="382"/>
      <c r="GJ274" s="382"/>
      <c r="GK274" s="382"/>
      <c r="GL274" s="382"/>
      <c r="GM274" s="382"/>
      <c r="GN274" s="382"/>
      <c r="GO274" s="382"/>
      <c r="GP274" s="382"/>
      <c r="GQ274" s="382"/>
      <c r="GR274" s="382"/>
      <c r="GS274" s="382"/>
      <c r="GT274" s="382"/>
      <c r="GU274" s="382"/>
      <c r="GV274" s="382"/>
      <c r="GW274" s="382"/>
      <c r="GX274" s="382"/>
      <c r="GY274" s="382"/>
      <c r="GZ274" s="382"/>
      <c r="HA274" s="382"/>
      <c r="HB274" s="382"/>
      <c r="HC274" s="382"/>
      <c r="HD274" s="382"/>
      <c r="HE274" s="382"/>
      <c r="HF274" s="382"/>
      <c r="HG274" s="382"/>
      <c r="HH274" s="382"/>
      <c r="HI274" s="382"/>
      <c r="HJ274" s="382"/>
      <c r="HK274" s="382"/>
      <c r="HL274" s="382"/>
      <c r="HM274" s="382"/>
      <c r="HN274" s="382"/>
      <c r="HO274" s="382"/>
      <c r="HP274" s="382"/>
      <c r="HQ274" s="382"/>
      <c r="HR274" s="382"/>
      <c r="HS274" s="382"/>
      <c r="HT274" s="382"/>
      <c r="HU274" s="382"/>
      <c r="HV274" s="382"/>
      <c r="HW274" s="382"/>
      <c r="HX274" s="382"/>
      <c r="HY274" s="382"/>
      <c r="HZ274" s="382"/>
      <c r="IA274" s="382"/>
      <c r="IB274" s="382"/>
      <c r="IC274" s="382"/>
      <c r="ID274" s="382"/>
      <c r="IE274" s="382"/>
      <c r="IF274" s="382"/>
      <c r="IG274" s="382"/>
      <c r="IH274" s="382"/>
      <c r="II274" s="382"/>
      <c r="IJ274" s="382"/>
      <c r="IK274" s="382"/>
      <c r="IL274" s="382"/>
    </row>
    <row r="275" spans="1:246" s="350" customFormat="1" ht="20.100000000000001" customHeight="1">
      <c r="A275" s="390"/>
      <c r="B275" s="385"/>
      <c r="C275" s="385"/>
      <c r="D275" s="385"/>
      <c r="E275" s="407"/>
      <c r="F275" s="355"/>
      <c r="G275" s="382"/>
      <c r="H275" s="382"/>
      <c r="I275" s="382"/>
      <c r="J275" s="382"/>
      <c r="K275" s="382"/>
      <c r="L275" s="382"/>
      <c r="M275" s="382"/>
      <c r="N275" s="382"/>
      <c r="O275" s="382"/>
      <c r="P275" s="382"/>
      <c r="Q275" s="382"/>
      <c r="R275" s="382"/>
      <c r="S275" s="382"/>
      <c r="T275" s="382"/>
      <c r="U275" s="382"/>
      <c r="V275" s="382"/>
      <c r="W275" s="382"/>
      <c r="X275" s="382"/>
      <c r="Y275" s="382"/>
      <c r="Z275" s="382"/>
      <c r="AA275" s="382"/>
      <c r="AB275" s="382"/>
      <c r="AC275" s="382"/>
      <c r="AD275" s="382"/>
      <c r="AE275" s="382"/>
      <c r="AF275" s="382"/>
      <c r="AG275" s="382"/>
      <c r="AH275" s="382"/>
      <c r="AI275" s="382"/>
      <c r="AJ275" s="382"/>
      <c r="AK275" s="382"/>
      <c r="AL275" s="382"/>
      <c r="AM275" s="382"/>
      <c r="AN275" s="382"/>
      <c r="AO275" s="382"/>
      <c r="AP275" s="382"/>
      <c r="AQ275" s="382"/>
      <c r="AR275" s="382"/>
      <c r="AS275" s="382"/>
      <c r="AT275" s="382"/>
      <c r="AU275" s="382"/>
      <c r="AV275" s="382"/>
      <c r="AW275" s="382"/>
      <c r="AX275" s="382"/>
      <c r="AY275" s="382"/>
      <c r="AZ275" s="382"/>
      <c r="BA275" s="382"/>
      <c r="BB275" s="382"/>
      <c r="BC275" s="382"/>
      <c r="BD275" s="382"/>
      <c r="BE275" s="382"/>
      <c r="BF275" s="382"/>
      <c r="BG275" s="382"/>
      <c r="BH275" s="382"/>
      <c r="BI275" s="382"/>
      <c r="BJ275" s="382"/>
      <c r="BK275" s="382"/>
      <c r="BL275" s="382"/>
      <c r="BM275" s="382"/>
      <c r="BN275" s="382"/>
      <c r="BO275" s="382"/>
      <c r="BP275" s="382"/>
      <c r="BQ275" s="382"/>
      <c r="BR275" s="382"/>
      <c r="BS275" s="382"/>
      <c r="BT275" s="382"/>
      <c r="BU275" s="382"/>
      <c r="BV275" s="382"/>
      <c r="BW275" s="382"/>
      <c r="BX275" s="382"/>
      <c r="BY275" s="382"/>
      <c r="BZ275" s="382"/>
      <c r="CA275" s="382"/>
      <c r="CB275" s="382"/>
      <c r="CC275" s="382"/>
      <c r="CD275" s="382"/>
      <c r="CE275" s="382"/>
      <c r="CF275" s="382"/>
      <c r="CG275" s="382"/>
      <c r="CH275" s="382"/>
      <c r="CI275" s="382"/>
      <c r="CJ275" s="382"/>
      <c r="CK275" s="382"/>
      <c r="CL275" s="382"/>
      <c r="CM275" s="382"/>
      <c r="CN275" s="382"/>
      <c r="CO275" s="382"/>
      <c r="CP275" s="382"/>
      <c r="CQ275" s="382"/>
      <c r="CR275" s="382"/>
      <c r="CS275" s="382"/>
      <c r="CT275" s="382"/>
      <c r="CU275" s="382"/>
      <c r="CV275" s="382"/>
      <c r="CW275" s="382"/>
      <c r="CX275" s="382"/>
      <c r="CY275" s="382"/>
      <c r="CZ275" s="382"/>
      <c r="DA275" s="382"/>
      <c r="DB275" s="382"/>
      <c r="DC275" s="382"/>
      <c r="DD275" s="382"/>
      <c r="DE275" s="382"/>
      <c r="DF275" s="382"/>
      <c r="DG275" s="382"/>
      <c r="DH275" s="382"/>
      <c r="DI275" s="382"/>
      <c r="DJ275" s="382"/>
      <c r="DK275" s="382"/>
      <c r="DL275" s="382"/>
      <c r="DM275" s="382"/>
      <c r="DN275" s="382"/>
      <c r="DO275" s="382"/>
      <c r="DP275" s="382"/>
      <c r="DQ275" s="382"/>
      <c r="DR275" s="382"/>
      <c r="DS275" s="382"/>
      <c r="DT275" s="382"/>
      <c r="DU275" s="382"/>
      <c r="DV275" s="382"/>
      <c r="DW275" s="382"/>
      <c r="DX275" s="382"/>
      <c r="DY275" s="382"/>
      <c r="DZ275" s="382"/>
      <c r="EA275" s="382"/>
      <c r="EB275" s="382"/>
      <c r="EC275" s="382"/>
      <c r="ED275" s="382"/>
      <c r="EE275" s="382"/>
      <c r="EF275" s="382"/>
      <c r="EG275" s="382"/>
      <c r="EH275" s="382"/>
      <c r="EI275" s="382"/>
      <c r="EJ275" s="382"/>
      <c r="EK275" s="382"/>
      <c r="EL275" s="382"/>
      <c r="EM275" s="382"/>
      <c r="EN275" s="382"/>
      <c r="EO275" s="382"/>
      <c r="EP275" s="382"/>
      <c r="EQ275" s="382"/>
      <c r="ER275" s="382"/>
      <c r="ES275" s="382"/>
      <c r="ET275" s="382"/>
      <c r="EU275" s="382"/>
      <c r="EV275" s="382"/>
      <c r="EW275" s="382"/>
      <c r="EX275" s="382"/>
      <c r="EY275" s="382"/>
      <c r="EZ275" s="382"/>
      <c r="FA275" s="382"/>
      <c r="FB275" s="382"/>
      <c r="FC275" s="382"/>
      <c r="FD275" s="382"/>
      <c r="FE275" s="382"/>
      <c r="FF275" s="382"/>
      <c r="FG275" s="382"/>
      <c r="FH275" s="382"/>
      <c r="FI275" s="382"/>
      <c r="FJ275" s="382"/>
      <c r="FK275" s="382"/>
      <c r="FL275" s="382"/>
      <c r="FM275" s="382"/>
      <c r="FN275" s="382"/>
      <c r="FO275" s="382"/>
      <c r="FP275" s="382"/>
      <c r="FQ275" s="382"/>
      <c r="FR275" s="382"/>
      <c r="FS275" s="382"/>
      <c r="FT275" s="382"/>
      <c r="FU275" s="382"/>
      <c r="FV275" s="382"/>
      <c r="FW275" s="382"/>
      <c r="FX275" s="382"/>
      <c r="FY275" s="382"/>
      <c r="FZ275" s="382"/>
      <c r="GA275" s="382"/>
      <c r="GB275" s="382"/>
      <c r="GC275" s="382"/>
      <c r="GD275" s="382"/>
      <c r="GE275" s="382"/>
      <c r="GF275" s="382"/>
      <c r="GG275" s="382"/>
      <c r="GH275" s="382"/>
      <c r="GI275" s="382"/>
      <c r="GJ275" s="382"/>
      <c r="GK275" s="382"/>
      <c r="GL275" s="382"/>
      <c r="GM275" s="382"/>
      <c r="GN275" s="382"/>
      <c r="GO275" s="382"/>
      <c r="GP275" s="382"/>
      <c r="GQ275" s="382"/>
      <c r="GR275" s="382"/>
      <c r="GS275" s="382"/>
      <c r="GT275" s="382"/>
      <c r="GU275" s="382"/>
      <c r="GV275" s="382"/>
      <c r="GW275" s="382"/>
      <c r="GX275" s="382"/>
      <c r="GY275" s="382"/>
      <c r="GZ275" s="382"/>
      <c r="HA275" s="382"/>
      <c r="HB275" s="382"/>
      <c r="HC275" s="382"/>
      <c r="HD275" s="382"/>
      <c r="HE275" s="382"/>
      <c r="HF275" s="382"/>
      <c r="HG275" s="382"/>
      <c r="HH275" s="382"/>
      <c r="HI275" s="382"/>
      <c r="HJ275" s="382"/>
      <c r="HK275" s="382"/>
      <c r="HL275" s="382"/>
      <c r="HM275" s="382"/>
      <c r="HN275" s="382"/>
      <c r="HO275" s="382"/>
      <c r="HP275" s="382"/>
      <c r="HQ275" s="382"/>
      <c r="HR275" s="382"/>
      <c r="HS275" s="382"/>
      <c r="HT275" s="382"/>
      <c r="HU275" s="382"/>
      <c r="HV275" s="382"/>
      <c r="HW275" s="382"/>
      <c r="HX275" s="382"/>
      <c r="HY275" s="382"/>
      <c r="HZ275" s="382"/>
      <c r="IA275" s="382"/>
      <c r="IB275" s="382"/>
      <c r="IC275" s="382"/>
      <c r="ID275" s="382"/>
      <c r="IE275" s="382"/>
      <c r="IF275" s="382"/>
      <c r="IG275" s="382"/>
      <c r="IH275" s="382"/>
      <c r="II275" s="382"/>
      <c r="IJ275" s="382"/>
      <c r="IK275" s="382"/>
      <c r="IL275" s="382"/>
    </row>
    <row r="276" spans="1:246" s="350" customFormat="1" ht="20.100000000000001" customHeight="1">
      <c r="A276" s="390"/>
      <c r="B276" s="385"/>
      <c r="C276" s="385"/>
      <c r="D276" s="385"/>
      <c r="E276" s="407"/>
      <c r="F276" s="355"/>
      <c r="G276" s="382"/>
      <c r="H276" s="382"/>
      <c r="I276" s="382"/>
      <c r="J276" s="382"/>
      <c r="K276" s="382"/>
      <c r="L276" s="382"/>
      <c r="M276" s="382"/>
      <c r="N276" s="382"/>
      <c r="O276" s="382"/>
      <c r="P276" s="382"/>
      <c r="Q276" s="382"/>
      <c r="R276" s="382"/>
      <c r="S276" s="382"/>
      <c r="T276" s="382"/>
      <c r="U276" s="382"/>
      <c r="V276" s="382"/>
      <c r="W276" s="382"/>
      <c r="X276" s="382"/>
      <c r="Y276" s="382"/>
      <c r="Z276" s="382"/>
      <c r="AA276" s="382"/>
      <c r="AB276" s="382"/>
      <c r="AC276" s="382"/>
      <c r="AD276" s="382"/>
      <c r="AE276" s="382"/>
      <c r="AF276" s="382"/>
      <c r="AG276" s="382"/>
      <c r="AH276" s="382"/>
      <c r="AI276" s="382"/>
      <c r="AJ276" s="382"/>
      <c r="AK276" s="382"/>
      <c r="AL276" s="382"/>
      <c r="AM276" s="382"/>
      <c r="AN276" s="382"/>
      <c r="AO276" s="382"/>
      <c r="AP276" s="382"/>
      <c r="AQ276" s="382"/>
      <c r="AR276" s="382"/>
      <c r="AS276" s="382"/>
      <c r="AT276" s="382"/>
      <c r="AU276" s="382"/>
      <c r="AV276" s="382"/>
      <c r="AW276" s="382"/>
      <c r="AX276" s="382"/>
      <c r="AY276" s="382"/>
      <c r="AZ276" s="382"/>
      <c r="BA276" s="382"/>
      <c r="BB276" s="382"/>
      <c r="BC276" s="382"/>
      <c r="BD276" s="382"/>
      <c r="BE276" s="382"/>
      <c r="BF276" s="382"/>
      <c r="BG276" s="382"/>
      <c r="BH276" s="382"/>
      <c r="BI276" s="382"/>
      <c r="BJ276" s="382"/>
      <c r="BK276" s="382"/>
      <c r="BL276" s="382"/>
      <c r="BM276" s="382"/>
      <c r="BN276" s="382"/>
      <c r="BO276" s="382"/>
      <c r="BP276" s="382"/>
      <c r="BQ276" s="382"/>
      <c r="BR276" s="382"/>
      <c r="BS276" s="382"/>
      <c r="BT276" s="382"/>
      <c r="BU276" s="382"/>
      <c r="BV276" s="382"/>
      <c r="BW276" s="382"/>
      <c r="BX276" s="382"/>
      <c r="BY276" s="382"/>
      <c r="BZ276" s="382"/>
      <c r="CA276" s="382"/>
      <c r="CB276" s="382"/>
      <c r="CC276" s="382"/>
      <c r="CD276" s="382"/>
      <c r="CE276" s="382"/>
      <c r="CF276" s="382"/>
      <c r="CG276" s="382"/>
      <c r="CH276" s="382"/>
      <c r="CI276" s="382"/>
      <c r="CJ276" s="382"/>
      <c r="CK276" s="382"/>
      <c r="CL276" s="382"/>
      <c r="CM276" s="382"/>
      <c r="CN276" s="382"/>
      <c r="CO276" s="382"/>
      <c r="CP276" s="382"/>
      <c r="CQ276" s="382"/>
      <c r="CR276" s="382"/>
      <c r="CS276" s="382"/>
      <c r="CT276" s="382"/>
      <c r="CU276" s="382"/>
      <c r="CV276" s="382"/>
      <c r="CW276" s="382"/>
      <c r="CX276" s="382"/>
      <c r="CY276" s="382"/>
      <c r="CZ276" s="382"/>
      <c r="DA276" s="382"/>
      <c r="DB276" s="382"/>
      <c r="DC276" s="382"/>
      <c r="DD276" s="382"/>
      <c r="DE276" s="382"/>
      <c r="DF276" s="382"/>
      <c r="DG276" s="382"/>
      <c r="DH276" s="382"/>
      <c r="DI276" s="382"/>
      <c r="DJ276" s="382"/>
      <c r="DK276" s="382"/>
      <c r="DL276" s="382"/>
      <c r="DM276" s="382"/>
      <c r="DN276" s="382"/>
      <c r="DO276" s="382"/>
      <c r="DP276" s="382"/>
      <c r="DQ276" s="382"/>
      <c r="DR276" s="382"/>
      <c r="DS276" s="382"/>
      <c r="DT276" s="382"/>
      <c r="DU276" s="382"/>
      <c r="DV276" s="382"/>
      <c r="DW276" s="382"/>
      <c r="DX276" s="382"/>
      <c r="DY276" s="382"/>
      <c r="DZ276" s="382"/>
      <c r="EA276" s="382"/>
      <c r="EB276" s="382"/>
      <c r="EC276" s="382"/>
      <c r="ED276" s="382"/>
      <c r="EE276" s="382"/>
      <c r="EF276" s="382"/>
      <c r="EG276" s="382"/>
      <c r="EH276" s="382"/>
      <c r="EI276" s="382"/>
      <c r="EJ276" s="382"/>
      <c r="EK276" s="382"/>
      <c r="EL276" s="382"/>
      <c r="EM276" s="382"/>
      <c r="EN276" s="382"/>
      <c r="EO276" s="382"/>
      <c r="EP276" s="382"/>
      <c r="EQ276" s="382"/>
      <c r="ER276" s="382"/>
      <c r="ES276" s="382"/>
      <c r="ET276" s="382"/>
      <c r="EU276" s="382"/>
      <c r="EV276" s="382"/>
      <c r="EW276" s="382"/>
      <c r="EX276" s="382"/>
      <c r="EY276" s="382"/>
      <c r="EZ276" s="382"/>
      <c r="FA276" s="382"/>
      <c r="FB276" s="382"/>
      <c r="FC276" s="382"/>
      <c r="FD276" s="382"/>
      <c r="FE276" s="382"/>
      <c r="FF276" s="382"/>
      <c r="FG276" s="382"/>
      <c r="FH276" s="382"/>
      <c r="FI276" s="382"/>
      <c r="FJ276" s="382"/>
      <c r="FK276" s="382"/>
      <c r="FL276" s="382"/>
      <c r="FM276" s="382"/>
      <c r="FN276" s="382"/>
      <c r="FO276" s="382"/>
      <c r="FP276" s="382"/>
      <c r="FQ276" s="382"/>
      <c r="FR276" s="382"/>
      <c r="FS276" s="382"/>
      <c r="FT276" s="382"/>
      <c r="FU276" s="382"/>
      <c r="FV276" s="382"/>
      <c r="FW276" s="382"/>
      <c r="FX276" s="382"/>
      <c r="FY276" s="382"/>
      <c r="FZ276" s="382"/>
      <c r="GA276" s="382"/>
      <c r="GB276" s="382"/>
      <c r="GC276" s="382"/>
      <c r="GD276" s="382"/>
      <c r="GE276" s="382"/>
      <c r="GF276" s="382"/>
      <c r="GG276" s="382"/>
      <c r="GH276" s="382"/>
      <c r="GI276" s="382"/>
      <c r="GJ276" s="382"/>
      <c r="GK276" s="382"/>
      <c r="GL276" s="382"/>
      <c r="GM276" s="382"/>
      <c r="GN276" s="382"/>
      <c r="GO276" s="382"/>
      <c r="GP276" s="382"/>
      <c r="GQ276" s="382"/>
      <c r="GR276" s="382"/>
      <c r="GS276" s="382"/>
      <c r="GT276" s="382"/>
      <c r="GU276" s="382"/>
      <c r="GV276" s="382"/>
      <c r="GW276" s="382"/>
      <c r="GX276" s="382"/>
      <c r="GY276" s="382"/>
      <c r="GZ276" s="382"/>
      <c r="HA276" s="382"/>
      <c r="HB276" s="382"/>
      <c r="HC276" s="382"/>
      <c r="HD276" s="382"/>
      <c r="HE276" s="382"/>
      <c r="HF276" s="382"/>
      <c r="HG276" s="382"/>
      <c r="HH276" s="382"/>
      <c r="HI276" s="382"/>
      <c r="HJ276" s="382"/>
      <c r="HK276" s="382"/>
      <c r="HL276" s="382"/>
      <c r="HM276" s="382"/>
      <c r="HN276" s="382"/>
      <c r="HO276" s="382"/>
      <c r="HP276" s="382"/>
      <c r="HQ276" s="382"/>
      <c r="HR276" s="382"/>
      <c r="HS276" s="382"/>
      <c r="HT276" s="382"/>
      <c r="HU276" s="382"/>
      <c r="HV276" s="382"/>
      <c r="HW276" s="382"/>
      <c r="HX276" s="382"/>
      <c r="HY276" s="382"/>
      <c r="HZ276" s="382"/>
      <c r="IA276" s="382"/>
      <c r="IB276" s="382"/>
      <c r="IC276" s="382"/>
      <c r="ID276" s="382"/>
      <c r="IE276" s="382"/>
      <c r="IF276" s="382"/>
      <c r="IG276" s="382"/>
      <c r="IH276" s="382"/>
      <c r="II276" s="382"/>
      <c r="IJ276" s="382"/>
      <c r="IK276" s="382"/>
      <c r="IL276" s="382"/>
    </row>
    <row r="277" spans="1:246" s="350" customFormat="1" ht="20.100000000000001" customHeight="1">
      <c r="A277" s="390"/>
      <c r="B277" s="385"/>
      <c r="C277" s="385"/>
      <c r="D277" s="385"/>
      <c r="E277" s="407"/>
      <c r="F277" s="355"/>
      <c r="G277" s="382"/>
      <c r="H277" s="382"/>
      <c r="I277" s="382"/>
      <c r="J277" s="382"/>
      <c r="K277" s="382"/>
      <c r="L277" s="382"/>
      <c r="M277" s="382"/>
      <c r="N277" s="382"/>
      <c r="O277" s="382"/>
      <c r="P277" s="382"/>
      <c r="Q277" s="382"/>
      <c r="R277" s="382"/>
      <c r="S277" s="382"/>
      <c r="T277" s="382"/>
      <c r="U277" s="382"/>
      <c r="V277" s="382"/>
      <c r="W277" s="382"/>
      <c r="X277" s="382"/>
      <c r="Y277" s="382"/>
      <c r="Z277" s="382"/>
      <c r="AA277" s="382"/>
      <c r="AB277" s="382"/>
      <c r="AC277" s="382"/>
      <c r="AD277" s="382"/>
      <c r="AE277" s="382"/>
      <c r="AF277" s="382"/>
      <c r="AG277" s="382"/>
      <c r="AH277" s="382"/>
      <c r="AI277" s="382"/>
      <c r="AJ277" s="382"/>
      <c r="AK277" s="382"/>
      <c r="AL277" s="382"/>
      <c r="AM277" s="382"/>
      <c r="AN277" s="382"/>
      <c r="AO277" s="382"/>
      <c r="AP277" s="382"/>
      <c r="AQ277" s="382"/>
      <c r="AR277" s="382"/>
      <c r="AS277" s="382"/>
      <c r="AT277" s="382"/>
      <c r="AU277" s="382"/>
      <c r="AV277" s="382"/>
      <c r="AW277" s="382"/>
      <c r="AX277" s="382"/>
      <c r="AY277" s="382"/>
      <c r="AZ277" s="382"/>
      <c r="BA277" s="382"/>
      <c r="BB277" s="382"/>
      <c r="BC277" s="382"/>
      <c r="BD277" s="382"/>
      <c r="BE277" s="382"/>
      <c r="BF277" s="382"/>
      <c r="BG277" s="382"/>
      <c r="BH277" s="382"/>
      <c r="BI277" s="382"/>
      <c r="BJ277" s="382"/>
      <c r="BK277" s="382"/>
      <c r="BL277" s="382"/>
      <c r="BM277" s="382"/>
      <c r="BN277" s="382"/>
      <c r="BO277" s="382"/>
      <c r="BP277" s="382"/>
      <c r="BQ277" s="382"/>
      <c r="BR277" s="382"/>
      <c r="BS277" s="382"/>
      <c r="BT277" s="382"/>
      <c r="BU277" s="382"/>
      <c r="BV277" s="382"/>
      <c r="BW277" s="382"/>
      <c r="BX277" s="382"/>
      <c r="BY277" s="382"/>
      <c r="BZ277" s="382"/>
      <c r="CA277" s="382"/>
      <c r="CB277" s="382"/>
      <c r="CC277" s="382"/>
      <c r="CD277" s="382"/>
      <c r="CE277" s="382"/>
      <c r="CF277" s="382"/>
      <c r="CG277" s="382"/>
      <c r="CH277" s="382"/>
      <c r="CI277" s="382"/>
      <c r="CJ277" s="382"/>
      <c r="CK277" s="382"/>
      <c r="CL277" s="382"/>
      <c r="CM277" s="382"/>
      <c r="CN277" s="382"/>
      <c r="CO277" s="382"/>
      <c r="CP277" s="382"/>
      <c r="CQ277" s="382"/>
      <c r="CR277" s="382"/>
      <c r="CS277" s="382"/>
      <c r="CT277" s="382"/>
      <c r="CU277" s="382"/>
      <c r="CV277" s="382"/>
      <c r="CW277" s="382"/>
      <c r="CX277" s="382"/>
      <c r="CY277" s="382"/>
      <c r="CZ277" s="382"/>
      <c r="DA277" s="382"/>
      <c r="DB277" s="382"/>
      <c r="DC277" s="382"/>
      <c r="DD277" s="382"/>
      <c r="DE277" s="382"/>
      <c r="DF277" s="382"/>
      <c r="DG277" s="382"/>
      <c r="DH277" s="382"/>
      <c r="DI277" s="382"/>
      <c r="DJ277" s="382"/>
      <c r="DK277" s="382"/>
      <c r="DL277" s="382"/>
      <c r="DM277" s="382"/>
      <c r="DN277" s="382"/>
      <c r="DO277" s="382"/>
      <c r="DP277" s="382"/>
      <c r="DQ277" s="382"/>
      <c r="DR277" s="382"/>
      <c r="DS277" s="382"/>
      <c r="DT277" s="382"/>
      <c r="DU277" s="382"/>
      <c r="DV277" s="382"/>
      <c r="DW277" s="382"/>
      <c r="DX277" s="382"/>
      <c r="DY277" s="382"/>
      <c r="DZ277" s="382"/>
      <c r="EA277" s="382"/>
      <c r="EB277" s="382"/>
      <c r="EC277" s="382"/>
      <c r="ED277" s="382"/>
      <c r="EE277" s="382"/>
      <c r="EF277" s="382"/>
      <c r="EG277" s="382"/>
      <c r="EH277" s="382"/>
      <c r="EI277" s="382"/>
      <c r="EJ277" s="382"/>
      <c r="EK277" s="382"/>
      <c r="EL277" s="382"/>
      <c r="EM277" s="382"/>
      <c r="EN277" s="382"/>
      <c r="EO277" s="382"/>
      <c r="EP277" s="382"/>
      <c r="EQ277" s="382"/>
      <c r="ER277" s="382"/>
      <c r="ES277" s="382"/>
      <c r="ET277" s="382"/>
      <c r="EU277" s="382"/>
      <c r="EV277" s="382"/>
      <c r="EW277" s="382"/>
      <c r="EX277" s="382"/>
      <c r="EY277" s="382"/>
      <c r="EZ277" s="382"/>
      <c r="FA277" s="382"/>
      <c r="FB277" s="382"/>
      <c r="FC277" s="382"/>
      <c r="FD277" s="382"/>
      <c r="FE277" s="382"/>
      <c r="FF277" s="382"/>
      <c r="FG277" s="382"/>
      <c r="FH277" s="382"/>
      <c r="FI277" s="382"/>
      <c r="FJ277" s="382"/>
      <c r="FK277" s="382"/>
      <c r="FL277" s="382"/>
      <c r="FM277" s="382"/>
      <c r="FN277" s="382"/>
      <c r="FO277" s="382"/>
      <c r="FP277" s="382"/>
      <c r="FQ277" s="382"/>
      <c r="FR277" s="382"/>
      <c r="FS277" s="382"/>
      <c r="FT277" s="382"/>
      <c r="FU277" s="382"/>
      <c r="FV277" s="382"/>
      <c r="FW277" s="382"/>
      <c r="FX277" s="382"/>
      <c r="FY277" s="382"/>
      <c r="FZ277" s="382"/>
      <c r="GA277" s="382"/>
      <c r="GB277" s="382"/>
      <c r="GC277" s="382"/>
      <c r="GD277" s="382"/>
      <c r="GE277" s="382"/>
      <c r="GF277" s="382"/>
      <c r="GG277" s="382"/>
      <c r="GH277" s="382"/>
      <c r="GI277" s="382"/>
      <c r="GJ277" s="382"/>
      <c r="GK277" s="382"/>
      <c r="GL277" s="382"/>
      <c r="GM277" s="382"/>
      <c r="GN277" s="382"/>
      <c r="GO277" s="382"/>
      <c r="GP277" s="382"/>
      <c r="GQ277" s="382"/>
      <c r="GR277" s="382"/>
      <c r="GS277" s="382"/>
      <c r="GT277" s="382"/>
      <c r="GU277" s="382"/>
      <c r="GV277" s="382"/>
      <c r="GW277" s="382"/>
      <c r="GX277" s="382"/>
      <c r="GY277" s="382"/>
      <c r="GZ277" s="382"/>
      <c r="HA277" s="382"/>
      <c r="HB277" s="382"/>
      <c r="HC277" s="382"/>
      <c r="HD277" s="382"/>
      <c r="HE277" s="382"/>
      <c r="HF277" s="382"/>
      <c r="HG277" s="382"/>
      <c r="HH277" s="382"/>
      <c r="HI277" s="382"/>
      <c r="HJ277" s="382"/>
      <c r="HK277" s="382"/>
      <c r="HL277" s="382"/>
      <c r="HM277" s="382"/>
      <c r="HN277" s="382"/>
      <c r="HO277" s="382"/>
      <c r="HP277" s="382"/>
      <c r="HQ277" s="382"/>
      <c r="HR277" s="382"/>
      <c r="HS277" s="382"/>
      <c r="HT277" s="382"/>
      <c r="HU277" s="382"/>
      <c r="HV277" s="382"/>
      <c r="HW277" s="382"/>
      <c r="HX277" s="382"/>
      <c r="HY277" s="382"/>
      <c r="HZ277" s="382"/>
      <c r="IA277" s="382"/>
      <c r="IB277" s="382"/>
      <c r="IC277" s="382"/>
      <c r="ID277" s="382"/>
      <c r="IE277" s="382"/>
      <c r="IF277" s="382"/>
      <c r="IG277" s="382"/>
      <c r="IH277" s="382"/>
      <c r="II277" s="382"/>
      <c r="IJ277" s="382"/>
      <c r="IK277" s="382"/>
      <c r="IL277" s="382"/>
    </row>
    <row r="278" spans="1:246" s="350" customFormat="1" ht="20.100000000000001" customHeight="1">
      <c r="A278" s="390"/>
      <c r="B278" s="385"/>
      <c r="C278" s="385"/>
      <c r="D278" s="385"/>
      <c r="E278" s="407"/>
      <c r="F278" s="355"/>
      <c r="G278" s="382"/>
      <c r="H278" s="382"/>
      <c r="I278" s="382"/>
      <c r="J278" s="382"/>
      <c r="K278" s="382"/>
      <c r="L278" s="382"/>
      <c r="M278" s="382"/>
      <c r="N278" s="382"/>
      <c r="O278" s="382"/>
      <c r="P278" s="382"/>
      <c r="Q278" s="382"/>
      <c r="R278" s="382"/>
      <c r="S278" s="382"/>
      <c r="T278" s="382"/>
      <c r="U278" s="382"/>
      <c r="V278" s="382"/>
      <c r="W278" s="382"/>
      <c r="X278" s="382"/>
      <c r="Y278" s="382"/>
      <c r="Z278" s="382"/>
      <c r="AA278" s="382"/>
      <c r="AB278" s="382"/>
      <c r="AC278" s="382"/>
      <c r="AD278" s="382"/>
      <c r="AE278" s="382"/>
      <c r="AF278" s="382"/>
      <c r="AG278" s="382"/>
      <c r="AH278" s="382"/>
      <c r="AI278" s="382"/>
      <c r="AJ278" s="382"/>
      <c r="AK278" s="382"/>
      <c r="AL278" s="382"/>
      <c r="AM278" s="382"/>
      <c r="AN278" s="382"/>
      <c r="AO278" s="382"/>
      <c r="AP278" s="382"/>
      <c r="AQ278" s="382"/>
      <c r="AR278" s="382"/>
      <c r="AS278" s="382"/>
      <c r="AT278" s="382"/>
      <c r="AU278" s="382"/>
      <c r="AV278" s="382"/>
      <c r="AW278" s="382"/>
      <c r="AX278" s="382"/>
      <c r="AY278" s="382"/>
      <c r="AZ278" s="382"/>
      <c r="BA278" s="382"/>
      <c r="BB278" s="382"/>
      <c r="BC278" s="382"/>
      <c r="BD278" s="382"/>
      <c r="BE278" s="382"/>
      <c r="BF278" s="382"/>
      <c r="BG278" s="382"/>
      <c r="BH278" s="382"/>
      <c r="BI278" s="382"/>
      <c r="BJ278" s="382"/>
      <c r="BK278" s="382"/>
      <c r="BL278" s="382"/>
      <c r="BM278" s="382"/>
      <c r="BN278" s="382"/>
      <c r="BO278" s="382"/>
      <c r="BP278" s="382"/>
      <c r="BQ278" s="382"/>
      <c r="BR278" s="382"/>
      <c r="BS278" s="382"/>
      <c r="BT278" s="382"/>
      <c r="BU278" s="382"/>
      <c r="BV278" s="382"/>
      <c r="BW278" s="382"/>
      <c r="BX278" s="382"/>
      <c r="BY278" s="382"/>
      <c r="BZ278" s="382"/>
      <c r="CA278" s="382"/>
      <c r="CB278" s="382"/>
      <c r="CC278" s="382"/>
      <c r="CD278" s="382"/>
      <c r="CE278" s="382"/>
      <c r="CF278" s="382"/>
      <c r="CG278" s="382"/>
      <c r="CH278" s="382"/>
      <c r="CI278" s="382"/>
      <c r="CJ278" s="382"/>
      <c r="CK278" s="382"/>
      <c r="CL278" s="382"/>
      <c r="CM278" s="382"/>
      <c r="CN278" s="382"/>
      <c r="CO278" s="382"/>
      <c r="CP278" s="382"/>
      <c r="CQ278" s="382"/>
      <c r="CR278" s="382"/>
      <c r="CS278" s="382"/>
      <c r="CT278" s="382"/>
      <c r="CU278" s="382"/>
      <c r="CV278" s="382"/>
      <c r="CW278" s="382"/>
      <c r="CX278" s="382"/>
      <c r="CY278" s="382"/>
      <c r="CZ278" s="382"/>
      <c r="DA278" s="382"/>
      <c r="DB278" s="382"/>
      <c r="DC278" s="382"/>
      <c r="DD278" s="382"/>
      <c r="DE278" s="382"/>
      <c r="DF278" s="382"/>
      <c r="DG278" s="382"/>
      <c r="DH278" s="382"/>
      <c r="DI278" s="382"/>
      <c r="DJ278" s="382"/>
      <c r="DK278" s="382"/>
      <c r="DL278" s="382"/>
      <c r="DM278" s="382"/>
      <c r="DN278" s="382"/>
      <c r="DO278" s="382"/>
      <c r="DP278" s="382"/>
      <c r="DQ278" s="382"/>
      <c r="DR278" s="382"/>
      <c r="DS278" s="382"/>
      <c r="DT278" s="382"/>
      <c r="DU278" s="382"/>
      <c r="DV278" s="382"/>
      <c r="DW278" s="382"/>
      <c r="DX278" s="382"/>
      <c r="DY278" s="382"/>
      <c r="DZ278" s="382"/>
      <c r="EA278" s="382"/>
      <c r="EB278" s="382"/>
      <c r="EC278" s="382"/>
      <c r="ED278" s="382"/>
      <c r="EE278" s="382"/>
      <c r="EF278" s="382"/>
      <c r="EG278" s="382"/>
      <c r="EH278" s="382"/>
      <c r="EI278" s="382"/>
      <c r="EJ278" s="382"/>
      <c r="EK278" s="382"/>
      <c r="EL278" s="382"/>
      <c r="EM278" s="382"/>
      <c r="EN278" s="382"/>
      <c r="EO278" s="382"/>
      <c r="EP278" s="382"/>
      <c r="EQ278" s="382"/>
      <c r="ER278" s="382"/>
      <c r="ES278" s="382"/>
      <c r="ET278" s="382"/>
      <c r="EU278" s="382"/>
      <c r="EV278" s="382"/>
      <c r="EW278" s="382"/>
      <c r="EX278" s="382"/>
      <c r="EY278" s="382"/>
      <c r="EZ278" s="382"/>
      <c r="FA278" s="382"/>
      <c r="FB278" s="382"/>
      <c r="FC278" s="382"/>
      <c r="FD278" s="382"/>
      <c r="FE278" s="382"/>
      <c r="FF278" s="382"/>
      <c r="FG278" s="382"/>
      <c r="FH278" s="382"/>
      <c r="FI278" s="382"/>
      <c r="FJ278" s="382"/>
      <c r="FK278" s="382"/>
      <c r="FL278" s="382"/>
      <c r="FM278" s="382"/>
      <c r="FN278" s="382"/>
      <c r="FO278" s="382"/>
      <c r="FP278" s="382"/>
      <c r="FQ278" s="382"/>
      <c r="FR278" s="382"/>
      <c r="FS278" s="382"/>
      <c r="FT278" s="382"/>
      <c r="FU278" s="382"/>
      <c r="FV278" s="382"/>
      <c r="FW278" s="382"/>
      <c r="FX278" s="382"/>
      <c r="FY278" s="382"/>
      <c r="FZ278" s="382"/>
      <c r="GA278" s="382"/>
      <c r="GB278" s="382"/>
      <c r="GC278" s="382"/>
      <c r="GD278" s="382"/>
      <c r="GE278" s="382"/>
      <c r="GF278" s="382"/>
      <c r="GG278" s="382"/>
      <c r="GH278" s="382"/>
      <c r="GI278" s="382"/>
      <c r="GJ278" s="382"/>
      <c r="GK278" s="382"/>
      <c r="GL278" s="382"/>
      <c r="GM278" s="382"/>
      <c r="GN278" s="382"/>
      <c r="GO278" s="382"/>
      <c r="GP278" s="382"/>
      <c r="GQ278" s="382"/>
      <c r="GR278" s="382"/>
      <c r="GS278" s="382"/>
      <c r="GT278" s="382"/>
      <c r="GU278" s="382"/>
      <c r="GV278" s="382"/>
      <c r="GW278" s="382"/>
      <c r="GX278" s="382"/>
      <c r="GY278" s="382"/>
      <c r="GZ278" s="382"/>
      <c r="HA278" s="382"/>
      <c r="HB278" s="382"/>
      <c r="HC278" s="382"/>
      <c r="HD278" s="382"/>
      <c r="HE278" s="382"/>
      <c r="HF278" s="382"/>
      <c r="HG278" s="382"/>
      <c r="HH278" s="382"/>
      <c r="HI278" s="382"/>
      <c r="HJ278" s="382"/>
      <c r="HK278" s="382"/>
      <c r="HL278" s="382"/>
      <c r="HM278" s="382"/>
      <c r="HN278" s="382"/>
      <c r="HO278" s="382"/>
      <c r="HP278" s="382"/>
      <c r="HQ278" s="382"/>
      <c r="HR278" s="382"/>
      <c r="HS278" s="382"/>
      <c r="HT278" s="382"/>
      <c r="HU278" s="382"/>
      <c r="HV278" s="382"/>
      <c r="HW278" s="382"/>
      <c r="HX278" s="382"/>
      <c r="HY278" s="382"/>
      <c r="HZ278" s="382"/>
      <c r="IA278" s="382"/>
      <c r="IB278" s="382"/>
      <c r="IC278" s="382"/>
      <c r="ID278" s="382"/>
      <c r="IE278" s="382"/>
      <c r="IF278" s="382"/>
      <c r="IG278" s="382"/>
      <c r="IH278" s="382"/>
      <c r="II278" s="382"/>
      <c r="IJ278" s="382"/>
      <c r="IK278" s="382"/>
      <c r="IL278" s="382"/>
    </row>
    <row r="279" spans="1:246" s="350" customFormat="1" ht="20.100000000000001" customHeight="1">
      <c r="A279" s="390"/>
      <c r="B279" s="385"/>
      <c r="C279" s="385"/>
      <c r="D279" s="385"/>
      <c r="E279" s="407"/>
      <c r="F279" s="355"/>
      <c r="G279" s="382"/>
      <c r="H279" s="382"/>
      <c r="I279" s="382"/>
      <c r="J279" s="382"/>
      <c r="K279" s="382"/>
      <c r="L279" s="382"/>
      <c r="M279" s="382"/>
      <c r="N279" s="382"/>
      <c r="O279" s="382"/>
      <c r="P279" s="382"/>
      <c r="Q279" s="382"/>
      <c r="R279" s="382"/>
      <c r="S279" s="382"/>
      <c r="T279" s="382"/>
      <c r="U279" s="382"/>
      <c r="V279" s="382"/>
      <c r="W279" s="382"/>
      <c r="X279" s="382"/>
      <c r="Y279" s="382"/>
      <c r="Z279" s="382"/>
      <c r="AA279" s="382"/>
      <c r="AB279" s="382"/>
      <c r="AC279" s="382"/>
      <c r="AD279" s="382"/>
      <c r="AE279" s="382"/>
      <c r="AF279" s="382"/>
      <c r="AG279" s="382"/>
      <c r="AH279" s="382"/>
      <c r="AI279" s="382"/>
      <c r="AJ279" s="382"/>
      <c r="AK279" s="382"/>
      <c r="AL279" s="382"/>
      <c r="AM279" s="382"/>
      <c r="AN279" s="382"/>
      <c r="AO279" s="382"/>
      <c r="AP279" s="382"/>
      <c r="AQ279" s="382"/>
      <c r="AR279" s="382"/>
      <c r="AS279" s="382"/>
      <c r="AT279" s="382"/>
      <c r="AU279" s="382"/>
      <c r="AV279" s="382"/>
      <c r="AW279" s="382"/>
      <c r="AX279" s="382"/>
      <c r="AY279" s="382"/>
      <c r="AZ279" s="382"/>
      <c r="BA279" s="382"/>
      <c r="BB279" s="382"/>
      <c r="BC279" s="382"/>
      <c r="BD279" s="382"/>
      <c r="BE279" s="382"/>
      <c r="BF279" s="382"/>
      <c r="BG279" s="382"/>
      <c r="BH279" s="382"/>
      <c r="BI279" s="382"/>
      <c r="BJ279" s="382"/>
      <c r="BK279" s="382"/>
      <c r="BL279" s="382"/>
      <c r="BM279" s="382"/>
      <c r="BN279" s="382"/>
      <c r="BO279" s="382"/>
      <c r="BP279" s="382"/>
      <c r="BQ279" s="382"/>
      <c r="BR279" s="382"/>
      <c r="BS279" s="382"/>
      <c r="BT279" s="382"/>
      <c r="BU279" s="382"/>
      <c r="BV279" s="382"/>
      <c r="BW279" s="382"/>
      <c r="BX279" s="382"/>
      <c r="BY279" s="382"/>
      <c r="BZ279" s="382"/>
      <c r="CA279" s="382"/>
      <c r="CB279" s="382"/>
      <c r="CC279" s="382"/>
      <c r="CD279" s="382"/>
      <c r="CE279" s="382"/>
      <c r="CF279" s="382"/>
      <c r="CG279" s="382"/>
      <c r="CH279" s="382"/>
      <c r="CI279" s="382"/>
      <c r="CJ279" s="382"/>
      <c r="CK279" s="382"/>
      <c r="CL279" s="382"/>
      <c r="CM279" s="382"/>
      <c r="CN279" s="382"/>
      <c r="CO279" s="382"/>
      <c r="CP279" s="382"/>
      <c r="CQ279" s="382"/>
      <c r="CR279" s="382"/>
      <c r="CS279" s="382"/>
      <c r="CT279" s="382"/>
      <c r="CU279" s="382"/>
      <c r="CV279" s="382"/>
      <c r="CW279" s="382"/>
      <c r="CX279" s="382"/>
      <c r="CY279" s="382"/>
      <c r="CZ279" s="382"/>
      <c r="DA279" s="382"/>
      <c r="DB279" s="382"/>
      <c r="DC279" s="382"/>
      <c r="DD279" s="382"/>
      <c r="DE279" s="382"/>
      <c r="DF279" s="382"/>
      <c r="DG279" s="382"/>
      <c r="DH279" s="382"/>
      <c r="DI279" s="382"/>
      <c r="DJ279" s="382"/>
      <c r="DK279" s="382"/>
      <c r="DL279" s="382"/>
      <c r="DM279" s="382"/>
      <c r="DN279" s="382"/>
      <c r="DO279" s="382"/>
      <c r="DP279" s="382"/>
      <c r="DQ279" s="382"/>
      <c r="DR279" s="382"/>
      <c r="DS279" s="382"/>
      <c r="DT279" s="382"/>
      <c r="DU279" s="382"/>
      <c r="DV279" s="382"/>
      <c r="DW279" s="382"/>
      <c r="DX279" s="382"/>
      <c r="DY279" s="382"/>
      <c r="DZ279" s="382"/>
      <c r="EA279" s="382"/>
      <c r="EB279" s="382"/>
      <c r="EC279" s="382"/>
      <c r="ED279" s="382"/>
      <c r="EE279" s="382"/>
      <c r="EF279" s="382"/>
      <c r="EG279" s="382"/>
      <c r="EH279" s="382"/>
      <c r="EI279" s="382"/>
      <c r="EJ279" s="382"/>
      <c r="EK279" s="382"/>
      <c r="EL279" s="382"/>
      <c r="EM279" s="382"/>
      <c r="EN279" s="382"/>
      <c r="EO279" s="382"/>
      <c r="EP279" s="382"/>
      <c r="EQ279" s="382"/>
      <c r="ER279" s="382"/>
      <c r="ES279" s="382"/>
      <c r="ET279" s="382"/>
      <c r="EU279" s="382"/>
      <c r="EV279" s="382"/>
      <c r="EW279" s="382"/>
      <c r="EX279" s="382"/>
      <c r="EY279" s="382"/>
      <c r="EZ279" s="382"/>
      <c r="FA279" s="382"/>
      <c r="FB279" s="382"/>
      <c r="FC279" s="382"/>
      <c r="FD279" s="382"/>
      <c r="FE279" s="382"/>
      <c r="FF279" s="382"/>
      <c r="FG279" s="382"/>
      <c r="FH279" s="382"/>
      <c r="FI279" s="382"/>
      <c r="FJ279" s="382"/>
      <c r="FK279" s="382"/>
      <c r="FL279" s="382"/>
      <c r="FM279" s="382"/>
      <c r="FN279" s="382"/>
      <c r="FO279" s="382"/>
      <c r="FP279" s="382"/>
      <c r="FQ279" s="382"/>
      <c r="FR279" s="382"/>
      <c r="FS279" s="382"/>
      <c r="FT279" s="382"/>
      <c r="FU279" s="382"/>
      <c r="FV279" s="382"/>
      <c r="FW279" s="382"/>
      <c r="FX279" s="382"/>
      <c r="FY279" s="382"/>
      <c r="FZ279" s="382"/>
      <c r="GA279" s="382"/>
      <c r="GB279" s="382"/>
      <c r="GC279" s="382"/>
      <c r="GD279" s="382"/>
      <c r="GE279" s="382"/>
      <c r="GF279" s="382"/>
      <c r="GG279" s="382"/>
      <c r="GH279" s="382"/>
      <c r="GI279" s="382"/>
      <c r="GJ279" s="382"/>
      <c r="GK279" s="382"/>
      <c r="GL279" s="382"/>
      <c r="GM279" s="382"/>
      <c r="GN279" s="382"/>
      <c r="GO279" s="382"/>
      <c r="GP279" s="382"/>
      <c r="GQ279" s="382"/>
      <c r="GR279" s="382"/>
      <c r="GS279" s="382"/>
      <c r="GT279" s="382"/>
      <c r="GU279" s="382"/>
      <c r="GV279" s="382"/>
      <c r="GW279" s="382"/>
      <c r="GX279" s="382"/>
      <c r="GY279" s="382"/>
      <c r="GZ279" s="382"/>
      <c r="HA279" s="382"/>
      <c r="HB279" s="382"/>
      <c r="HC279" s="382"/>
      <c r="HD279" s="382"/>
      <c r="HE279" s="382"/>
      <c r="HF279" s="382"/>
      <c r="HG279" s="382"/>
      <c r="HH279" s="382"/>
      <c r="HI279" s="382"/>
      <c r="HJ279" s="382"/>
      <c r="HK279" s="382"/>
      <c r="HL279" s="382"/>
      <c r="HM279" s="382"/>
      <c r="HN279" s="382"/>
      <c r="HO279" s="382"/>
      <c r="HP279" s="382"/>
      <c r="HQ279" s="382"/>
      <c r="HR279" s="382"/>
      <c r="HS279" s="382"/>
      <c r="HT279" s="382"/>
      <c r="HU279" s="382"/>
      <c r="HV279" s="382"/>
      <c r="HW279" s="382"/>
      <c r="HX279" s="382"/>
      <c r="HY279" s="382"/>
      <c r="HZ279" s="382"/>
      <c r="IA279" s="382"/>
      <c r="IB279" s="382"/>
      <c r="IC279" s="382"/>
      <c r="ID279" s="382"/>
      <c r="IE279" s="382"/>
      <c r="IF279" s="382"/>
      <c r="IG279" s="382"/>
      <c r="IH279" s="382"/>
      <c r="II279" s="382"/>
      <c r="IJ279" s="382"/>
      <c r="IK279" s="382"/>
      <c r="IL279" s="382"/>
    </row>
    <row r="280" spans="1:246" s="350" customFormat="1" ht="20.100000000000001" customHeight="1">
      <c r="A280" s="390"/>
      <c r="B280" s="385"/>
      <c r="C280" s="385"/>
      <c r="D280" s="385"/>
      <c r="E280" s="407"/>
      <c r="F280" s="355"/>
      <c r="G280" s="382"/>
      <c r="H280" s="382"/>
      <c r="I280" s="382"/>
      <c r="J280" s="382"/>
      <c r="K280" s="382"/>
      <c r="L280" s="382"/>
      <c r="M280" s="382"/>
      <c r="N280" s="382"/>
      <c r="O280" s="382"/>
      <c r="P280" s="382"/>
      <c r="Q280" s="382"/>
      <c r="R280" s="382"/>
      <c r="S280" s="382"/>
      <c r="T280" s="382"/>
      <c r="U280" s="382"/>
      <c r="V280" s="382"/>
      <c r="W280" s="382"/>
      <c r="X280" s="382"/>
      <c r="Y280" s="382"/>
      <c r="Z280" s="382"/>
      <c r="AA280" s="382"/>
      <c r="AB280" s="382"/>
      <c r="AC280" s="382"/>
      <c r="AD280" s="382"/>
      <c r="AE280" s="382"/>
      <c r="AF280" s="382"/>
      <c r="AG280" s="382"/>
      <c r="AH280" s="382"/>
      <c r="AI280" s="382"/>
      <c r="AJ280" s="382"/>
      <c r="AK280" s="382"/>
      <c r="AL280" s="382"/>
      <c r="AM280" s="382"/>
      <c r="AN280" s="382"/>
      <c r="AO280" s="382"/>
      <c r="AP280" s="382"/>
      <c r="AQ280" s="382"/>
      <c r="AR280" s="382"/>
      <c r="AS280" s="382"/>
      <c r="AT280" s="382"/>
      <c r="AU280" s="382"/>
      <c r="AV280" s="382"/>
      <c r="AW280" s="382"/>
      <c r="AX280" s="382"/>
      <c r="AY280" s="382"/>
      <c r="AZ280" s="382"/>
      <c r="BA280" s="382"/>
      <c r="BB280" s="382"/>
      <c r="BC280" s="382"/>
      <c r="BD280" s="382"/>
      <c r="BE280" s="382"/>
      <c r="BF280" s="382"/>
      <c r="BG280" s="382"/>
      <c r="BH280" s="382"/>
      <c r="BI280" s="382"/>
      <c r="BJ280" s="382"/>
      <c r="BK280" s="382"/>
      <c r="BL280" s="382"/>
      <c r="BM280" s="382"/>
      <c r="BN280" s="382"/>
      <c r="BO280" s="382"/>
      <c r="BP280" s="382"/>
      <c r="BQ280" s="382"/>
      <c r="BR280" s="382"/>
      <c r="BS280" s="382"/>
      <c r="BT280" s="382"/>
      <c r="BU280" s="382"/>
      <c r="BV280" s="382"/>
      <c r="BW280" s="382"/>
      <c r="BX280" s="382"/>
      <c r="BY280" s="382"/>
      <c r="BZ280" s="382"/>
      <c r="CA280" s="382"/>
      <c r="CB280" s="382"/>
      <c r="CC280" s="382"/>
      <c r="CD280" s="382"/>
      <c r="CE280" s="382"/>
      <c r="CF280" s="382"/>
      <c r="CG280" s="382"/>
      <c r="CH280" s="382"/>
      <c r="CI280" s="382"/>
      <c r="CJ280" s="382"/>
      <c r="CK280" s="382"/>
      <c r="CL280" s="382"/>
      <c r="CM280" s="382"/>
      <c r="CN280" s="382"/>
      <c r="CO280" s="382"/>
      <c r="CP280" s="382"/>
      <c r="CQ280" s="382"/>
      <c r="CR280" s="382"/>
      <c r="CS280" s="382"/>
      <c r="CT280" s="382"/>
      <c r="CU280" s="382"/>
      <c r="CV280" s="382"/>
      <c r="CW280" s="382"/>
      <c r="CX280" s="382"/>
      <c r="CY280" s="382"/>
      <c r="CZ280" s="382"/>
      <c r="DA280" s="382"/>
      <c r="DB280" s="382"/>
      <c r="DC280" s="382"/>
      <c r="DD280" s="382"/>
      <c r="DE280" s="382"/>
      <c r="DF280" s="382"/>
      <c r="DG280" s="382"/>
      <c r="DH280" s="382"/>
      <c r="DI280" s="382"/>
      <c r="DJ280" s="382"/>
      <c r="DK280" s="382"/>
      <c r="DL280" s="382"/>
      <c r="DM280" s="382"/>
      <c r="DN280" s="382"/>
      <c r="DO280" s="382"/>
      <c r="DP280" s="382"/>
      <c r="DQ280" s="382"/>
      <c r="DR280" s="382"/>
      <c r="DS280" s="382"/>
      <c r="DT280" s="382"/>
      <c r="DU280" s="382"/>
      <c r="DV280" s="382"/>
      <c r="DW280" s="382"/>
      <c r="DX280" s="382"/>
      <c r="DY280" s="382"/>
      <c r="DZ280" s="382"/>
      <c r="EA280" s="382"/>
      <c r="EB280" s="382"/>
      <c r="EC280" s="382"/>
      <c r="ED280" s="382"/>
      <c r="EE280" s="382"/>
      <c r="EF280" s="382"/>
      <c r="EG280" s="382"/>
      <c r="EH280" s="382"/>
      <c r="EI280" s="382"/>
      <c r="EJ280" s="382"/>
      <c r="EK280" s="382"/>
      <c r="EL280" s="382"/>
      <c r="EM280" s="382"/>
      <c r="EN280" s="382"/>
      <c r="EO280" s="382"/>
      <c r="EP280" s="382"/>
      <c r="EQ280" s="382"/>
      <c r="ER280" s="382"/>
      <c r="ES280" s="382"/>
      <c r="ET280" s="382"/>
      <c r="EU280" s="382"/>
      <c r="EV280" s="382"/>
      <c r="EW280" s="382"/>
      <c r="EX280" s="382"/>
      <c r="EY280" s="382"/>
      <c r="EZ280" s="382"/>
      <c r="FA280" s="382"/>
      <c r="FB280" s="382"/>
      <c r="FC280" s="382"/>
      <c r="FD280" s="382"/>
      <c r="FE280" s="382"/>
      <c r="FF280" s="382"/>
      <c r="FG280" s="382"/>
      <c r="FH280" s="382"/>
      <c r="FI280" s="382"/>
      <c r="FJ280" s="382"/>
      <c r="FK280" s="382"/>
      <c r="FL280" s="382"/>
      <c r="FM280" s="382"/>
      <c r="FN280" s="382"/>
      <c r="FO280" s="382"/>
      <c r="FP280" s="382"/>
      <c r="FQ280" s="382"/>
      <c r="FR280" s="382"/>
      <c r="FS280" s="382"/>
      <c r="FT280" s="382"/>
      <c r="FU280" s="382"/>
      <c r="FV280" s="382"/>
      <c r="FW280" s="382"/>
      <c r="FX280" s="382"/>
      <c r="FY280" s="382"/>
      <c r="FZ280" s="382"/>
      <c r="GA280" s="382"/>
      <c r="GB280" s="382"/>
      <c r="GC280" s="382"/>
      <c r="GD280" s="382"/>
      <c r="GE280" s="382"/>
      <c r="GF280" s="382"/>
      <c r="GG280" s="382"/>
      <c r="GH280" s="382"/>
      <c r="GI280" s="382"/>
      <c r="GJ280" s="382"/>
      <c r="GK280" s="382"/>
      <c r="GL280" s="382"/>
      <c r="GM280" s="382"/>
      <c r="GN280" s="382"/>
      <c r="GO280" s="382"/>
      <c r="GP280" s="382"/>
      <c r="GQ280" s="382"/>
      <c r="GR280" s="382"/>
      <c r="GS280" s="382"/>
      <c r="GT280" s="382"/>
      <c r="GU280" s="382"/>
      <c r="GV280" s="382"/>
      <c r="GW280" s="382"/>
      <c r="GX280" s="382"/>
      <c r="GY280" s="382"/>
      <c r="GZ280" s="382"/>
      <c r="HA280" s="382"/>
      <c r="HB280" s="382"/>
      <c r="HC280" s="382"/>
      <c r="HD280" s="382"/>
      <c r="HE280" s="382"/>
      <c r="HF280" s="382"/>
      <c r="HG280" s="382"/>
      <c r="HH280" s="382"/>
      <c r="HI280" s="382"/>
      <c r="HJ280" s="382"/>
      <c r="HK280" s="382"/>
      <c r="HL280" s="382"/>
      <c r="HM280" s="382"/>
      <c r="HN280" s="382"/>
      <c r="HO280" s="382"/>
      <c r="HP280" s="382"/>
      <c r="HQ280" s="382"/>
      <c r="HR280" s="382"/>
      <c r="HS280" s="382"/>
      <c r="HT280" s="382"/>
      <c r="HU280" s="382"/>
      <c r="HV280" s="382"/>
      <c r="HW280" s="382"/>
      <c r="HX280" s="382"/>
      <c r="HY280" s="382"/>
      <c r="HZ280" s="382"/>
      <c r="IA280" s="382"/>
      <c r="IB280" s="382"/>
      <c r="IC280" s="382"/>
      <c r="ID280" s="382"/>
      <c r="IE280" s="382"/>
      <c r="IF280" s="382"/>
      <c r="IG280" s="382"/>
      <c r="IH280" s="382"/>
      <c r="II280" s="382"/>
      <c r="IJ280" s="382"/>
      <c r="IK280" s="382"/>
      <c r="IL280" s="382"/>
    </row>
    <row r="281" spans="1:246" s="350" customFormat="1" ht="20.100000000000001" customHeight="1">
      <c r="A281" s="390"/>
      <c r="B281" s="385"/>
      <c r="C281" s="385"/>
      <c r="D281" s="385"/>
      <c r="E281" s="407"/>
      <c r="F281" s="355"/>
      <c r="G281" s="382"/>
      <c r="H281" s="382"/>
      <c r="I281" s="382"/>
      <c r="J281" s="382"/>
      <c r="K281" s="382"/>
      <c r="L281" s="382"/>
      <c r="M281" s="382"/>
      <c r="N281" s="382"/>
      <c r="O281" s="382"/>
      <c r="P281" s="382"/>
      <c r="Q281" s="382"/>
      <c r="R281" s="382"/>
      <c r="S281" s="382"/>
      <c r="T281" s="382"/>
      <c r="U281" s="382"/>
      <c r="V281" s="382"/>
      <c r="W281" s="382"/>
      <c r="X281" s="382"/>
      <c r="Y281" s="382"/>
      <c r="Z281" s="382"/>
      <c r="AA281" s="382"/>
      <c r="AB281" s="382"/>
      <c r="AC281" s="382"/>
      <c r="AD281" s="382"/>
      <c r="AE281" s="382"/>
      <c r="AF281" s="382"/>
      <c r="AG281" s="382"/>
      <c r="AH281" s="382"/>
      <c r="AI281" s="382"/>
      <c r="AJ281" s="382"/>
      <c r="AK281" s="382"/>
      <c r="AL281" s="382"/>
      <c r="AM281" s="382"/>
      <c r="AN281" s="382"/>
      <c r="AO281" s="382"/>
      <c r="AP281" s="382"/>
      <c r="AQ281" s="382"/>
      <c r="AR281" s="382"/>
      <c r="AS281" s="382"/>
      <c r="AT281" s="382"/>
      <c r="AU281" s="382"/>
      <c r="AV281" s="382"/>
      <c r="AW281" s="382"/>
      <c r="AX281" s="382"/>
      <c r="AY281" s="382"/>
      <c r="AZ281" s="382"/>
      <c r="BA281" s="382"/>
      <c r="BB281" s="382"/>
      <c r="BC281" s="382"/>
      <c r="BD281" s="382"/>
      <c r="BE281" s="382"/>
      <c r="BF281" s="382"/>
      <c r="BG281" s="382"/>
      <c r="BH281" s="382"/>
      <c r="BI281" s="382"/>
      <c r="BJ281" s="382"/>
      <c r="BK281" s="382"/>
      <c r="BL281" s="382"/>
      <c r="BM281" s="382"/>
      <c r="BN281" s="382"/>
      <c r="BO281" s="382"/>
      <c r="BP281" s="382"/>
      <c r="BQ281" s="382"/>
      <c r="BR281" s="382"/>
      <c r="BS281" s="382"/>
      <c r="BT281" s="382"/>
      <c r="BU281" s="382"/>
      <c r="BV281" s="382"/>
      <c r="BW281" s="382"/>
      <c r="BX281" s="382"/>
      <c r="BY281" s="382"/>
      <c r="BZ281" s="382"/>
      <c r="CA281" s="382"/>
      <c r="CB281" s="382"/>
      <c r="CC281" s="382"/>
      <c r="CD281" s="382"/>
      <c r="CE281" s="382"/>
      <c r="CF281" s="382"/>
      <c r="CG281" s="382"/>
      <c r="CH281" s="382"/>
      <c r="CI281" s="382"/>
      <c r="CJ281" s="382"/>
      <c r="CK281" s="382"/>
      <c r="CL281" s="382"/>
      <c r="CM281" s="382"/>
      <c r="CN281" s="382"/>
      <c r="CO281" s="382"/>
      <c r="CP281" s="382"/>
      <c r="CQ281" s="382"/>
      <c r="CR281" s="382"/>
      <c r="CS281" s="382"/>
      <c r="CT281" s="382"/>
      <c r="CU281" s="382"/>
      <c r="CV281" s="382"/>
      <c r="CW281" s="382"/>
      <c r="CX281" s="382"/>
      <c r="CY281" s="382"/>
      <c r="CZ281" s="382"/>
      <c r="DA281" s="382"/>
      <c r="DB281" s="382"/>
      <c r="DC281" s="382"/>
      <c r="DD281" s="382"/>
      <c r="DE281" s="382"/>
      <c r="DF281" s="382"/>
      <c r="DG281" s="382"/>
      <c r="DH281" s="382"/>
      <c r="DI281" s="382"/>
      <c r="DJ281" s="382"/>
      <c r="DK281" s="382"/>
      <c r="DL281" s="382"/>
      <c r="DM281" s="382"/>
      <c r="DN281" s="382"/>
      <c r="DO281" s="382"/>
      <c r="DP281" s="382"/>
      <c r="DQ281" s="382"/>
      <c r="DR281" s="382"/>
      <c r="DS281" s="382"/>
      <c r="DT281" s="382"/>
      <c r="DU281" s="382"/>
      <c r="DV281" s="382"/>
      <c r="DW281" s="382"/>
      <c r="DX281" s="382"/>
      <c r="DY281" s="382"/>
      <c r="DZ281" s="382"/>
      <c r="EA281" s="382"/>
      <c r="EB281" s="382"/>
      <c r="EC281" s="382"/>
      <c r="ED281" s="382"/>
      <c r="EE281" s="382"/>
      <c r="EF281" s="382"/>
      <c r="EG281" s="382"/>
      <c r="EH281" s="382"/>
      <c r="EI281" s="382"/>
      <c r="EJ281" s="382"/>
      <c r="EK281" s="382"/>
      <c r="EL281" s="382"/>
      <c r="EM281" s="382"/>
      <c r="EN281" s="382"/>
      <c r="EO281" s="382"/>
      <c r="EP281" s="382"/>
      <c r="EQ281" s="382"/>
      <c r="ER281" s="382"/>
      <c r="ES281" s="382"/>
      <c r="ET281" s="382"/>
      <c r="EU281" s="382"/>
      <c r="EV281" s="382"/>
      <c r="EW281" s="382"/>
      <c r="EX281" s="382"/>
      <c r="EY281" s="382"/>
      <c r="EZ281" s="382"/>
      <c r="FA281" s="382"/>
      <c r="FB281" s="382"/>
      <c r="FC281" s="382"/>
      <c r="FD281" s="382"/>
      <c r="FE281" s="382"/>
      <c r="FF281" s="382"/>
      <c r="FG281" s="382"/>
      <c r="FH281" s="382"/>
      <c r="FI281" s="382"/>
      <c r="FJ281" s="382"/>
      <c r="FK281" s="382"/>
      <c r="FL281" s="382"/>
      <c r="FM281" s="382"/>
      <c r="FN281" s="382"/>
      <c r="FO281" s="382"/>
      <c r="FP281" s="382"/>
      <c r="FQ281" s="382"/>
      <c r="FR281" s="382"/>
      <c r="FS281" s="382"/>
      <c r="FT281" s="382"/>
      <c r="FU281" s="382"/>
      <c r="FV281" s="382"/>
      <c r="FW281" s="382"/>
      <c r="FX281" s="382"/>
      <c r="FY281" s="382"/>
      <c r="FZ281" s="382"/>
      <c r="GA281" s="382"/>
      <c r="GB281" s="382"/>
      <c r="GC281" s="382"/>
      <c r="GD281" s="382"/>
      <c r="GE281" s="382"/>
      <c r="GF281" s="382"/>
      <c r="GG281" s="382"/>
      <c r="GH281" s="382"/>
      <c r="GI281" s="382"/>
      <c r="GJ281" s="382"/>
      <c r="GK281" s="382"/>
      <c r="GL281" s="382"/>
      <c r="GM281" s="382"/>
      <c r="GN281" s="382"/>
      <c r="GO281" s="382"/>
      <c r="GP281" s="382"/>
      <c r="GQ281" s="382"/>
      <c r="GR281" s="382"/>
      <c r="GS281" s="382"/>
      <c r="GT281" s="382"/>
      <c r="GU281" s="382"/>
      <c r="GV281" s="382"/>
      <c r="GW281" s="382"/>
      <c r="GX281" s="382"/>
      <c r="GY281" s="382"/>
      <c r="GZ281" s="382"/>
      <c r="HA281" s="382"/>
      <c r="HB281" s="382"/>
      <c r="HC281" s="382"/>
      <c r="HD281" s="382"/>
      <c r="HE281" s="382"/>
      <c r="HF281" s="382"/>
      <c r="HG281" s="382"/>
      <c r="HH281" s="382"/>
      <c r="HI281" s="382"/>
      <c r="HJ281" s="382"/>
      <c r="HK281" s="382"/>
      <c r="HL281" s="382"/>
      <c r="HM281" s="382"/>
      <c r="HN281" s="382"/>
      <c r="HO281" s="382"/>
      <c r="HP281" s="382"/>
      <c r="HQ281" s="382"/>
      <c r="HR281" s="382"/>
      <c r="HS281" s="382"/>
      <c r="HT281" s="382"/>
      <c r="HU281" s="382"/>
      <c r="HV281" s="382"/>
      <c r="HW281" s="382"/>
      <c r="HX281" s="382"/>
      <c r="HY281" s="382"/>
      <c r="HZ281" s="382"/>
      <c r="IA281" s="382"/>
      <c r="IB281" s="382"/>
      <c r="IC281" s="382"/>
      <c r="ID281" s="382"/>
      <c r="IE281" s="382"/>
      <c r="IF281" s="382"/>
      <c r="IG281" s="382"/>
      <c r="IH281" s="382"/>
      <c r="II281" s="382"/>
      <c r="IJ281" s="382"/>
      <c r="IK281" s="382"/>
      <c r="IL281" s="382"/>
    </row>
    <row r="282" spans="1:246" s="350" customFormat="1" ht="20.100000000000001" customHeight="1">
      <c r="A282" s="390"/>
      <c r="B282" s="385"/>
      <c r="C282" s="385"/>
      <c r="D282" s="385"/>
      <c r="E282" s="407"/>
      <c r="F282" s="355"/>
      <c r="G282" s="382"/>
      <c r="H282" s="382"/>
      <c r="I282" s="382"/>
      <c r="J282" s="382"/>
      <c r="K282" s="382"/>
      <c r="L282" s="382"/>
      <c r="M282" s="382"/>
      <c r="N282" s="382"/>
      <c r="O282" s="382"/>
      <c r="P282" s="382"/>
      <c r="Q282" s="382"/>
      <c r="R282" s="382"/>
      <c r="S282" s="382"/>
      <c r="T282" s="382"/>
      <c r="U282" s="382"/>
      <c r="V282" s="382"/>
      <c r="W282" s="382"/>
      <c r="X282" s="382"/>
      <c r="Y282" s="382"/>
      <c r="Z282" s="382"/>
      <c r="AA282" s="382"/>
      <c r="AB282" s="382"/>
      <c r="AC282" s="382"/>
      <c r="AD282" s="382"/>
      <c r="AE282" s="382"/>
      <c r="AF282" s="382"/>
      <c r="AG282" s="382"/>
      <c r="AH282" s="382"/>
      <c r="AI282" s="382"/>
      <c r="AJ282" s="382"/>
      <c r="AK282" s="382"/>
      <c r="AL282" s="382"/>
      <c r="AM282" s="382"/>
      <c r="AN282" s="382"/>
      <c r="AO282" s="382"/>
      <c r="AP282" s="382"/>
      <c r="AQ282" s="382"/>
      <c r="AR282" s="382"/>
      <c r="AS282" s="382"/>
      <c r="AT282" s="382"/>
      <c r="AU282" s="382"/>
      <c r="AV282" s="382"/>
      <c r="AW282" s="382"/>
      <c r="AX282" s="382"/>
      <c r="AY282" s="382"/>
      <c r="AZ282" s="382"/>
      <c r="BA282" s="382"/>
      <c r="BB282" s="382"/>
      <c r="BC282" s="382"/>
      <c r="BD282" s="382"/>
      <c r="BE282" s="382"/>
      <c r="BF282" s="382"/>
      <c r="BG282" s="382"/>
      <c r="BH282" s="382"/>
      <c r="BI282" s="382"/>
      <c r="BJ282" s="382"/>
      <c r="BK282" s="382"/>
      <c r="BL282" s="382"/>
      <c r="BM282" s="382"/>
      <c r="BN282" s="382"/>
      <c r="BO282" s="382"/>
      <c r="BP282" s="382"/>
      <c r="BQ282" s="382"/>
      <c r="BR282" s="382"/>
      <c r="BS282" s="382"/>
      <c r="BT282" s="382"/>
      <c r="BU282" s="382"/>
      <c r="BV282" s="382"/>
      <c r="BW282" s="382"/>
      <c r="BX282" s="382"/>
      <c r="BY282" s="382"/>
      <c r="BZ282" s="382"/>
      <c r="CA282" s="382"/>
      <c r="CB282" s="382"/>
      <c r="CC282" s="382"/>
      <c r="CD282" s="382"/>
      <c r="CE282" s="382"/>
      <c r="CF282" s="382"/>
      <c r="CG282" s="382"/>
      <c r="CH282" s="382"/>
      <c r="CI282" s="382"/>
      <c r="CJ282" s="382"/>
      <c r="CK282" s="382"/>
      <c r="CL282" s="382"/>
      <c r="CM282" s="382"/>
      <c r="CN282" s="382"/>
      <c r="CO282" s="382"/>
      <c r="CP282" s="382"/>
      <c r="CQ282" s="382"/>
      <c r="CR282" s="382"/>
      <c r="CS282" s="382"/>
      <c r="CT282" s="382"/>
      <c r="CU282" s="382"/>
      <c r="CV282" s="382"/>
      <c r="CW282" s="382"/>
      <c r="CX282" s="382"/>
      <c r="CY282" s="382"/>
      <c r="CZ282" s="382"/>
      <c r="DA282" s="382"/>
      <c r="DB282" s="382"/>
      <c r="DC282" s="382"/>
      <c r="DD282" s="382"/>
      <c r="DE282" s="382"/>
      <c r="DF282" s="382"/>
      <c r="DG282" s="382"/>
      <c r="DH282" s="382"/>
      <c r="DI282" s="382"/>
      <c r="DJ282" s="382"/>
      <c r="DK282" s="382"/>
      <c r="DL282" s="382"/>
      <c r="DM282" s="382"/>
      <c r="DN282" s="382"/>
      <c r="DO282" s="382"/>
      <c r="DP282" s="382"/>
      <c r="DQ282" s="382"/>
      <c r="DR282" s="382"/>
      <c r="DS282" s="382"/>
      <c r="DT282" s="382"/>
      <c r="DU282" s="382"/>
      <c r="DV282" s="382"/>
      <c r="DW282" s="382"/>
      <c r="DX282" s="382"/>
      <c r="DY282" s="382"/>
      <c r="DZ282" s="382"/>
      <c r="EA282" s="382"/>
      <c r="EB282" s="382"/>
      <c r="EC282" s="382"/>
      <c r="ED282" s="382"/>
      <c r="EE282" s="382"/>
      <c r="EF282" s="382"/>
      <c r="EG282" s="382"/>
      <c r="EH282" s="382"/>
      <c r="EI282" s="382"/>
      <c r="EJ282" s="382"/>
      <c r="EK282" s="382"/>
      <c r="EL282" s="382"/>
      <c r="EM282" s="382"/>
      <c r="EN282" s="382"/>
      <c r="EO282" s="382"/>
      <c r="EP282" s="382"/>
      <c r="EQ282" s="382"/>
      <c r="ER282" s="382"/>
      <c r="ES282" s="382"/>
      <c r="ET282" s="382"/>
      <c r="EU282" s="382"/>
      <c r="EV282" s="382"/>
      <c r="EW282" s="382"/>
      <c r="EX282" s="382"/>
      <c r="EY282" s="382"/>
      <c r="EZ282" s="382"/>
      <c r="FA282" s="382"/>
      <c r="FB282" s="382"/>
      <c r="FC282" s="382"/>
      <c r="FD282" s="382"/>
      <c r="FE282" s="382"/>
      <c r="FF282" s="382"/>
      <c r="FG282" s="382"/>
      <c r="FH282" s="382"/>
      <c r="FI282" s="382"/>
      <c r="FJ282" s="382"/>
      <c r="FK282" s="382"/>
      <c r="FL282" s="382"/>
      <c r="FM282" s="382"/>
      <c r="FN282" s="382"/>
      <c r="FO282" s="382"/>
      <c r="FP282" s="382"/>
      <c r="FQ282" s="382"/>
      <c r="FR282" s="382"/>
      <c r="FS282" s="382"/>
      <c r="FT282" s="382"/>
      <c r="FU282" s="382"/>
      <c r="FV282" s="382"/>
      <c r="FW282" s="382"/>
      <c r="FX282" s="382"/>
      <c r="FY282" s="382"/>
      <c r="FZ282" s="382"/>
      <c r="GA282" s="382"/>
      <c r="GB282" s="382"/>
      <c r="GC282" s="382"/>
      <c r="GD282" s="382"/>
      <c r="GE282" s="382"/>
      <c r="GF282" s="382"/>
      <c r="GG282" s="382"/>
      <c r="GH282" s="382"/>
      <c r="GI282" s="382"/>
      <c r="GJ282" s="382"/>
      <c r="GK282" s="382"/>
      <c r="GL282" s="382"/>
      <c r="GM282" s="382"/>
      <c r="GN282" s="382"/>
      <c r="GO282" s="382"/>
      <c r="GP282" s="382"/>
      <c r="GQ282" s="382"/>
      <c r="GR282" s="382"/>
      <c r="GS282" s="382"/>
      <c r="GT282" s="382"/>
      <c r="GU282" s="382"/>
      <c r="GV282" s="382"/>
      <c r="GW282" s="382"/>
      <c r="GX282" s="382"/>
      <c r="GY282" s="382"/>
      <c r="GZ282" s="382"/>
      <c r="HA282" s="382"/>
      <c r="HB282" s="382"/>
      <c r="HC282" s="382"/>
      <c r="HD282" s="382"/>
      <c r="HE282" s="382"/>
      <c r="HF282" s="382"/>
      <c r="HG282" s="382"/>
      <c r="HH282" s="382"/>
      <c r="HI282" s="382"/>
      <c r="HJ282" s="382"/>
      <c r="HK282" s="382"/>
      <c r="HL282" s="382"/>
      <c r="HM282" s="382"/>
      <c r="HN282" s="382"/>
      <c r="HO282" s="382"/>
      <c r="HP282" s="382"/>
      <c r="HQ282" s="382"/>
      <c r="HR282" s="382"/>
      <c r="HS282" s="382"/>
      <c r="HT282" s="382"/>
      <c r="HU282" s="382"/>
      <c r="HV282" s="382"/>
      <c r="HW282" s="382"/>
      <c r="HX282" s="382"/>
      <c r="HY282" s="382"/>
      <c r="HZ282" s="382"/>
      <c r="IA282" s="382"/>
      <c r="IB282" s="382"/>
      <c r="IC282" s="382"/>
      <c r="ID282" s="382"/>
      <c r="IE282" s="382"/>
      <c r="IF282" s="382"/>
      <c r="IG282" s="382"/>
      <c r="IH282" s="382"/>
      <c r="II282" s="382"/>
      <c r="IJ282" s="382"/>
      <c r="IK282" s="382"/>
      <c r="IL282" s="382"/>
    </row>
    <row r="283" spans="1:246" s="350" customFormat="1" ht="20.100000000000001" customHeight="1">
      <c r="A283" s="390"/>
      <c r="B283" s="385"/>
      <c r="C283" s="385"/>
      <c r="D283" s="385"/>
      <c r="E283" s="407"/>
      <c r="F283" s="355"/>
      <c r="G283" s="382"/>
      <c r="H283" s="382"/>
      <c r="I283" s="382"/>
      <c r="J283" s="382"/>
      <c r="K283" s="382"/>
      <c r="L283" s="382"/>
      <c r="M283" s="382"/>
      <c r="N283" s="382"/>
      <c r="O283" s="382"/>
      <c r="P283" s="382"/>
      <c r="Q283" s="382"/>
      <c r="R283" s="382"/>
      <c r="S283" s="382"/>
      <c r="T283" s="382"/>
      <c r="U283" s="382"/>
      <c r="V283" s="382"/>
      <c r="W283" s="382"/>
      <c r="X283" s="382"/>
      <c r="Y283" s="382"/>
      <c r="Z283" s="382"/>
      <c r="AA283" s="382"/>
      <c r="AB283" s="382"/>
      <c r="AC283" s="382"/>
      <c r="AD283" s="382"/>
      <c r="AE283" s="382"/>
      <c r="AF283" s="382"/>
      <c r="AG283" s="382"/>
      <c r="AH283" s="382"/>
      <c r="AI283" s="382"/>
      <c r="AJ283" s="382"/>
      <c r="AK283" s="382"/>
      <c r="AL283" s="382"/>
      <c r="AM283" s="382"/>
      <c r="AN283" s="382"/>
      <c r="AO283" s="382"/>
      <c r="AP283" s="382"/>
      <c r="AQ283" s="382"/>
      <c r="AR283" s="382"/>
      <c r="AS283" s="382"/>
      <c r="AT283" s="382"/>
      <c r="AU283" s="382"/>
      <c r="AV283" s="382"/>
      <c r="AW283" s="382"/>
      <c r="AX283" s="382"/>
      <c r="AY283" s="382"/>
      <c r="AZ283" s="382"/>
      <c r="BA283" s="382"/>
      <c r="BB283" s="382"/>
      <c r="BC283" s="382"/>
      <c r="BD283" s="382"/>
      <c r="BE283" s="382"/>
      <c r="BF283" s="382"/>
      <c r="BG283" s="382"/>
      <c r="BH283" s="382"/>
      <c r="BI283" s="382"/>
      <c r="BJ283" s="382"/>
      <c r="BK283" s="382"/>
      <c r="BL283" s="382"/>
      <c r="BM283" s="382"/>
      <c r="BN283" s="382"/>
      <c r="BO283" s="382"/>
      <c r="BP283" s="382"/>
      <c r="BQ283" s="382"/>
      <c r="BR283" s="382"/>
      <c r="BS283" s="382"/>
      <c r="BT283" s="382"/>
      <c r="BU283" s="382"/>
      <c r="BV283" s="382"/>
      <c r="BW283" s="382"/>
      <c r="BX283" s="382"/>
      <c r="BY283" s="382"/>
      <c r="BZ283" s="382"/>
      <c r="CA283" s="382"/>
      <c r="CB283" s="382"/>
      <c r="CC283" s="382"/>
      <c r="CD283" s="382"/>
      <c r="CE283" s="382"/>
      <c r="CF283" s="382"/>
      <c r="CG283" s="382"/>
      <c r="CH283" s="382"/>
      <c r="CI283" s="382"/>
      <c r="CJ283" s="382"/>
      <c r="CK283" s="382"/>
      <c r="CL283" s="382"/>
      <c r="CM283" s="382"/>
      <c r="CN283" s="382"/>
      <c r="CO283" s="382"/>
      <c r="CP283" s="382"/>
      <c r="CQ283" s="382"/>
      <c r="CR283" s="382"/>
      <c r="CS283" s="382"/>
      <c r="CT283" s="382"/>
      <c r="CU283" s="382"/>
      <c r="CV283" s="382"/>
      <c r="CW283" s="382"/>
      <c r="CX283" s="382"/>
      <c r="CY283" s="382"/>
      <c r="CZ283" s="382"/>
      <c r="DA283" s="382"/>
      <c r="DB283" s="382"/>
      <c r="DC283" s="382"/>
      <c r="DD283" s="382"/>
      <c r="DE283" s="382"/>
      <c r="DF283" s="382"/>
      <c r="DG283" s="382"/>
      <c r="DH283" s="382"/>
      <c r="DI283" s="382"/>
      <c r="DJ283" s="382"/>
      <c r="DK283" s="382"/>
      <c r="DL283" s="382"/>
      <c r="DM283" s="382"/>
      <c r="DN283" s="382"/>
      <c r="DO283" s="382"/>
      <c r="DP283" s="382"/>
      <c r="DQ283" s="382"/>
      <c r="DR283" s="382"/>
      <c r="DS283" s="382"/>
      <c r="DT283" s="382"/>
      <c r="DU283" s="382"/>
      <c r="DV283" s="382"/>
      <c r="DW283" s="382"/>
      <c r="DX283" s="382"/>
      <c r="DY283" s="382"/>
      <c r="DZ283" s="382"/>
      <c r="EA283" s="382"/>
      <c r="EB283" s="382"/>
      <c r="EC283" s="382"/>
      <c r="ED283" s="382"/>
      <c r="EE283" s="382"/>
      <c r="EF283" s="382"/>
      <c r="EG283" s="382"/>
      <c r="EH283" s="382"/>
      <c r="EI283" s="382"/>
      <c r="EJ283" s="382"/>
      <c r="EK283" s="382"/>
      <c r="EL283" s="382"/>
      <c r="EM283" s="382"/>
      <c r="EN283" s="382"/>
      <c r="EO283" s="382"/>
      <c r="EP283" s="382"/>
      <c r="EQ283" s="382"/>
      <c r="ER283" s="382"/>
      <c r="ES283" s="382"/>
      <c r="ET283" s="382"/>
      <c r="EU283" s="382"/>
      <c r="EV283" s="382"/>
      <c r="EW283" s="382"/>
      <c r="EX283" s="382"/>
      <c r="EY283" s="382"/>
      <c r="EZ283" s="382"/>
      <c r="FA283" s="382"/>
      <c r="FB283" s="382"/>
      <c r="FC283" s="382"/>
      <c r="FD283" s="382"/>
      <c r="FE283" s="382"/>
      <c r="FF283" s="382"/>
      <c r="FG283" s="382"/>
      <c r="FH283" s="382"/>
      <c r="FI283" s="382"/>
      <c r="FJ283" s="382"/>
      <c r="FK283" s="382"/>
      <c r="FL283" s="382"/>
      <c r="FM283" s="382"/>
      <c r="FN283" s="382"/>
      <c r="FO283" s="382"/>
      <c r="FP283" s="382"/>
      <c r="FQ283" s="382"/>
      <c r="FR283" s="382"/>
      <c r="FS283" s="382"/>
      <c r="FT283" s="382"/>
      <c r="FU283" s="382"/>
      <c r="FV283" s="382"/>
      <c r="FW283" s="382"/>
      <c r="FX283" s="382"/>
      <c r="FY283" s="382"/>
      <c r="FZ283" s="382"/>
      <c r="GA283" s="382"/>
      <c r="GB283" s="382"/>
      <c r="GC283" s="382"/>
      <c r="GD283" s="382"/>
      <c r="GE283" s="382"/>
      <c r="GF283" s="382"/>
      <c r="GG283" s="382"/>
      <c r="GH283" s="382"/>
      <c r="GI283" s="382"/>
      <c r="GJ283" s="382"/>
      <c r="GK283" s="382"/>
      <c r="GL283" s="382"/>
      <c r="GM283" s="382"/>
      <c r="GN283" s="382"/>
      <c r="GO283" s="382"/>
      <c r="GP283" s="382"/>
      <c r="GQ283" s="382"/>
      <c r="GR283" s="382"/>
      <c r="GS283" s="382"/>
      <c r="GT283" s="382"/>
      <c r="GU283" s="382"/>
      <c r="GV283" s="382"/>
      <c r="GW283" s="382"/>
      <c r="GX283" s="382"/>
      <c r="GY283" s="382"/>
      <c r="GZ283" s="382"/>
      <c r="HA283" s="382"/>
      <c r="HB283" s="382"/>
      <c r="HC283" s="382"/>
      <c r="HD283" s="382"/>
      <c r="HE283" s="382"/>
      <c r="HF283" s="382"/>
      <c r="HG283" s="382"/>
      <c r="HH283" s="382"/>
      <c r="HI283" s="382"/>
      <c r="HJ283" s="382"/>
      <c r="HK283" s="382"/>
      <c r="HL283" s="382"/>
      <c r="HM283" s="382"/>
      <c r="HN283" s="382"/>
      <c r="HO283" s="382"/>
      <c r="HP283" s="382"/>
      <c r="HQ283" s="382"/>
      <c r="HR283" s="382"/>
      <c r="HS283" s="382"/>
      <c r="HT283" s="382"/>
      <c r="HU283" s="382"/>
      <c r="HV283" s="382"/>
      <c r="HW283" s="382"/>
      <c r="HX283" s="382"/>
      <c r="HY283" s="382"/>
      <c r="HZ283" s="382"/>
      <c r="IA283" s="382"/>
      <c r="IB283" s="382"/>
      <c r="IC283" s="382"/>
      <c r="ID283" s="382"/>
      <c r="IE283" s="382"/>
      <c r="IF283" s="382"/>
      <c r="IG283" s="382"/>
      <c r="IH283" s="382"/>
      <c r="II283" s="382"/>
      <c r="IJ283" s="382"/>
      <c r="IK283" s="382"/>
      <c r="IL283" s="382"/>
    </row>
    <row r="284" spans="1:246" s="350" customFormat="1" ht="20.100000000000001" customHeight="1">
      <c r="A284" s="390"/>
      <c r="B284" s="385"/>
      <c r="C284" s="385"/>
      <c r="D284" s="385"/>
      <c r="E284" s="407"/>
      <c r="F284" s="355"/>
      <c r="G284" s="382"/>
      <c r="H284" s="382"/>
      <c r="I284" s="382"/>
      <c r="J284" s="382"/>
      <c r="K284" s="382"/>
      <c r="L284" s="382"/>
      <c r="M284" s="382"/>
      <c r="N284" s="382"/>
      <c r="O284" s="382"/>
      <c r="P284" s="382"/>
      <c r="Q284" s="382"/>
      <c r="R284" s="382"/>
      <c r="S284" s="382"/>
      <c r="T284" s="382"/>
      <c r="U284" s="382"/>
      <c r="V284" s="382"/>
      <c r="W284" s="382"/>
      <c r="X284" s="382"/>
      <c r="Y284" s="382"/>
      <c r="Z284" s="382"/>
      <c r="AA284" s="382"/>
      <c r="AB284" s="382"/>
      <c r="AC284" s="382"/>
      <c r="AD284" s="382"/>
      <c r="AE284" s="382"/>
      <c r="AF284" s="382"/>
      <c r="AG284" s="382"/>
      <c r="AH284" s="382"/>
      <c r="AI284" s="382"/>
      <c r="AJ284" s="382"/>
      <c r="AK284" s="382"/>
      <c r="AL284" s="382"/>
      <c r="AM284" s="382"/>
      <c r="AN284" s="382"/>
      <c r="AO284" s="382"/>
      <c r="AP284" s="382"/>
      <c r="AQ284" s="382"/>
      <c r="AR284" s="382"/>
      <c r="AS284" s="382"/>
      <c r="AT284" s="382"/>
      <c r="AU284" s="382"/>
      <c r="AV284" s="382"/>
      <c r="AW284" s="382"/>
      <c r="AX284" s="382"/>
      <c r="AY284" s="382"/>
      <c r="AZ284" s="382"/>
      <c r="BA284" s="382"/>
      <c r="BB284" s="382"/>
      <c r="BC284" s="382"/>
      <c r="BD284" s="382"/>
      <c r="BE284" s="382"/>
      <c r="BF284" s="382"/>
      <c r="BG284" s="382"/>
      <c r="BH284" s="382"/>
      <c r="BI284" s="382"/>
      <c r="BJ284" s="382"/>
      <c r="BK284" s="382"/>
      <c r="BL284" s="382"/>
      <c r="BM284" s="382"/>
      <c r="BN284" s="382"/>
      <c r="BO284" s="382"/>
      <c r="BP284" s="382"/>
      <c r="BQ284" s="382"/>
      <c r="BR284" s="382"/>
      <c r="BS284" s="382"/>
      <c r="BT284" s="382"/>
      <c r="BU284" s="382"/>
      <c r="BV284" s="382"/>
      <c r="BW284" s="382"/>
      <c r="BX284" s="382"/>
      <c r="BY284" s="382"/>
      <c r="BZ284" s="382"/>
      <c r="CA284" s="382"/>
      <c r="CB284" s="382"/>
      <c r="CC284" s="382"/>
      <c r="CD284" s="382"/>
      <c r="CE284" s="382"/>
      <c r="CF284" s="382"/>
      <c r="CG284" s="382"/>
      <c r="CH284" s="382"/>
      <c r="CI284" s="382"/>
      <c r="CJ284" s="382"/>
      <c r="CK284" s="382"/>
      <c r="CL284" s="382"/>
      <c r="CM284" s="382"/>
      <c r="CN284" s="382"/>
      <c r="CO284" s="382"/>
      <c r="CP284" s="382"/>
      <c r="CQ284" s="382"/>
      <c r="CR284" s="382"/>
      <c r="CS284" s="382"/>
      <c r="CT284" s="382"/>
      <c r="CU284" s="382"/>
      <c r="CV284" s="382"/>
      <c r="CW284" s="382"/>
      <c r="CX284" s="382"/>
      <c r="CY284" s="382"/>
      <c r="CZ284" s="382"/>
      <c r="DA284" s="382"/>
      <c r="DB284" s="382"/>
      <c r="DC284" s="382"/>
      <c r="DD284" s="382"/>
      <c r="DE284" s="382"/>
      <c r="DF284" s="382"/>
      <c r="DG284" s="382"/>
      <c r="DH284" s="382"/>
      <c r="DI284" s="382"/>
      <c r="DJ284" s="382"/>
      <c r="DK284" s="382"/>
      <c r="DL284" s="382"/>
      <c r="DM284" s="382"/>
      <c r="DN284" s="382"/>
      <c r="DO284" s="382"/>
      <c r="DP284" s="382"/>
      <c r="DQ284" s="382"/>
      <c r="DR284" s="382"/>
      <c r="DS284" s="382"/>
      <c r="DT284" s="382"/>
      <c r="DU284" s="382"/>
      <c r="DV284" s="382"/>
      <c r="DW284" s="382"/>
      <c r="DX284" s="382"/>
      <c r="DY284" s="382"/>
      <c r="DZ284" s="382"/>
      <c r="EA284" s="382"/>
      <c r="EB284" s="382"/>
      <c r="EC284" s="382"/>
      <c r="ED284" s="382"/>
      <c r="EE284" s="382"/>
      <c r="EF284" s="382"/>
      <c r="EG284" s="382"/>
      <c r="EH284" s="382"/>
      <c r="EI284" s="382"/>
      <c r="EJ284" s="382"/>
      <c r="EK284" s="382"/>
      <c r="EL284" s="382"/>
      <c r="EM284" s="382"/>
      <c r="EN284" s="382"/>
      <c r="EO284" s="382"/>
      <c r="EP284" s="382"/>
      <c r="EQ284" s="382"/>
      <c r="ER284" s="382"/>
      <c r="ES284" s="382"/>
      <c r="ET284" s="382"/>
      <c r="EU284" s="382"/>
      <c r="EV284" s="382"/>
      <c r="EW284" s="382"/>
      <c r="EX284" s="382"/>
      <c r="EY284" s="382"/>
      <c r="EZ284" s="382"/>
      <c r="FA284" s="382"/>
      <c r="FB284" s="382"/>
      <c r="FC284" s="382"/>
      <c r="FD284" s="382"/>
      <c r="FE284" s="382"/>
      <c r="FF284" s="382"/>
      <c r="FG284" s="382"/>
      <c r="FH284" s="382"/>
      <c r="FI284" s="382"/>
      <c r="FJ284" s="382"/>
      <c r="FK284" s="382"/>
      <c r="FL284" s="382"/>
      <c r="FM284" s="382"/>
      <c r="FN284" s="382"/>
      <c r="FO284" s="382"/>
      <c r="FP284" s="382"/>
      <c r="FQ284" s="382"/>
      <c r="FR284" s="382"/>
      <c r="FS284" s="382"/>
      <c r="FT284" s="382"/>
      <c r="FU284" s="382"/>
      <c r="FV284" s="382"/>
      <c r="FW284" s="382"/>
      <c r="FX284" s="382"/>
      <c r="FY284" s="382"/>
      <c r="FZ284" s="382"/>
      <c r="GA284" s="382"/>
      <c r="GB284" s="382"/>
      <c r="GC284" s="382"/>
      <c r="GD284" s="382"/>
      <c r="GE284" s="382"/>
      <c r="GF284" s="382"/>
      <c r="GG284" s="382"/>
      <c r="GH284" s="382"/>
      <c r="GI284" s="382"/>
      <c r="GJ284" s="382"/>
      <c r="GK284" s="382"/>
      <c r="GL284" s="382"/>
      <c r="GM284" s="382"/>
      <c r="GN284" s="382"/>
      <c r="GO284" s="382"/>
      <c r="GP284" s="382"/>
      <c r="GQ284" s="382"/>
      <c r="GR284" s="382"/>
      <c r="GS284" s="382"/>
      <c r="GT284" s="382"/>
      <c r="GU284" s="382"/>
      <c r="GV284" s="382"/>
      <c r="GW284" s="382"/>
      <c r="GX284" s="382"/>
      <c r="GY284" s="382"/>
      <c r="GZ284" s="382"/>
      <c r="HA284" s="382"/>
      <c r="HB284" s="382"/>
      <c r="HC284" s="382"/>
      <c r="HD284" s="382"/>
      <c r="HE284" s="382"/>
      <c r="HF284" s="382"/>
      <c r="HG284" s="382"/>
      <c r="HH284" s="382"/>
      <c r="HI284" s="382"/>
      <c r="HJ284" s="382"/>
      <c r="HK284" s="382"/>
      <c r="HL284" s="382"/>
      <c r="HM284" s="382"/>
      <c r="HN284" s="382"/>
      <c r="HO284" s="382"/>
      <c r="HP284" s="382"/>
      <c r="HQ284" s="382"/>
      <c r="HR284" s="382"/>
      <c r="HS284" s="382"/>
      <c r="HT284" s="382"/>
      <c r="HU284" s="382"/>
      <c r="HV284" s="382"/>
      <c r="HW284" s="382"/>
      <c r="HX284" s="382"/>
      <c r="HY284" s="382"/>
      <c r="HZ284" s="382"/>
      <c r="IA284" s="382"/>
      <c r="IB284" s="382"/>
      <c r="IC284" s="382"/>
      <c r="ID284" s="382"/>
      <c r="IE284" s="382"/>
      <c r="IF284" s="382"/>
      <c r="IG284" s="382"/>
      <c r="IH284" s="382"/>
      <c r="II284" s="382"/>
      <c r="IJ284" s="382"/>
      <c r="IK284" s="382"/>
      <c r="IL284" s="382"/>
    </row>
    <row r="285" spans="1:246" s="350" customFormat="1" ht="29.25" customHeight="1">
      <c r="A285" s="390"/>
      <c r="B285" s="385"/>
      <c r="C285" s="385"/>
      <c r="D285" s="385"/>
      <c r="E285" s="407"/>
      <c r="F285" s="355"/>
      <c r="G285" s="382"/>
      <c r="H285" s="382"/>
      <c r="I285" s="382"/>
      <c r="J285" s="382"/>
      <c r="K285" s="382"/>
      <c r="L285" s="382"/>
      <c r="M285" s="382"/>
      <c r="N285" s="382"/>
      <c r="O285" s="382"/>
      <c r="P285" s="382"/>
      <c r="Q285" s="382"/>
      <c r="R285" s="382"/>
      <c r="S285" s="382"/>
      <c r="T285" s="382"/>
      <c r="U285" s="382"/>
      <c r="V285" s="382"/>
      <c r="W285" s="382"/>
      <c r="X285" s="382"/>
      <c r="Y285" s="382"/>
      <c r="Z285" s="382"/>
      <c r="AA285" s="382"/>
      <c r="AB285" s="382"/>
      <c r="AC285" s="382"/>
      <c r="AD285" s="382"/>
      <c r="AE285" s="382"/>
      <c r="AF285" s="382"/>
      <c r="AG285" s="382"/>
      <c r="AH285" s="382"/>
      <c r="AI285" s="382"/>
      <c r="AJ285" s="382"/>
      <c r="AK285" s="382"/>
      <c r="AL285" s="382"/>
      <c r="AM285" s="382"/>
      <c r="AN285" s="382"/>
      <c r="AO285" s="382"/>
      <c r="AP285" s="382"/>
      <c r="AQ285" s="382"/>
      <c r="AR285" s="382"/>
      <c r="AS285" s="382"/>
      <c r="AT285" s="382"/>
      <c r="AU285" s="382"/>
      <c r="AV285" s="382"/>
      <c r="AW285" s="382"/>
      <c r="AX285" s="382"/>
      <c r="AY285" s="382"/>
      <c r="AZ285" s="382"/>
      <c r="BA285" s="382"/>
      <c r="BB285" s="382"/>
      <c r="BC285" s="382"/>
      <c r="BD285" s="382"/>
      <c r="BE285" s="382"/>
      <c r="BF285" s="382"/>
      <c r="BG285" s="382"/>
      <c r="BH285" s="382"/>
      <c r="BI285" s="382"/>
      <c r="BJ285" s="382"/>
      <c r="BK285" s="382"/>
      <c r="BL285" s="382"/>
      <c r="BM285" s="382"/>
      <c r="BN285" s="382"/>
      <c r="BO285" s="382"/>
      <c r="BP285" s="382"/>
      <c r="BQ285" s="382"/>
      <c r="BR285" s="382"/>
      <c r="BS285" s="382"/>
      <c r="BT285" s="382"/>
      <c r="BU285" s="382"/>
      <c r="BV285" s="382"/>
      <c r="BW285" s="382"/>
      <c r="BX285" s="382"/>
      <c r="BY285" s="382"/>
      <c r="BZ285" s="382"/>
      <c r="CA285" s="382"/>
      <c r="CB285" s="382"/>
      <c r="CC285" s="382"/>
      <c r="CD285" s="382"/>
      <c r="CE285" s="382"/>
      <c r="CF285" s="382"/>
      <c r="CG285" s="382"/>
      <c r="CH285" s="382"/>
      <c r="CI285" s="382"/>
      <c r="CJ285" s="382"/>
      <c r="CK285" s="382"/>
      <c r="CL285" s="382"/>
      <c r="CM285" s="382"/>
      <c r="CN285" s="382"/>
      <c r="CO285" s="382"/>
      <c r="CP285" s="382"/>
      <c r="CQ285" s="382"/>
      <c r="CR285" s="382"/>
      <c r="CS285" s="382"/>
      <c r="CT285" s="382"/>
      <c r="CU285" s="382"/>
      <c r="CV285" s="382"/>
      <c r="CW285" s="382"/>
      <c r="CX285" s="382"/>
      <c r="CY285" s="382"/>
      <c r="CZ285" s="382"/>
      <c r="DA285" s="382"/>
      <c r="DB285" s="382"/>
      <c r="DC285" s="382"/>
      <c r="DD285" s="382"/>
      <c r="DE285" s="382"/>
      <c r="DF285" s="382"/>
      <c r="DG285" s="382"/>
      <c r="DH285" s="382"/>
      <c r="DI285" s="382"/>
      <c r="DJ285" s="382"/>
      <c r="DK285" s="382"/>
      <c r="DL285" s="382"/>
      <c r="DM285" s="382"/>
      <c r="DN285" s="382"/>
      <c r="DO285" s="382"/>
      <c r="DP285" s="382"/>
      <c r="DQ285" s="382"/>
      <c r="DR285" s="382"/>
      <c r="DS285" s="382"/>
      <c r="DT285" s="382"/>
      <c r="DU285" s="382"/>
      <c r="DV285" s="382"/>
      <c r="DW285" s="382"/>
      <c r="DX285" s="382"/>
      <c r="DY285" s="382"/>
      <c r="DZ285" s="382"/>
      <c r="EA285" s="382"/>
      <c r="EB285" s="382"/>
      <c r="EC285" s="382"/>
      <c r="ED285" s="382"/>
      <c r="EE285" s="382"/>
      <c r="EF285" s="382"/>
      <c r="EG285" s="382"/>
      <c r="EH285" s="382"/>
      <c r="EI285" s="382"/>
      <c r="EJ285" s="382"/>
      <c r="EK285" s="382"/>
      <c r="EL285" s="382"/>
      <c r="EM285" s="382"/>
      <c r="EN285" s="382"/>
      <c r="EO285" s="382"/>
      <c r="EP285" s="382"/>
      <c r="EQ285" s="382"/>
      <c r="ER285" s="382"/>
      <c r="ES285" s="382"/>
      <c r="ET285" s="382"/>
      <c r="EU285" s="382"/>
      <c r="EV285" s="382"/>
      <c r="EW285" s="382"/>
      <c r="EX285" s="382"/>
      <c r="EY285" s="382"/>
      <c r="EZ285" s="382"/>
      <c r="FA285" s="382"/>
      <c r="FB285" s="382"/>
      <c r="FC285" s="382"/>
      <c r="FD285" s="382"/>
      <c r="FE285" s="382"/>
      <c r="FF285" s="382"/>
      <c r="FG285" s="382"/>
      <c r="FH285" s="382"/>
      <c r="FI285" s="382"/>
      <c r="FJ285" s="382"/>
      <c r="FK285" s="382"/>
      <c r="FL285" s="382"/>
      <c r="FM285" s="382"/>
      <c r="FN285" s="382"/>
      <c r="FO285" s="382"/>
      <c r="FP285" s="382"/>
      <c r="FQ285" s="382"/>
      <c r="FR285" s="382"/>
      <c r="FS285" s="382"/>
      <c r="FT285" s="382"/>
      <c r="FU285" s="382"/>
      <c r="FV285" s="382"/>
      <c r="FW285" s="382"/>
      <c r="FX285" s="382"/>
      <c r="FY285" s="382"/>
      <c r="FZ285" s="382"/>
      <c r="GA285" s="382"/>
      <c r="GB285" s="382"/>
      <c r="GC285" s="382"/>
      <c r="GD285" s="382"/>
      <c r="GE285" s="382"/>
      <c r="GF285" s="382"/>
      <c r="GG285" s="382"/>
      <c r="GH285" s="382"/>
      <c r="GI285" s="382"/>
      <c r="GJ285" s="382"/>
      <c r="GK285" s="382"/>
      <c r="GL285" s="382"/>
      <c r="GM285" s="382"/>
      <c r="GN285" s="382"/>
      <c r="GO285" s="382"/>
      <c r="GP285" s="382"/>
      <c r="GQ285" s="382"/>
      <c r="GR285" s="382"/>
      <c r="GS285" s="382"/>
      <c r="GT285" s="382"/>
      <c r="GU285" s="382"/>
      <c r="GV285" s="382"/>
      <c r="GW285" s="382"/>
      <c r="GX285" s="382"/>
      <c r="GY285" s="382"/>
      <c r="GZ285" s="382"/>
      <c r="HA285" s="382"/>
      <c r="HB285" s="382"/>
      <c r="HC285" s="382"/>
      <c r="HD285" s="382"/>
      <c r="HE285" s="382"/>
      <c r="HF285" s="382"/>
      <c r="HG285" s="382"/>
      <c r="HH285" s="382"/>
      <c r="HI285" s="382"/>
      <c r="HJ285" s="382"/>
      <c r="HK285" s="382"/>
      <c r="HL285" s="382"/>
      <c r="HM285" s="382"/>
      <c r="HN285" s="382"/>
      <c r="HO285" s="382"/>
      <c r="HP285" s="382"/>
      <c r="HQ285" s="382"/>
      <c r="HR285" s="382"/>
      <c r="HS285" s="382"/>
      <c r="HT285" s="382"/>
      <c r="HU285" s="382"/>
      <c r="HV285" s="382"/>
      <c r="HW285" s="382"/>
      <c r="HX285" s="382"/>
      <c r="HY285" s="382"/>
      <c r="HZ285" s="382"/>
      <c r="IA285" s="382"/>
      <c r="IB285" s="382"/>
      <c r="IC285" s="382"/>
      <c r="ID285" s="382"/>
      <c r="IE285" s="382"/>
      <c r="IF285" s="382"/>
      <c r="IG285" s="382"/>
      <c r="IH285" s="382"/>
      <c r="II285" s="382"/>
      <c r="IJ285" s="382"/>
      <c r="IK285" s="382"/>
      <c r="IL285" s="382"/>
    </row>
    <row r="286" spans="1:246" s="350" customFormat="1" ht="20.100000000000001" customHeight="1">
      <c r="A286" s="390"/>
      <c r="B286" s="385"/>
      <c r="C286" s="385"/>
      <c r="D286" s="385"/>
      <c r="E286" s="407"/>
      <c r="F286" s="355"/>
      <c r="G286" s="382"/>
      <c r="H286" s="382"/>
      <c r="I286" s="382"/>
      <c r="J286" s="382"/>
      <c r="K286" s="382"/>
      <c r="L286" s="382"/>
      <c r="M286" s="382"/>
      <c r="N286" s="382"/>
      <c r="O286" s="382"/>
      <c r="P286" s="382"/>
      <c r="Q286" s="382"/>
      <c r="R286" s="382"/>
      <c r="S286" s="382"/>
      <c r="T286" s="382"/>
      <c r="U286" s="382"/>
      <c r="V286" s="382"/>
      <c r="W286" s="382"/>
      <c r="X286" s="382"/>
      <c r="Y286" s="382"/>
      <c r="Z286" s="382"/>
      <c r="AA286" s="382"/>
      <c r="AB286" s="382"/>
      <c r="AC286" s="382"/>
      <c r="AD286" s="382"/>
      <c r="AE286" s="382"/>
      <c r="AF286" s="382"/>
      <c r="AG286" s="382"/>
      <c r="AH286" s="382"/>
      <c r="AI286" s="382"/>
      <c r="AJ286" s="382"/>
      <c r="AK286" s="382"/>
      <c r="AL286" s="382"/>
      <c r="AM286" s="382"/>
      <c r="AN286" s="382"/>
      <c r="AO286" s="382"/>
      <c r="AP286" s="382"/>
      <c r="AQ286" s="382"/>
      <c r="AR286" s="382"/>
      <c r="AS286" s="382"/>
      <c r="AT286" s="382"/>
      <c r="AU286" s="382"/>
      <c r="AV286" s="382"/>
      <c r="AW286" s="382"/>
      <c r="AX286" s="382"/>
      <c r="AY286" s="382"/>
      <c r="AZ286" s="382"/>
      <c r="BA286" s="382"/>
      <c r="BB286" s="382"/>
      <c r="BC286" s="382"/>
      <c r="BD286" s="382"/>
      <c r="BE286" s="382"/>
      <c r="BF286" s="382"/>
      <c r="BG286" s="382"/>
      <c r="BH286" s="382"/>
      <c r="BI286" s="382"/>
      <c r="BJ286" s="382"/>
      <c r="BK286" s="382"/>
      <c r="BL286" s="382"/>
      <c r="BM286" s="382"/>
      <c r="BN286" s="382"/>
      <c r="BO286" s="382"/>
      <c r="BP286" s="382"/>
      <c r="BQ286" s="382"/>
      <c r="BR286" s="382"/>
      <c r="BS286" s="382"/>
      <c r="BT286" s="382"/>
      <c r="BU286" s="382"/>
      <c r="BV286" s="382"/>
      <c r="BW286" s="382"/>
      <c r="BX286" s="382"/>
      <c r="BY286" s="382"/>
      <c r="BZ286" s="382"/>
      <c r="CA286" s="382"/>
      <c r="CB286" s="382"/>
      <c r="CC286" s="382"/>
      <c r="CD286" s="382"/>
      <c r="CE286" s="382"/>
      <c r="CF286" s="382"/>
      <c r="CG286" s="382"/>
      <c r="CH286" s="382"/>
      <c r="CI286" s="382"/>
      <c r="CJ286" s="382"/>
      <c r="CK286" s="382"/>
      <c r="CL286" s="382"/>
      <c r="CM286" s="382"/>
      <c r="CN286" s="382"/>
      <c r="CO286" s="382"/>
      <c r="CP286" s="382"/>
      <c r="CQ286" s="382"/>
      <c r="CR286" s="382"/>
      <c r="CS286" s="382"/>
      <c r="CT286" s="382"/>
      <c r="CU286" s="382"/>
      <c r="CV286" s="382"/>
      <c r="CW286" s="382"/>
      <c r="CX286" s="382"/>
      <c r="CY286" s="382"/>
      <c r="CZ286" s="382"/>
      <c r="DA286" s="382"/>
      <c r="DB286" s="382"/>
      <c r="DC286" s="382"/>
      <c r="DD286" s="382"/>
      <c r="DE286" s="382"/>
      <c r="DF286" s="382"/>
      <c r="DG286" s="382"/>
      <c r="DH286" s="382"/>
      <c r="DI286" s="382"/>
      <c r="DJ286" s="382"/>
      <c r="DK286" s="382"/>
      <c r="DL286" s="382"/>
      <c r="DM286" s="382"/>
      <c r="DN286" s="382"/>
      <c r="DO286" s="382"/>
      <c r="DP286" s="382"/>
      <c r="DQ286" s="382"/>
      <c r="DR286" s="382"/>
      <c r="DS286" s="382"/>
      <c r="DT286" s="382"/>
      <c r="DU286" s="382"/>
      <c r="DV286" s="382"/>
      <c r="DW286" s="382"/>
      <c r="DX286" s="382"/>
      <c r="DY286" s="382"/>
      <c r="DZ286" s="382"/>
      <c r="EA286" s="382"/>
      <c r="EB286" s="382"/>
      <c r="EC286" s="382"/>
      <c r="ED286" s="382"/>
      <c r="EE286" s="382"/>
      <c r="EF286" s="382"/>
      <c r="EG286" s="382"/>
      <c r="EH286" s="382"/>
      <c r="EI286" s="382"/>
      <c r="EJ286" s="382"/>
      <c r="EK286" s="382"/>
      <c r="EL286" s="382"/>
      <c r="EM286" s="382"/>
      <c r="EN286" s="382"/>
      <c r="EO286" s="382"/>
      <c r="EP286" s="382"/>
      <c r="EQ286" s="382"/>
      <c r="ER286" s="382"/>
      <c r="ES286" s="382"/>
      <c r="ET286" s="382"/>
      <c r="EU286" s="382"/>
      <c r="EV286" s="382"/>
      <c r="EW286" s="382"/>
      <c r="EX286" s="382"/>
      <c r="EY286" s="382"/>
      <c r="EZ286" s="382"/>
      <c r="FA286" s="382"/>
      <c r="FB286" s="382"/>
      <c r="FC286" s="382"/>
      <c r="FD286" s="382"/>
      <c r="FE286" s="382"/>
      <c r="FF286" s="382"/>
      <c r="FG286" s="382"/>
      <c r="FH286" s="382"/>
      <c r="FI286" s="382"/>
      <c r="FJ286" s="382"/>
      <c r="FK286" s="382"/>
      <c r="FL286" s="382"/>
      <c r="FM286" s="382"/>
      <c r="FN286" s="382"/>
      <c r="FO286" s="382"/>
      <c r="FP286" s="382"/>
      <c r="FQ286" s="382"/>
      <c r="FR286" s="382"/>
      <c r="FS286" s="382"/>
      <c r="FT286" s="382"/>
      <c r="FU286" s="382"/>
      <c r="FV286" s="382"/>
      <c r="FW286" s="382"/>
      <c r="FX286" s="382"/>
      <c r="FY286" s="382"/>
      <c r="FZ286" s="382"/>
      <c r="GA286" s="382"/>
      <c r="GB286" s="382"/>
      <c r="GC286" s="382"/>
      <c r="GD286" s="382"/>
      <c r="GE286" s="382"/>
      <c r="GF286" s="382"/>
      <c r="GG286" s="382"/>
      <c r="GH286" s="382"/>
      <c r="GI286" s="382"/>
      <c r="GJ286" s="382"/>
      <c r="GK286" s="382"/>
      <c r="GL286" s="382"/>
      <c r="GM286" s="382"/>
      <c r="GN286" s="382"/>
      <c r="GO286" s="382"/>
      <c r="GP286" s="382"/>
      <c r="GQ286" s="382"/>
      <c r="GR286" s="382"/>
      <c r="GS286" s="382"/>
      <c r="GT286" s="382"/>
      <c r="GU286" s="382"/>
      <c r="GV286" s="382"/>
      <c r="GW286" s="382"/>
      <c r="GX286" s="382"/>
      <c r="GY286" s="382"/>
      <c r="GZ286" s="382"/>
      <c r="HA286" s="382"/>
      <c r="HB286" s="382"/>
      <c r="HC286" s="382"/>
      <c r="HD286" s="382"/>
      <c r="HE286" s="382"/>
      <c r="HF286" s="382"/>
      <c r="HG286" s="382"/>
      <c r="HH286" s="382"/>
      <c r="HI286" s="382"/>
      <c r="HJ286" s="382"/>
      <c r="HK286" s="382"/>
      <c r="HL286" s="382"/>
      <c r="HM286" s="382"/>
      <c r="HN286" s="382"/>
      <c r="HO286" s="382"/>
      <c r="HP286" s="382"/>
      <c r="HQ286" s="382"/>
      <c r="HR286" s="382"/>
      <c r="HS286" s="382"/>
      <c r="HT286" s="382"/>
      <c r="HU286" s="382"/>
      <c r="HV286" s="382"/>
      <c r="HW286" s="382"/>
      <c r="HX286" s="382"/>
      <c r="HY286" s="382"/>
      <c r="HZ286" s="382"/>
      <c r="IA286" s="382"/>
      <c r="IB286" s="382"/>
      <c r="IC286" s="382"/>
      <c r="ID286" s="382"/>
      <c r="IE286" s="382"/>
      <c r="IF286" s="382"/>
      <c r="IG286" s="382"/>
      <c r="IH286" s="382"/>
      <c r="II286" s="382"/>
      <c r="IJ286" s="382"/>
      <c r="IK286" s="382"/>
      <c r="IL286" s="382"/>
    </row>
    <row r="287" spans="1:246" s="350" customFormat="1" ht="20.100000000000001" customHeight="1">
      <c r="A287" s="390"/>
      <c r="B287" s="385"/>
      <c r="C287" s="385"/>
      <c r="D287" s="385"/>
      <c r="E287" s="407"/>
      <c r="F287" s="355"/>
      <c r="G287" s="382"/>
      <c r="H287" s="382"/>
      <c r="I287" s="382"/>
      <c r="J287" s="382"/>
      <c r="K287" s="382"/>
      <c r="L287" s="382"/>
      <c r="M287" s="382"/>
      <c r="N287" s="382"/>
      <c r="O287" s="382"/>
      <c r="P287" s="382"/>
      <c r="Q287" s="382"/>
      <c r="R287" s="382"/>
      <c r="S287" s="382"/>
      <c r="T287" s="382"/>
      <c r="U287" s="382"/>
      <c r="V287" s="382"/>
      <c r="W287" s="382"/>
      <c r="X287" s="382"/>
      <c r="Y287" s="382"/>
      <c r="Z287" s="382"/>
      <c r="AA287" s="382"/>
      <c r="AB287" s="382"/>
      <c r="AC287" s="382"/>
      <c r="AD287" s="382"/>
      <c r="AE287" s="382"/>
      <c r="AF287" s="382"/>
      <c r="AG287" s="382"/>
      <c r="AH287" s="382"/>
      <c r="AI287" s="382"/>
      <c r="AJ287" s="382"/>
      <c r="AK287" s="382"/>
      <c r="AL287" s="382"/>
      <c r="AM287" s="382"/>
      <c r="AN287" s="382"/>
      <c r="AO287" s="382"/>
      <c r="AP287" s="382"/>
      <c r="AQ287" s="382"/>
      <c r="AR287" s="382"/>
      <c r="AS287" s="382"/>
      <c r="AT287" s="382"/>
      <c r="AU287" s="382"/>
      <c r="AV287" s="382"/>
      <c r="AW287" s="382"/>
      <c r="AX287" s="382"/>
      <c r="AY287" s="382"/>
      <c r="AZ287" s="382"/>
      <c r="BA287" s="382"/>
      <c r="BB287" s="382"/>
      <c r="BC287" s="382"/>
      <c r="BD287" s="382"/>
      <c r="BE287" s="382"/>
      <c r="BF287" s="382"/>
      <c r="BG287" s="382"/>
      <c r="BH287" s="382"/>
      <c r="BI287" s="382"/>
      <c r="BJ287" s="382"/>
      <c r="BK287" s="382"/>
      <c r="BL287" s="382"/>
      <c r="BM287" s="382"/>
      <c r="BN287" s="382"/>
      <c r="BO287" s="382"/>
      <c r="BP287" s="382"/>
      <c r="BQ287" s="382"/>
      <c r="BR287" s="382"/>
      <c r="BS287" s="382"/>
      <c r="BT287" s="382"/>
      <c r="BU287" s="382"/>
      <c r="BV287" s="382"/>
      <c r="BW287" s="382"/>
      <c r="BX287" s="382"/>
      <c r="BY287" s="382"/>
      <c r="BZ287" s="382"/>
      <c r="CA287" s="382"/>
      <c r="CB287" s="382"/>
      <c r="CC287" s="382"/>
      <c r="CD287" s="382"/>
      <c r="CE287" s="382"/>
      <c r="CF287" s="382"/>
      <c r="CG287" s="382"/>
      <c r="CH287" s="382"/>
      <c r="CI287" s="382"/>
      <c r="CJ287" s="382"/>
      <c r="CK287" s="382"/>
      <c r="CL287" s="382"/>
      <c r="CM287" s="382"/>
      <c r="CN287" s="382"/>
      <c r="CO287" s="382"/>
      <c r="CP287" s="382"/>
      <c r="CQ287" s="382"/>
      <c r="CR287" s="382"/>
      <c r="CS287" s="382"/>
      <c r="CT287" s="382"/>
      <c r="CU287" s="382"/>
      <c r="CV287" s="382"/>
      <c r="CW287" s="382"/>
      <c r="CX287" s="382"/>
      <c r="CY287" s="382"/>
      <c r="CZ287" s="382"/>
      <c r="DA287" s="382"/>
      <c r="DB287" s="382"/>
      <c r="DC287" s="382"/>
      <c r="DD287" s="382"/>
      <c r="DE287" s="382"/>
      <c r="DF287" s="382"/>
      <c r="DG287" s="382"/>
      <c r="DH287" s="382"/>
      <c r="DI287" s="382"/>
      <c r="DJ287" s="382"/>
      <c r="DK287" s="382"/>
      <c r="DL287" s="382"/>
      <c r="DM287" s="382"/>
      <c r="DN287" s="382"/>
      <c r="DO287" s="382"/>
      <c r="DP287" s="382"/>
      <c r="DQ287" s="382"/>
      <c r="DR287" s="382"/>
      <c r="DS287" s="382"/>
      <c r="DT287" s="382"/>
      <c r="DU287" s="382"/>
      <c r="DV287" s="382"/>
      <c r="DW287" s="382"/>
      <c r="DX287" s="382"/>
      <c r="DY287" s="382"/>
      <c r="DZ287" s="382"/>
      <c r="EA287" s="382"/>
      <c r="EB287" s="382"/>
      <c r="EC287" s="382"/>
      <c r="ED287" s="382"/>
      <c r="EE287" s="382"/>
      <c r="EF287" s="382"/>
      <c r="EG287" s="382"/>
      <c r="EH287" s="382"/>
      <c r="EI287" s="382"/>
      <c r="EJ287" s="382"/>
      <c r="EK287" s="382"/>
      <c r="EL287" s="382"/>
      <c r="EM287" s="382"/>
      <c r="EN287" s="382"/>
      <c r="EO287" s="382"/>
      <c r="EP287" s="382"/>
      <c r="EQ287" s="382"/>
      <c r="ER287" s="382"/>
      <c r="ES287" s="382"/>
      <c r="ET287" s="382"/>
      <c r="EU287" s="382"/>
      <c r="EV287" s="382"/>
      <c r="EW287" s="382"/>
      <c r="EX287" s="382"/>
      <c r="EY287" s="382"/>
      <c r="EZ287" s="382"/>
      <c r="FA287" s="382"/>
      <c r="FB287" s="382"/>
      <c r="FC287" s="382"/>
      <c r="FD287" s="382"/>
      <c r="FE287" s="382"/>
      <c r="FF287" s="382"/>
      <c r="FG287" s="382"/>
      <c r="FH287" s="382"/>
      <c r="FI287" s="382"/>
      <c r="FJ287" s="382"/>
      <c r="FK287" s="382"/>
      <c r="FL287" s="382"/>
      <c r="FM287" s="382"/>
      <c r="FN287" s="382"/>
      <c r="FO287" s="382"/>
      <c r="FP287" s="382"/>
      <c r="FQ287" s="382"/>
      <c r="FR287" s="382"/>
      <c r="FS287" s="382"/>
      <c r="FT287" s="382"/>
      <c r="FU287" s="382"/>
      <c r="FV287" s="382"/>
      <c r="FW287" s="382"/>
      <c r="FX287" s="382"/>
      <c r="FY287" s="382"/>
      <c r="FZ287" s="382"/>
      <c r="GA287" s="382"/>
      <c r="GB287" s="382"/>
      <c r="GC287" s="382"/>
      <c r="GD287" s="382"/>
      <c r="GE287" s="382"/>
      <c r="GF287" s="382"/>
      <c r="GG287" s="382"/>
      <c r="GH287" s="382"/>
      <c r="GI287" s="382"/>
      <c r="GJ287" s="382"/>
      <c r="GK287" s="382"/>
      <c r="GL287" s="382"/>
      <c r="GM287" s="382"/>
      <c r="GN287" s="382"/>
      <c r="GO287" s="382"/>
      <c r="GP287" s="382"/>
      <c r="GQ287" s="382"/>
      <c r="GR287" s="382"/>
      <c r="GS287" s="382"/>
      <c r="GT287" s="382"/>
      <c r="GU287" s="382"/>
      <c r="GV287" s="382"/>
      <c r="GW287" s="382"/>
      <c r="GX287" s="382"/>
      <c r="GY287" s="382"/>
      <c r="GZ287" s="382"/>
      <c r="HA287" s="382"/>
      <c r="HB287" s="382"/>
      <c r="HC287" s="382"/>
      <c r="HD287" s="382"/>
      <c r="HE287" s="382"/>
      <c r="HF287" s="382"/>
      <c r="HG287" s="382"/>
      <c r="HH287" s="382"/>
      <c r="HI287" s="382"/>
      <c r="HJ287" s="382"/>
      <c r="HK287" s="382"/>
      <c r="HL287" s="382"/>
      <c r="HM287" s="382"/>
      <c r="HN287" s="382"/>
      <c r="HO287" s="382"/>
      <c r="HP287" s="382"/>
      <c r="HQ287" s="382"/>
      <c r="HR287" s="382"/>
      <c r="HS287" s="382"/>
      <c r="HT287" s="382"/>
      <c r="HU287" s="382"/>
      <c r="HV287" s="382"/>
      <c r="HW287" s="382"/>
      <c r="HX287" s="382"/>
      <c r="HY287" s="382"/>
      <c r="HZ287" s="382"/>
      <c r="IA287" s="382"/>
      <c r="IB287" s="382"/>
      <c r="IC287" s="382"/>
      <c r="ID287" s="382"/>
      <c r="IE287" s="382"/>
      <c r="IF287" s="382"/>
      <c r="IG287" s="382"/>
      <c r="IH287" s="382"/>
      <c r="II287" s="382"/>
      <c r="IJ287" s="382"/>
      <c r="IK287" s="382"/>
      <c r="IL287" s="382"/>
    </row>
    <row r="288" spans="1:246" s="350" customFormat="1" ht="20.100000000000001" customHeight="1">
      <c r="A288" s="402"/>
      <c r="B288" s="403"/>
      <c r="C288" s="403"/>
      <c r="D288" s="403"/>
      <c r="E288" s="408"/>
      <c r="F288" s="409"/>
      <c r="G288" s="382"/>
      <c r="H288" s="382"/>
      <c r="I288" s="382"/>
      <c r="J288" s="382"/>
      <c r="K288" s="382"/>
      <c r="L288" s="382"/>
      <c r="M288" s="382"/>
      <c r="N288" s="382"/>
      <c r="O288" s="382"/>
      <c r="P288" s="382"/>
      <c r="Q288" s="382"/>
      <c r="R288" s="382"/>
      <c r="S288" s="382"/>
      <c r="T288" s="382"/>
      <c r="U288" s="382"/>
      <c r="V288" s="382"/>
      <c r="W288" s="382"/>
      <c r="X288" s="382"/>
      <c r="Y288" s="382"/>
      <c r="Z288" s="382"/>
      <c r="AA288" s="382"/>
      <c r="AB288" s="382"/>
      <c r="AC288" s="382"/>
      <c r="AD288" s="382"/>
      <c r="AE288" s="382"/>
      <c r="AF288" s="382"/>
      <c r="AG288" s="382"/>
      <c r="AH288" s="382"/>
      <c r="AI288" s="382"/>
      <c r="AJ288" s="382"/>
      <c r="AK288" s="382"/>
      <c r="AL288" s="382"/>
      <c r="AM288" s="382"/>
      <c r="AN288" s="382"/>
      <c r="AO288" s="382"/>
      <c r="AP288" s="382"/>
      <c r="AQ288" s="382"/>
      <c r="AR288" s="382"/>
      <c r="AS288" s="382"/>
      <c r="AT288" s="382"/>
      <c r="AU288" s="382"/>
      <c r="AV288" s="382"/>
      <c r="AW288" s="382"/>
      <c r="AX288" s="382"/>
      <c r="AY288" s="382"/>
      <c r="AZ288" s="382"/>
      <c r="BA288" s="382"/>
      <c r="BB288" s="382"/>
      <c r="BC288" s="382"/>
      <c r="BD288" s="382"/>
      <c r="BE288" s="382"/>
      <c r="BF288" s="382"/>
      <c r="BG288" s="382"/>
      <c r="BH288" s="382"/>
      <c r="BI288" s="382"/>
      <c r="BJ288" s="382"/>
      <c r="BK288" s="382"/>
      <c r="BL288" s="382"/>
      <c r="BM288" s="382"/>
      <c r="BN288" s="382"/>
      <c r="BO288" s="382"/>
      <c r="BP288" s="382"/>
      <c r="BQ288" s="382"/>
      <c r="BR288" s="382"/>
      <c r="BS288" s="382"/>
      <c r="BT288" s="382"/>
      <c r="BU288" s="382"/>
      <c r="BV288" s="382"/>
      <c r="BW288" s="382"/>
      <c r="BX288" s="382"/>
      <c r="BY288" s="382"/>
      <c r="BZ288" s="382"/>
      <c r="CA288" s="382"/>
      <c r="CB288" s="382"/>
      <c r="CC288" s="382"/>
      <c r="CD288" s="382"/>
      <c r="CE288" s="382"/>
      <c r="CF288" s="382"/>
      <c r="CG288" s="382"/>
      <c r="CH288" s="382"/>
      <c r="CI288" s="382"/>
      <c r="CJ288" s="382"/>
      <c r="CK288" s="382"/>
      <c r="CL288" s="382"/>
      <c r="CM288" s="382"/>
      <c r="CN288" s="382"/>
      <c r="CO288" s="382"/>
      <c r="CP288" s="382"/>
      <c r="CQ288" s="382"/>
      <c r="CR288" s="382"/>
      <c r="CS288" s="382"/>
      <c r="CT288" s="382"/>
      <c r="CU288" s="382"/>
      <c r="CV288" s="382"/>
      <c r="CW288" s="382"/>
      <c r="CX288" s="382"/>
      <c r="CY288" s="382"/>
      <c r="CZ288" s="382"/>
      <c r="DA288" s="382"/>
      <c r="DB288" s="382"/>
      <c r="DC288" s="382"/>
      <c r="DD288" s="382"/>
      <c r="DE288" s="382"/>
      <c r="DF288" s="382"/>
      <c r="DG288" s="382"/>
      <c r="DH288" s="382"/>
      <c r="DI288" s="382"/>
      <c r="DJ288" s="382"/>
      <c r="DK288" s="382"/>
      <c r="DL288" s="382"/>
      <c r="DM288" s="382"/>
      <c r="DN288" s="382"/>
      <c r="DO288" s="382"/>
      <c r="DP288" s="382"/>
      <c r="DQ288" s="382"/>
      <c r="DR288" s="382"/>
      <c r="DS288" s="382"/>
      <c r="DT288" s="382"/>
      <c r="DU288" s="382"/>
      <c r="DV288" s="382"/>
      <c r="DW288" s="382"/>
      <c r="DX288" s="382"/>
      <c r="DY288" s="382"/>
      <c r="DZ288" s="382"/>
      <c r="EA288" s="382"/>
      <c r="EB288" s="382"/>
      <c r="EC288" s="382"/>
      <c r="ED288" s="382"/>
      <c r="EE288" s="382"/>
      <c r="EF288" s="382"/>
      <c r="EG288" s="382"/>
      <c r="EH288" s="382"/>
      <c r="EI288" s="382"/>
      <c r="EJ288" s="382"/>
      <c r="EK288" s="382"/>
      <c r="EL288" s="382"/>
      <c r="EM288" s="382"/>
      <c r="EN288" s="382"/>
      <c r="EO288" s="382"/>
      <c r="EP288" s="382"/>
      <c r="EQ288" s="382"/>
      <c r="ER288" s="382"/>
      <c r="ES288" s="382"/>
      <c r="ET288" s="382"/>
      <c r="EU288" s="382"/>
      <c r="EV288" s="382"/>
      <c r="EW288" s="382"/>
      <c r="EX288" s="382"/>
      <c r="EY288" s="382"/>
      <c r="EZ288" s="382"/>
      <c r="FA288" s="382"/>
      <c r="FB288" s="382"/>
      <c r="FC288" s="382"/>
      <c r="FD288" s="382"/>
      <c r="FE288" s="382"/>
      <c r="FF288" s="382"/>
      <c r="FG288" s="382"/>
      <c r="FH288" s="382"/>
      <c r="FI288" s="382"/>
      <c r="FJ288" s="382"/>
      <c r="FK288" s="382"/>
      <c r="FL288" s="382"/>
      <c r="FM288" s="382"/>
      <c r="FN288" s="382"/>
      <c r="FO288" s="382"/>
      <c r="FP288" s="382"/>
      <c r="FQ288" s="382"/>
      <c r="FR288" s="382"/>
      <c r="FS288" s="382"/>
      <c r="FT288" s="382"/>
      <c r="FU288" s="382"/>
      <c r="FV288" s="382"/>
      <c r="FW288" s="382"/>
      <c r="FX288" s="382"/>
      <c r="FY288" s="382"/>
      <c r="FZ288" s="382"/>
      <c r="GA288" s="382"/>
      <c r="GB288" s="382"/>
      <c r="GC288" s="382"/>
      <c r="GD288" s="382"/>
      <c r="GE288" s="382"/>
      <c r="GF288" s="382"/>
      <c r="GG288" s="382"/>
      <c r="GH288" s="382"/>
      <c r="GI288" s="382"/>
      <c r="GJ288" s="382"/>
      <c r="GK288" s="382"/>
      <c r="GL288" s="382"/>
      <c r="GM288" s="382"/>
      <c r="GN288" s="382"/>
      <c r="GO288" s="382"/>
      <c r="GP288" s="382"/>
      <c r="GQ288" s="382"/>
      <c r="GR288" s="382"/>
      <c r="GS288" s="382"/>
      <c r="GT288" s="382"/>
      <c r="GU288" s="382"/>
      <c r="GV288" s="382"/>
      <c r="GW288" s="382"/>
      <c r="GX288" s="382"/>
      <c r="GY288" s="382"/>
      <c r="GZ288" s="382"/>
      <c r="HA288" s="382"/>
      <c r="HB288" s="382"/>
      <c r="HC288" s="382"/>
      <c r="HD288" s="382"/>
      <c r="HE288" s="382"/>
      <c r="HF288" s="382"/>
      <c r="HG288" s="382"/>
      <c r="HH288" s="382"/>
      <c r="HI288" s="382"/>
      <c r="HJ288" s="382"/>
      <c r="HK288" s="382"/>
      <c r="HL288" s="382"/>
      <c r="HM288" s="382"/>
      <c r="HN288" s="382"/>
      <c r="HO288" s="382"/>
      <c r="HP288" s="382"/>
      <c r="HQ288" s="382"/>
      <c r="HR288" s="382"/>
      <c r="HS288" s="382"/>
      <c r="HT288" s="382"/>
      <c r="HU288" s="382"/>
      <c r="HV288" s="382"/>
      <c r="HW288" s="382"/>
      <c r="HX288" s="382"/>
      <c r="HY288" s="382"/>
      <c r="HZ288" s="382"/>
      <c r="IA288" s="382"/>
      <c r="IB288" s="382"/>
      <c r="IC288" s="382"/>
      <c r="ID288" s="382"/>
      <c r="IE288" s="382"/>
      <c r="IF288" s="382"/>
      <c r="IG288" s="382"/>
      <c r="IH288" s="382"/>
      <c r="II288" s="382"/>
      <c r="IJ288" s="382"/>
      <c r="IK288" s="382"/>
      <c r="IL288" s="382"/>
    </row>
    <row r="289" spans="1:246" s="350" customFormat="1" ht="20.100000000000001" customHeight="1">
      <c r="A289" s="396"/>
      <c r="B289" s="384"/>
      <c r="C289" s="384"/>
      <c r="D289" s="384"/>
      <c r="E289" s="348">
        <f>E291+E296+E304</f>
        <v>11600</v>
      </c>
      <c r="F289" s="410" t="s">
        <v>2338</v>
      </c>
      <c r="G289" s="382"/>
      <c r="H289" s="382"/>
      <c r="I289" s="382"/>
      <c r="J289" s="382"/>
      <c r="K289" s="382"/>
      <c r="L289" s="382"/>
      <c r="M289" s="382"/>
      <c r="N289" s="382"/>
      <c r="O289" s="382"/>
      <c r="P289" s="382"/>
      <c r="Q289" s="382"/>
      <c r="R289" s="382"/>
      <c r="S289" s="382"/>
      <c r="T289" s="382"/>
      <c r="U289" s="382"/>
      <c r="V289" s="382"/>
      <c r="W289" s="382"/>
      <c r="X289" s="382"/>
      <c r="Y289" s="382"/>
      <c r="Z289" s="382"/>
      <c r="AA289" s="382"/>
      <c r="AB289" s="382"/>
      <c r="AC289" s="382"/>
      <c r="AD289" s="382"/>
      <c r="AE289" s="382"/>
      <c r="AF289" s="382"/>
      <c r="AG289" s="382"/>
      <c r="AH289" s="382"/>
      <c r="AI289" s="382"/>
      <c r="AJ289" s="382"/>
      <c r="AK289" s="382"/>
      <c r="AL289" s="382"/>
      <c r="AM289" s="382"/>
      <c r="AN289" s="382"/>
      <c r="AO289" s="382"/>
      <c r="AP289" s="382"/>
      <c r="AQ289" s="382"/>
      <c r="AR289" s="382"/>
      <c r="AS289" s="382"/>
      <c r="AT289" s="382"/>
      <c r="AU289" s="382"/>
      <c r="AV289" s="382"/>
      <c r="AW289" s="382"/>
      <c r="AX289" s="382"/>
      <c r="AY289" s="382"/>
      <c r="AZ289" s="382"/>
      <c r="BA289" s="382"/>
      <c r="BB289" s="382"/>
      <c r="BC289" s="382"/>
      <c r="BD289" s="382"/>
      <c r="BE289" s="382"/>
      <c r="BF289" s="382"/>
      <c r="BG289" s="382"/>
      <c r="BH289" s="382"/>
      <c r="BI289" s="382"/>
      <c r="BJ289" s="382"/>
      <c r="BK289" s="382"/>
      <c r="BL289" s="382"/>
      <c r="BM289" s="382"/>
      <c r="BN289" s="382"/>
      <c r="BO289" s="382"/>
      <c r="BP289" s="382"/>
      <c r="BQ289" s="382"/>
      <c r="BR289" s="382"/>
      <c r="BS289" s="382"/>
      <c r="BT289" s="382"/>
      <c r="BU289" s="382"/>
      <c r="BV289" s="382"/>
      <c r="BW289" s="382"/>
      <c r="BX289" s="382"/>
      <c r="BY289" s="382"/>
      <c r="BZ289" s="382"/>
      <c r="CA289" s="382"/>
      <c r="CB289" s="382"/>
      <c r="CC289" s="382"/>
      <c r="CD289" s="382"/>
      <c r="CE289" s="382"/>
      <c r="CF289" s="382"/>
      <c r="CG289" s="382"/>
      <c r="CH289" s="382"/>
      <c r="CI289" s="382"/>
      <c r="CJ289" s="382"/>
      <c r="CK289" s="382"/>
      <c r="CL289" s="382"/>
      <c r="CM289" s="382"/>
      <c r="CN289" s="382"/>
      <c r="CO289" s="382"/>
      <c r="CP289" s="382"/>
      <c r="CQ289" s="382"/>
      <c r="CR289" s="382"/>
      <c r="CS289" s="382"/>
      <c r="CT289" s="382"/>
      <c r="CU289" s="382"/>
      <c r="CV289" s="382"/>
      <c r="CW289" s="382"/>
      <c r="CX289" s="382"/>
      <c r="CY289" s="382"/>
      <c r="CZ289" s="382"/>
      <c r="DA289" s="382"/>
      <c r="DB289" s="382"/>
      <c r="DC289" s="382"/>
      <c r="DD289" s="382"/>
      <c r="DE289" s="382"/>
      <c r="DF289" s="382"/>
      <c r="DG289" s="382"/>
      <c r="DH289" s="382"/>
      <c r="DI289" s="382"/>
      <c r="DJ289" s="382"/>
      <c r="DK289" s="382"/>
      <c r="DL289" s="382"/>
      <c r="DM289" s="382"/>
      <c r="DN289" s="382"/>
      <c r="DO289" s="382"/>
      <c r="DP289" s="382"/>
      <c r="DQ289" s="382"/>
      <c r="DR289" s="382"/>
      <c r="DS289" s="382"/>
      <c r="DT289" s="382"/>
      <c r="DU289" s="382"/>
      <c r="DV289" s="382"/>
      <c r="DW289" s="382"/>
      <c r="DX289" s="382"/>
      <c r="DY289" s="382"/>
      <c r="DZ289" s="382"/>
      <c r="EA289" s="382"/>
      <c r="EB289" s="382"/>
      <c r="EC289" s="382"/>
      <c r="ED289" s="382"/>
      <c r="EE289" s="382"/>
      <c r="EF289" s="382"/>
      <c r="EG289" s="382"/>
      <c r="EH289" s="382"/>
      <c r="EI289" s="382"/>
      <c r="EJ289" s="382"/>
      <c r="EK289" s="382"/>
      <c r="EL289" s="382"/>
      <c r="EM289" s="382"/>
      <c r="EN289" s="382"/>
      <c r="EO289" s="382"/>
      <c r="EP289" s="382"/>
      <c r="EQ289" s="382"/>
      <c r="ER289" s="382"/>
      <c r="ES289" s="382"/>
      <c r="ET289" s="382"/>
      <c r="EU289" s="382"/>
      <c r="EV289" s="382"/>
      <c r="EW289" s="382"/>
      <c r="EX289" s="382"/>
      <c r="EY289" s="382"/>
      <c r="EZ289" s="382"/>
      <c r="FA289" s="382"/>
      <c r="FB289" s="382"/>
      <c r="FC289" s="382"/>
      <c r="FD289" s="382"/>
      <c r="FE289" s="382"/>
      <c r="FF289" s="382"/>
      <c r="FG289" s="382"/>
      <c r="FH289" s="382"/>
      <c r="FI289" s="382"/>
      <c r="FJ289" s="382"/>
      <c r="FK289" s="382"/>
      <c r="FL289" s="382"/>
      <c r="FM289" s="382"/>
      <c r="FN289" s="382"/>
      <c r="FO289" s="382"/>
      <c r="FP289" s="382"/>
      <c r="FQ289" s="382"/>
      <c r="FR289" s="382"/>
      <c r="FS289" s="382"/>
      <c r="FT289" s="382"/>
      <c r="FU289" s="382"/>
      <c r="FV289" s="382"/>
      <c r="FW289" s="382"/>
      <c r="FX289" s="382"/>
      <c r="FY289" s="382"/>
      <c r="FZ289" s="382"/>
      <c r="GA289" s="382"/>
      <c r="GB289" s="382"/>
      <c r="GC289" s="382"/>
      <c r="GD289" s="382"/>
      <c r="GE289" s="382"/>
      <c r="GF289" s="382"/>
      <c r="GG289" s="382"/>
      <c r="GH289" s="382"/>
      <c r="GI289" s="382"/>
      <c r="GJ289" s="382"/>
      <c r="GK289" s="382"/>
      <c r="GL289" s="382"/>
      <c r="GM289" s="382"/>
      <c r="GN289" s="382"/>
      <c r="GO289" s="382"/>
      <c r="GP289" s="382"/>
      <c r="GQ289" s="382"/>
      <c r="GR289" s="382"/>
      <c r="GS289" s="382"/>
      <c r="GT289" s="382"/>
      <c r="GU289" s="382"/>
      <c r="GV289" s="382"/>
      <c r="GW289" s="382"/>
      <c r="GX289" s="382"/>
      <c r="GY289" s="382"/>
      <c r="GZ289" s="382"/>
      <c r="HA289" s="382"/>
      <c r="HB289" s="382"/>
      <c r="HC289" s="382"/>
      <c r="HD289" s="382"/>
      <c r="HE289" s="382"/>
      <c r="HF289" s="382"/>
      <c r="HG289" s="382"/>
      <c r="HH289" s="382"/>
      <c r="HI289" s="382"/>
      <c r="HJ289" s="382"/>
      <c r="HK289" s="382"/>
      <c r="HL289" s="382"/>
      <c r="HM289" s="382"/>
      <c r="HN289" s="382"/>
      <c r="HO289" s="382"/>
      <c r="HP289" s="382"/>
      <c r="HQ289" s="382"/>
      <c r="HR289" s="382"/>
      <c r="HS289" s="382"/>
      <c r="HT289" s="382"/>
      <c r="HU289" s="382"/>
      <c r="HV289" s="382"/>
      <c r="HW289" s="382"/>
      <c r="HX289" s="382"/>
      <c r="HY289" s="382"/>
      <c r="HZ289" s="382"/>
      <c r="IA289" s="382"/>
      <c r="IB289" s="382"/>
      <c r="IC289" s="382"/>
      <c r="ID289" s="382"/>
      <c r="IE289" s="382"/>
      <c r="IF289" s="382"/>
      <c r="IG289" s="382"/>
      <c r="IH289" s="382"/>
      <c r="II289" s="382"/>
      <c r="IJ289" s="382"/>
      <c r="IK289" s="382"/>
      <c r="IL289" s="382"/>
    </row>
    <row r="290" spans="1:246" s="350" customFormat="1" ht="20.100000000000001" customHeight="1">
      <c r="A290" s="390"/>
      <c r="B290" s="385"/>
      <c r="C290" s="385"/>
      <c r="D290" s="385"/>
      <c r="E290" s="352"/>
      <c r="F290" s="358"/>
      <c r="G290" s="382"/>
      <c r="H290" s="382"/>
      <c r="I290" s="382"/>
      <c r="J290" s="382"/>
      <c r="K290" s="382"/>
      <c r="L290" s="382"/>
      <c r="M290" s="382"/>
      <c r="N290" s="382"/>
      <c r="O290" s="382"/>
      <c r="P290" s="382"/>
      <c r="Q290" s="382"/>
      <c r="R290" s="382"/>
      <c r="S290" s="382"/>
      <c r="T290" s="382"/>
      <c r="U290" s="382"/>
      <c r="V290" s="382"/>
      <c r="W290" s="382"/>
      <c r="X290" s="382"/>
      <c r="Y290" s="382"/>
      <c r="Z290" s="382"/>
      <c r="AA290" s="382"/>
      <c r="AB290" s="382"/>
      <c r="AC290" s="382"/>
      <c r="AD290" s="382"/>
      <c r="AE290" s="382"/>
      <c r="AF290" s="382"/>
      <c r="AG290" s="382"/>
      <c r="AH290" s="382"/>
      <c r="AI290" s="382"/>
      <c r="AJ290" s="382"/>
      <c r="AK290" s="382"/>
      <c r="AL290" s="382"/>
      <c r="AM290" s="382"/>
      <c r="AN290" s="382"/>
      <c r="AO290" s="382"/>
      <c r="AP290" s="382"/>
      <c r="AQ290" s="382"/>
      <c r="AR290" s="382"/>
      <c r="AS290" s="382"/>
      <c r="AT290" s="382"/>
      <c r="AU290" s="382"/>
      <c r="AV290" s="382"/>
      <c r="AW290" s="382"/>
      <c r="AX290" s="382"/>
      <c r="AY290" s="382"/>
      <c r="AZ290" s="382"/>
      <c r="BA290" s="382"/>
      <c r="BB290" s="382"/>
      <c r="BC290" s="382"/>
      <c r="BD290" s="382"/>
      <c r="BE290" s="382"/>
      <c r="BF290" s="382"/>
      <c r="BG290" s="382"/>
      <c r="BH290" s="382"/>
      <c r="BI290" s="382"/>
      <c r="BJ290" s="382"/>
      <c r="BK290" s="382"/>
      <c r="BL290" s="382"/>
      <c r="BM290" s="382"/>
      <c r="BN290" s="382"/>
      <c r="BO290" s="382"/>
      <c r="BP290" s="382"/>
      <c r="BQ290" s="382"/>
      <c r="BR290" s="382"/>
      <c r="BS290" s="382"/>
      <c r="BT290" s="382"/>
      <c r="BU290" s="382"/>
      <c r="BV290" s="382"/>
      <c r="BW290" s="382"/>
      <c r="BX290" s="382"/>
      <c r="BY290" s="382"/>
      <c r="BZ290" s="382"/>
      <c r="CA290" s="382"/>
      <c r="CB290" s="382"/>
      <c r="CC290" s="382"/>
      <c r="CD290" s="382"/>
      <c r="CE290" s="382"/>
      <c r="CF290" s="382"/>
      <c r="CG290" s="382"/>
      <c r="CH290" s="382"/>
      <c r="CI290" s="382"/>
      <c r="CJ290" s="382"/>
      <c r="CK290" s="382"/>
      <c r="CL290" s="382"/>
      <c r="CM290" s="382"/>
      <c r="CN290" s="382"/>
      <c r="CO290" s="382"/>
      <c r="CP290" s="382"/>
      <c r="CQ290" s="382"/>
      <c r="CR290" s="382"/>
      <c r="CS290" s="382"/>
      <c r="CT290" s="382"/>
      <c r="CU290" s="382"/>
      <c r="CV290" s="382"/>
      <c r="CW290" s="382"/>
      <c r="CX290" s="382"/>
      <c r="CY290" s="382"/>
      <c r="CZ290" s="382"/>
      <c r="DA290" s="382"/>
      <c r="DB290" s="382"/>
      <c r="DC290" s="382"/>
      <c r="DD290" s="382"/>
      <c r="DE290" s="382"/>
      <c r="DF290" s="382"/>
      <c r="DG290" s="382"/>
      <c r="DH290" s="382"/>
      <c r="DI290" s="382"/>
      <c r="DJ290" s="382"/>
      <c r="DK290" s="382"/>
      <c r="DL290" s="382"/>
      <c r="DM290" s="382"/>
      <c r="DN290" s="382"/>
      <c r="DO290" s="382"/>
      <c r="DP290" s="382"/>
      <c r="DQ290" s="382"/>
      <c r="DR290" s="382"/>
      <c r="DS290" s="382"/>
      <c r="DT290" s="382"/>
      <c r="DU290" s="382"/>
      <c r="DV290" s="382"/>
      <c r="DW290" s="382"/>
      <c r="DX290" s="382"/>
      <c r="DY290" s="382"/>
      <c r="DZ290" s="382"/>
      <c r="EA290" s="382"/>
      <c r="EB290" s="382"/>
      <c r="EC290" s="382"/>
      <c r="ED290" s="382"/>
      <c r="EE290" s="382"/>
      <c r="EF290" s="382"/>
      <c r="EG290" s="382"/>
      <c r="EH290" s="382"/>
      <c r="EI290" s="382"/>
      <c r="EJ290" s="382"/>
      <c r="EK290" s="382"/>
      <c r="EL290" s="382"/>
      <c r="EM290" s="382"/>
      <c r="EN290" s="382"/>
      <c r="EO290" s="382"/>
      <c r="EP290" s="382"/>
      <c r="EQ290" s="382"/>
      <c r="ER290" s="382"/>
      <c r="ES290" s="382"/>
      <c r="ET290" s="382"/>
      <c r="EU290" s="382"/>
      <c r="EV290" s="382"/>
      <c r="EW290" s="382"/>
      <c r="EX290" s="382"/>
      <c r="EY290" s="382"/>
      <c r="EZ290" s="382"/>
      <c r="FA290" s="382"/>
      <c r="FB290" s="382"/>
      <c r="FC290" s="382"/>
      <c r="FD290" s="382"/>
      <c r="FE290" s="382"/>
      <c r="FF290" s="382"/>
      <c r="FG290" s="382"/>
      <c r="FH290" s="382"/>
      <c r="FI290" s="382"/>
      <c r="FJ290" s="382"/>
      <c r="FK290" s="382"/>
      <c r="FL290" s="382"/>
      <c r="FM290" s="382"/>
      <c r="FN290" s="382"/>
      <c r="FO290" s="382"/>
      <c r="FP290" s="382"/>
      <c r="FQ290" s="382"/>
      <c r="FR290" s="382"/>
      <c r="FS290" s="382"/>
      <c r="FT290" s="382"/>
      <c r="FU290" s="382"/>
      <c r="FV290" s="382"/>
      <c r="FW290" s="382"/>
      <c r="FX290" s="382"/>
      <c r="FY290" s="382"/>
      <c r="FZ290" s="382"/>
      <c r="GA290" s="382"/>
      <c r="GB290" s="382"/>
      <c r="GC290" s="382"/>
      <c r="GD290" s="382"/>
      <c r="GE290" s="382"/>
      <c r="GF290" s="382"/>
      <c r="GG290" s="382"/>
      <c r="GH290" s="382"/>
      <c r="GI290" s="382"/>
      <c r="GJ290" s="382"/>
      <c r="GK290" s="382"/>
      <c r="GL290" s="382"/>
      <c r="GM290" s="382"/>
      <c r="GN290" s="382"/>
      <c r="GO290" s="382"/>
      <c r="GP290" s="382"/>
      <c r="GQ290" s="382"/>
      <c r="GR290" s="382"/>
      <c r="GS290" s="382"/>
      <c r="GT290" s="382"/>
      <c r="GU290" s="382"/>
      <c r="GV290" s="382"/>
      <c r="GW290" s="382"/>
      <c r="GX290" s="382"/>
      <c r="GY290" s="382"/>
      <c r="GZ290" s="382"/>
      <c r="HA290" s="382"/>
      <c r="HB290" s="382"/>
      <c r="HC290" s="382"/>
      <c r="HD290" s="382"/>
      <c r="HE290" s="382"/>
      <c r="HF290" s="382"/>
      <c r="HG290" s="382"/>
      <c r="HH290" s="382"/>
      <c r="HI290" s="382"/>
      <c r="HJ290" s="382"/>
      <c r="HK290" s="382"/>
      <c r="HL290" s="382"/>
      <c r="HM290" s="382"/>
      <c r="HN290" s="382"/>
      <c r="HO290" s="382"/>
      <c r="HP290" s="382"/>
      <c r="HQ290" s="382"/>
      <c r="HR290" s="382"/>
      <c r="HS290" s="382"/>
      <c r="HT290" s="382"/>
      <c r="HU290" s="382"/>
      <c r="HV290" s="382"/>
      <c r="HW290" s="382"/>
      <c r="HX290" s="382"/>
      <c r="HY290" s="382"/>
      <c r="HZ290" s="382"/>
      <c r="IA290" s="382"/>
      <c r="IB290" s="382"/>
      <c r="IC290" s="382"/>
      <c r="ID290" s="382"/>
      <c r="IE290" s="382"/>
      <c r="IF290" s="382"/>
      <c r="IG290" s="382"/>
      <c r="IH290" s="382"/>
      <c r="II290" s="382"/>
      <c r="IJ290" s="382"/>
      <c r="IK290" s="382"/>
      <c r="IL290" s="382"/>
    </row>
    <row r="291" spans="1:246" s="350" customFormat="1" ht="22.5" customHeight="1">
      <c r="A291" s="390"/>
      <c r="B291" s="385"/>
      <c r="C291" s="385"/>
      <c r="D291" s="385"/>
      <c r="E291" s="352">
        <v>7000</v>
      </c>
      <c r="F291" s="373" t="s">
        <v>2339</v>
      </c>
      <c r="G291" s="382"/>
      <c r="H291" s="382"/>
      <c r="I291" s="382"/>
      <c r="J291" s="382"/>
      <c r="K291" s="382"/>
      <c r="L291" s="382"/>
      <c r="M291" s="382"/>
      <c r="N291" s="382"/>
      <c r="O291" s="382"/>
      <c r="P291" s="382"/>
      <c r="Q291" s="382"/>
      <c r="R291" s="382"/>
      <c r="S291" s="382"/>
      <c r="T291" s="382"/>
      <c r="U291" s="382"/>
      <c r="V291" s="382"/>
      <c r="W291" s="382"/>
      <c r="X291" s="382"/>
      <c r="Y291" s="382"/>
      <c r="Z291" s="382"/>
      <c r="AA291" s="382"/>
      <c r="AB291" s="382"/>
      <c r="AC291" s="382"/>
      <c r="AD291" s="382"/>
      <c r="AE291" s="382"/>
      <c r="AF291" s="382"/>
      <c r="AG291" s="382"/>
      <c r="AH291" s="382"/>
      <c r="AI291" s="382"/>
      <c r="AJ291" s="382"/>
      <c r="AK291" s="382"/>
      <c r="AL291" s="382"/>
      <c r="AM291" s="382"/>
      <c r="AN291" s="382"/>
      <c r="AO291" s="382"/>
      <c r="AP291" s="382"/>
      <c r="AQ291" s="382"/>
      <c r="AR291" s="382"/>
      <c r="AS291" s="382"/>
      <c r="AT291" s="382"/>
      <c r="AU291" s="382"/>
      <c r="AV291" s="382"/>
      <c r="AW291" s="382"/>
      <c r="AX291" s="382"/>
      <c r="AY291" s="382"/>
      <c r="AZ291" s="382"/>
      <c r="BA291" s="382"/>
      <c r="BB291" s="382"/>
      <c r="BC291" s="382"/>
      <c r="BD291" s="382"/>
      <c r="BE291" s="382"/>
      <c r="BF291" s="382"/>
      <c r="BG291" s="382"/>
      <c r="BH291" s="382"/>
      <c r="BI291" s="382"/>
      <c r="BJ291" s="382"/>
      <c r="BK291" s="382"/>
      <c r="BL291" s="382"/>
      <c r="BM291" s="382"/>
      <c r="BN291" s="382"/>
      <c r="BO291" s="382"/>
      <c r="BP291" s="382"/>
      <c r="BQ291" s="382"/>
      <c r="BR291" s="382"/>
      <c r="BS291" s="382"/>
      <c r="BT291" s="382"/>
      <c r="BU291" s="382"/>
      <c r="BV291" s="382"/>
      <c r="BW291" s="382"/>
      <c r="BX291" s="382"/>
      <c r="BY291" s="382"/>
      <c r="BZ291" s="382"/>
      <c r="CA291" s="382"/>
      <c r="CB291" s="382"/>
      <c r="CC291" s="382"/>
      <c r="CD291" s="382"/>
      <c r="CE291" s="382"/>
      <c r="CF291" s="382"/>
      <c r="CG291" s="382"/>
      <c r="CH291" s="382"/>
      <c r="CI291" s="382"/>
      <c r="CJ291" s="382"/>
      <c r="CK291" s="382"/>
      <c r="CL291" s="382"/>
      <c r="CM291" s="382"/>
      <c r="CN291" s="382"/>
      <c r="CO291" s="382"/>
      <c r="CP291" s="382"/>
      <c r="CQ291" s="382"/>
      <c r="CR291" s="382"/>
      <c r="CS291" s="382"/>
      <c r="CT291" s="382"/>
      <c r="CU291" s="382"/>
      <c r="CV291" s="382"/>
      <c r="CW291" s="382"/>
      <c r="CX291" s="382"/>
      <c r="CY291" s="382"/>
      <c r="CZ291" s="382"/>
      <c r="DA291" s="382"/>
      <c r="DB291" s="382"/>
      <c r="DC291" s="382"/>
      <c r="DD291" s="382"/>
      <c r="DE291" s="382"/>
      <c r="DF291" s="382"/>
      <c r="DG291" s="382"/>
      <c r="DH291" s="382"/>
      <c r="DI291" s="382"/>
      <c r="DJ291" s="382"/>
      <c r="DK291" s="382"/>
      <c r="DL291" s="382"/>
      <c r="DM291" s="382"/>
      <c r="DN291" s="382"/>
      <c r="DO291" s="382"/>
      <c r="DP291" s="382"/>
      <c r="DQ291" s="382"/>
      <c r="DR291" s="382"/>
      <c r="DS291" s="382"/>
      <c r="DT291" s="382"/>
      <c r="DU291" s="382"/>
      <c r="DV291" s="382"/>
      <c r="DW291" s="382"/>
      <c r="DX291" s="382"/>
      <c r="DY291" s="382"/>
      <c r="DZ291" s="382"/>
      <c r="EA291" s="382"/>
      <c r="EB291" s="382"/>
      <c r="EC291" s="382"/>
      <c r="ED291" s="382"/>
      <c r="EE291" s="382"/>
      <c r="EF291" s="382"/>
      <c r="EG291" s="382"/>
      <c r="EH291" s="382"/>
      <c r="EI291" s="382"/>
      <c r="EJ291" s="382"/>
      <c r="EK291" s="382"/>
      <c r="EL291" s="382"/>
      <c r="EM291" s="382"/>
      <c r="EN291" s="382"/>
      <c r="EO291" s="382"/>
      <c r="EP291" s="382"/>
      <c r="EQ291" s="382"/>
      <c r="ER291" s="382"/>
      <c r="ES291" s="382"/>
      <c r="ET291" s="382"/>
      <c r="EU291" s="382"/>
      <c r="EV291" s="382"/>
      <c r="EW291" s="382"/>
      <c r="EX291" s="382"/>
      <c r="EY291" s="382"/>
      <c r="EZ291" s="382"/>
      <c r="FA291" s="382"/>
      <c r="FB291" s="382"/>
      <c r="FC291" s="382"/>
      <c r="FD291" s="382"/>
      <c r="FE291" s="382"/>
      <c r="FF291" s="382"/>
      <c r="FG291" s="382"/>
      <c r="FH291" s="382"/>
      <c r="FI291" s="382"/>
      <c r="FJ291" s="382"/>
      <c r="FK291" s="382"/>
      <c r="FL291" s="382"/>
      <c r="FM291" s="382"/>
      <c r="FN291" s="382"/>
      <c r="FO291" s="382"/>
      <c r="FP291" s="382"/>
      <c r="FQ291" s="382"/>
      <c r="FR291" s="382"/>
      <c r="FS291" s="382"/>
      <c r="FT291" s="382"/>
      <c r="FU291" s="382"/>
      <c r="FV291" s="382"/>
      <c r="FW291" s="382"/>
      <c r="FX291" s="382"/>
      <c r="FY291" s="382"/>
      <c r="FZ291" s="382"/>
      <c r="GA291" s="382"/>
      <c r="GB291" s="382"/>
      <c r="GC291" s="382"/>
      <c r="GD291" s="382"/>
      <c r="GE291" s="382"/>
      <c r="GF291" s="382"/>
      <c r="GG291" s="382"/>
      <c r="GH291" s="382"/>
      <c r="GI291" s="382"/>
      <c r="GJ291" s="382"/>
      <c r="GK291" s="382"/>
      <c r="GL291" s="382"/>
      <c r="GM291" s="382"/>
      <c r="GN291" s="382"/>
      <c r="GO291" s="382"/>
      <c r="GP291" s="382"/>
      <c r="GQ291" s="382"/>
      <c r="GR291" s="382"/>
      <c r="GS291" s="382"/>
      <c r="GT291" s="382"/>
      <c r="GU291" s="382"/>
      <c r="GV291" s="382"/>
      <c r="GW291" s="382"/>
      <c r="GX291" s="382"/>
      <c r="GY291" s="382"/>
      <c r="GZ291" s="382"/>
      <c r="HA291" s="382"/>
      <c r="HB291" s="382"/>
      <c r="HC291" s="382"/>
      <c r="HD291" s="382"/>
      <c r="HE291" s="382"/>
      <c r="HF291" s="382"/>
      <c r="HG291" s="382"/>
      <c r="HH291" s="382"/>
      <c r="HI291" s="382"/>
      <c r="HJ291" s="382"/>
      <c r="HK291" s="382"/>
      <c r="HL291" s="382"/>
      <c r="HM291" s="382"/>
      <c r="HN291" s="382"/>
      <c r="HO291" s="382"/>
      <c r="HP291" s="382"/>
      <c r="HQ291" s="382"/>
      <c r="HR291" s="382"/>
      <c r="HS291" s="382"/>
      <c r="HT291" s="382"/>
      <c r="HU291" s="382"/>
      <c r="HV291" s="382"/>
      <c r="HW291" s="382"/>
      <c r="HX291" s="382"/>
      <c r="HY291" s="382"/>
      <c r="HZ291" s="382"/>
      <c r="IA291" s="382"/>
      <c r="IB291" s="382"/>
      <c r="IC291" s="382"/>
      <c r="ID291" s="382"/>
      <c r="IE291" s="382"/>
      <c r="IF291" s="382"/>
      <c r="IG291" s="382"/>
      <c r="IH291" s="382"/>
      <c r="II291" s="382"/>
      <c r="IJ291" s="382"/>
      <c r="IK291" s="382"/>
      <c r="IL291" s="382"/>
    </row>
    <row r="292" spans="1:246" s="350" customFormat="1" ht="20.100000000000001" customHeight="1">
      <c r="A292" s="390"/>
      <c r="B292" s="385"/>
      <c r="C292" s="385"/>
      <c r="D292" s="385"/>
      <c r="E292" s="352"/>
      <c r="F292" s="841" t="s">
        <v>2340</v>
      </c>
      <c r="G292" s="382"/>
      <c r="H292" s="382"/>
      <c r="I292" s="382"/>
      <c r="J292" s="382"/>
      <c r="K292" s="382"/>
      <c r="L292" s="382"/>
      <c r="M292" s="382"/>
      <c r="N292" s="382"/>
      <c r="O292" s="382"/>
      <c r="P292" s="382"/>
      <c r="Q292" s="382"/>
      <c r="R292" s="382"/>
      <c r="S292" s="382"/>
      <c r="T292" s="382"/>
      <c r="U292" s="382"/>
      <c r="V292" s="382"/>
      <c r="W292" s="382"/>
      <c r="X292" s="382"/>
      <c r="Y292" s="382"/>
      <c r="Z292" s="382"/>
      <c r="AA292" s="382"/>
      <c r="AB292" s="382"/>
      <c r="AC292" s="382"/>
      <c r="AD292" s="382"/>
      <c r="AE292" s="382"/>
      <c r="AF292" s="382"/>
      <c r="AG292" s="382"/>
      <c r="AH292" s="382"/>
      <c r="AI292" s="382"/>
      <c r="AJ292" s="382"/>
      <c r="AK292" s="382"/>
      <c r="AL292" s="382"/>
      <c r="AM292" s="382"/>
      <c r="AN292" s="382"/>
      <c r="AO292" s="382"/>
      <c r="AP292" s="382"/>
      <c r="AQ292" s="382"/>
      <c r="AR292" s="382"/>
      <c r="AS292" s="382"/>
      <c r="AT292" s="382"/>
      <c r="AU292" s="382"/>
      <c r="AV292" s="382"/>
      <c r="AW292" s="382"/>
      <c r="AX292" s="382"/>
      <c r="AY292" s="382"/>
      <c r="AZ292" s="382"/>
      <c r="BA292" s="382"/>
      <c r="BB292" s="382"/>
      <c r="BC292" s="382"/>
      <c r="BD292" s="382"/>
      <c r="BE292" s="382"/>
      <c r="BF292" s="382"/>
      <c r="BG292" s="382"/>
      <c r="BH292" s="382"/>
      <c r="BI292" s="382"/>
      <c r="BJ292" s="382"/>
      <c r="BK292" s="382"/>
      <c r="BL292" s="382"/>
      <c r="BM292" s="382"/>
      <c r="BN292" s="382"/>
      <c r="BO292" s="382"/>
      <c r="BP292" s="382"/>
      <c r="BQ292" s="382"/>
      <c r="BR292" s="382"/>
      <c r="BS292" s="382"/>
      <c r="BT292" s="382"/>
      <c r="BU292" s="382"/>
      <c r="BV292" s="382"/>
      <c r="BW292" s="382"/>
      <c r="BX292" s="382"/>
      <c r="BY292" s="382"/>
      <c r="BZ292" s="382"/>
      <c r="CA292" s="382"/>
      <c r="CB292" s="382"/>
      <c r="CC292" s="382"/>
      <c r="CD292" s="382"/>
      <c r="CE292" s="382"/>
      <c r="CF292" s="382"/>
      <c r="CG292" s="382"/>
      <c r="CH292" s="382"/>
      <c r="CI292" s="382"/>
      <c r="CJ292" s="382"/>
      <c r="CK292" s="382"/>
      <c r="CL292" s="382"/>
      <c r="CM292" s="382"/>
      <c r="CN292" s="382"/>
      <c r="CO292" s="382"/>
      <c r="CP292" s="382"/>
      <c r="CQ292" s="382"/>
      <c r="CR292" s="382"/>
      <c r="CS292" s="382"/>
      <c r="CT292" s="382"/>
      <c r="CU292" s="382"/>
      <c r="CV292" s="382"/>
      <c r="CW292" s="382"/>
      <c r="CX292" s="382"/>
      <c r="CY292" s="382"/>
      <c r="CZ292" s="382"/>
      <c r="DA292" s="382"/>
      <c r="DB292" s="382"/>
      <c r="DC292" s="382"/>
      <c r="DD292" s="382"/>
      <c r="DE292" s="382"/>
      <c r="DF292" s="382"/>
      <c r="DG292" s="382"/>
      <c r="DH292" s="382"/>
      <c r="DI292" s="382"/>
      <c r="DJ292" s="382"/>
      <c r="DK292" s="382"/>
      <c r="DL292" s="382"/>
      <c r="DM292" s="382"/>
      <c r="DN292" s="382"/>
      <c r="DO292" s="382"/>
      <c r="DP292" s="382"/>
      <c r="DQ292" s="382"/>
      <c r="DR292" s="382"/>
      <c r="DS292" s="382"/>
      <c r="DT292" s="382"/>
      <c r="DU292" s="382"/>
      <c r="DV292" s="382"/>
      <c r="DW292" s="382"/>
      <c r="DX292" s="382"/>
      <c r="DY292" s="382"/>
      <c r="DZ292" s="382"/>
      <c r="EA292" s="382"/>
      <c r="EB292" s="382"/>
      <c r="EC292" s="382"/>
      <c r="ED292" s="382"/>
      <c r="EE292" s="382"/>
      <c r="EF292" s="382"/>
      <c r="EG292" s="382"/>
      <c r="EH292" s="382"/>
      <c r="EI292" s="382"/>
      <c r="EJ292" s="382"/>
      <c r="EK292" s="382"/>
      <c r="EL292" s="382"/>
      <c r="EM292" s="382"/>
      <c r="EN292" s="382"/>
      <c r="EO292" s="382"/>
      <c r="EP292" s="382"/>
      <c r="EQ292" s="382"/>
      <c r="ER292" s="382"/>
      <c r="ES292" s="382"/>
      <c r="ET292" s="382"/>
      <c r="EU292" s="382"/>
      <c r="EV292" s="382"/>
      <c r="EW292" s="382"/>
      <c r="EX292" s="382"/>
      <c r="EY292" s="382"/>
      <c r="EZ292" s="382"/>
      <c r="FA292" s="382"/>
      <c r="FB292" s="382"/>
      <c r="FC292" s="382"/>
      <c r="FD292" s="382"/>
      <c r="FE292" s="382"/>
      <c r="FF292" s="382"/>
      <c r="FG292" s="382"/>
      <c r="FH292" s="382"/>
      <c r="FI292" s="382"/>
      <c r="FJ292" s="382"/>
      <c r="FK292" s="382"/>
      <c r="FL292" s="382"/>
      <c r="FM292" s="382"/>
      <c r="FN292" s="382"/>
      <c r="FO292" s="382"/>
      <c r="FP292" s="382"/>
      <c r="FQ292" s="382"/>
      <c r="FR292" s="382"/>
      <c r="FS292" s="382"/>
      <c r="FT292" s="382"/>
      <c r="FU292" s="382"/>
      <c r="FV292" s="382"/>
      <c r="FW292" s="382"/>
      <c r="FX292" s="382"/>
      <c r="FY292" s="382"/>
      <c r="FZ292" s="382"/>
      <c r="GA292" s="382"/>
      <c r="GB292" s="382"/>
      <c r="GC292" s="382"/>
      <c r="GD292" s="382"/>
      <c r="GE292" s="382"/>
      <c r="GF292" s="382"/>
      <c r="GG292" s="382"/>
      <c r="GH292" s="382"/>
      <c r="GI292" s="382"/>
      <c r="GJ292" s="382"/>
      <c r="GK292" s="382"/>
      <c r="GL292" s="382"/>
      <c r="GM292" s="382"/>
      <c r="GN292" s="382"/>
      <c r="GO292" s="382"/>
      <c r="GP292" s="382"/>
      <c r="GQ292" s="382"/>
      <c r="GR292" s="382"/>
      <c r="GS292" s="382"/>
      <c r="GT292" s="382"/>
      <c r="GU292" s="382"/>
      <c r="GV292" s="382"/>
      <c r="GW292" s="382"/>
      <c r="GX292" s="382"/>
      <c r="GY292" s="382"/>
      <c r="GZ292" s="382"/>
      <c r="HA292" s="382"/>
      <c r="HB292" s="382"/>
      <c r="HC292" s="382"/>
      <c r="HD292" s="382"/>
      <c r="HE292" s="382"/>
      <c r="HF292" s="382"/>
      <c r="HG292" s="382"/>
      <c r="HH292" s="382"/>
      <c r="HI292" s="382"/>
      <c r="HJ292" s="382"/>
      <c r="HK292" s="382"/>
      <c r="HL292" s="382"/>
      <c r="HM292" s="382"/>
      <c r="HN292" s="382"/>
      <c r="HO292" s="382"/>
      <c r="HP292" s="382"/>
      <c r="HQ292" s="382"/>
      <c r="HR292" s="382"/>
      <c r="HS292" s="382"/>
      <c r="HT292" s="382"/>
      <c r="HU292" s="382"/>
      <c r="HV292" s="382"/>
      <c r="HW292" s="382"/>
      <c r="HX292" s="382"/>
      <c r="HY292" s="382"/>
      <c r="HZ292" s="382"/>
      <c r="IA292" s="382"/>
      <c r="IB292" s="382"/>
      <c r="IC292" s="382"/>
      <c r="ID292" s="382"/>
      <c r="IE292" s="382"/>
      <c r="IF292" s="382"/>
      <c r="IG292" s="382"/>
      <c r="IH292" s="382"/>
      <c r="II292" s="382"/>
      <c r="IJ292" s="382"/>
      <c r="IK292" s="382"/>
      <c r="IL292" s="382"/>
    </row>
    <row r="293" spans="1:246" s="350" customFormat="1" ht="20.100000000000001" customHeight="1">
      <c r="A293" s="390"/>
      <c r="B293" s="385"/>
      <c r="C293" s="385"/>
      <c r="D293" s="385"/>
      <c r="E293" s="352"/>
      <c r="F293" s="841"/>
      <c r="G293" s="382"/>
      <c r="H293" s="382"/>
      <c r="I293" s="382"/>
      <c r="J293" s="382"/>
      <c r="K293" s="382"/>
      <c r="L293" s="382"/>
      <c r="M293" s="382"/>
      <c r="N293" s="382"/>
      <c r="O293" s="382"/>
      <c r="P293" s="382"/>
      <c r="Q293" s="382"/>
      <c r="R293" s="382"/>
      <c r="S293" s="382"/>
      <c r="T293" s="382"/>
      <c r="U293" s="382"/>
      <c r="V293" s="382"/>
      <c r="W293" s="382"/>
      <c r="X293" s="382"/>
      <c r="Y293" s="382"/>
      <c r="Z293" s="382"/>
      <c r="AA293" s="382"/>
      <c r="AB293" s="382"/>
      <c r="AC293" s="382"/>
      <c r="AD293" s="382"/>
      <c r="AE293" s="382"/>
      <c r="AF293" s="382"/>
      <c r="AG293" s="382"/>
      <c r="AH293" s="382"/>
      <c r="AI293" s="382"/>
      <c r="AJ293" s="382"/>
      <c r="AK293" s="382"/>
      <c r="AL293" s="382"/>
      <c r="AM293" s="382"/>
      <c r="AN293" s="382"/>
      <c r="AO293" s="382"/>
      <c r="AP293" s="382"/>
      <c r="AQ293" s="382"/>
      <c r="AR293" s="382"/>
      <c r="AS293" s="382"/>
      <c r="AT293" s="382"/>
      <c r="AU293" s="382"/>
      <c r="AV293" s="382"/>
      <c r="AW293" s="382"/>
      <c r="AX293" s="382"/>
      <c r="AY293" s="382"/>
      <c r="AZ293" s="382"/>
      <c r="BA293" s="382"/>
      <c r="BB293" s="382"/>
      <c r="BC293" s="382"/>
      <c r="BD293" s="382"/>
      <c r="BE293" s="382"/>
      <c r="BF293" s="382"/>
      <c r="BG293" s="382"/>
      <c r="BH293" s="382"/>
      <c r="BI293" s="382"/>
      <c r="BJ293" s="382"/>
      <c r="BK293" s="382"/>
      <c r="BL293" s="382"/>
      <c r="BM293" s="382"/>
      <c r="BN293" s="382"/>
      <c r="BO293" s="382"/>
      <c r="BP293" s="382"/>
      <c r="BQ293" s="382"/>
      <c r="BR293" s="382"/>
      <c r="BS293" s="382"/>
      <c r="BT293" s="382"/>
      <c r="BU293" s="382"/>
      <c r="BV293" s="382"/>
      <c r="BW293" s="382"/>
      <c r="BX293" s="382"/>
      <c r="BY293" s="382"/>
      <c r="BZ293" s="382"/>
      <c r="CA293" s="382"/>
      <c r="CB293" s="382"/>
      <c r="CC293" s="382"/>
      <c r="CD293" s="382"/>
      <c r="CE293" s="382"/>
      <c r="CF293" s="382"/>
      <c r="CG293" s="382"/>
      <c r="CH293" s="382"/>
      <c r="CI293" s="382"/>
      <c r="CJ293" s="382"/>
      <c r="CK293" s="382"/>
      <c r="CL293" s="382"/>
      <c r="CM293" s="382"/>
      <c r="CN293" s="382"/>
      <c r="CO293" s="382"/>
      <c r="CP293" s="382"/>
      <c r="CQ293" s="382"/>
      <c r="CR293" s="382"/>
      <c r="CS293" s="382"/>
      <c r="CT293" s="382"/>
      <c r="CU293" s="382"/>
      <c r="CV293" s="382"/>
      <c r="CW293" s="382"/>
      <c r="CX293" s="382"/>
      <c r="CY293" s="382"/>
      <c r="CZ293" s="382"/>
      <c r="DA293" s="382"/>
      <c r="DB293" s="382"/>
      <c r="DC293" s="382"/>
      <c r="DD293" s="382"/>
      <c r="DE293" s="382"/>
      <c r="DF293" s="382"/>
      <c r="DG293" s="382"/>
      <c r="DH293" s="382"/>
      <c r="DI293" s="382"/>
      <c r="DJ293" s="382"/>
      <c r="DK293" s="382"/>
      <c r="DL293" s="382"/>
      <c r="DM293" s="382"/>
      <c r="DN293" s="382"/>
      <c r="DO293" s="382"/>
      <c r="DP293" s="382"/>
      <c r="DQ293" s="382"/>
      <c r="DR293" s="382"/>
      <c r="DS293" s="382"/>
      <c r="DT293" s="382"/>
      <c r="DU293" s="382"/>
      <c r="DV293" s="382"/>
      <c r="DW293" s="382"/>
      <c r="DX293" s="382"/>
      <c r="DY293" s="382"/>
      <c r="DZ293" s="382"/>
      <c r="EA293" s="382"/>
      <c r="EB293" s="382"/>
      <c r="EC293" s="382"/>
      <c r="ED293" s="382"/>
      <c r="EE293" s="382"/>
      <c r="EF293" s="382"/>
      <c r="EG293" s="382"/>
      <c r="EH293" s="382"/>
      <c r="EI293" s="382"/>
      <c r="EJ293" s="382"/>
      <c r="EK293" s="382"/>
      <c r="EL293" s="382"/>
      <c r="EM293" s="382"/>
      <c r="EN293" s="382"/>
      <c r="EO293" s="382"/>
      <c r="EP293" s="382"/>
      <c r="EQ293" s="382"/>
      <c r="ER293" s="382"/>
      <c r="ES293" s="382"/>
      <c r="ET293" s="382"/>
      <c r="EU293" s="382"/>
      <c r="EV293" s="382"/>
      <c r="EW293" s="382"/>
      <c r="EX293" s="382"/>
      <c r="EY293" s="382"/>
      <c r="EZ293" s="382"/>
      <c r="FA293" s="382"/>
      <c r="FB293" s="382"/>
      <c r="FC293" s="382"/>
      <c r="FD293" s="382"/>
      <c r="FE293" s="382"/>
      <c r="FF293" s="382"/>
      <c r="FG293" s="382"/>
      <c r="FH293" s="382"/>
      <c r="FI293" s="382"/>
      <c r="FJ293" s="382"/>
      <c r="FK293" s="382"/>
      <c r="FL293" s="382"/>
      <c r="FM293" s="382"/>
      <c r="FN293" s="382"/>
      <c r="FO293" s="382"/>
      <c r="FP293" s="382"/>
      <c r="FQ293" s="382"/>
      <c r="FR293" s="382"/>
      <c r="FS293" s="382"/>
      <c r="FT293" s="382"/>
      <c r="FU293" s="382"/>
      <c r="FV293" s="382"/>
      <c r="FW293" s="382"/>
      <c r="FX293" s="382"/>
      <c r="FY293" s="382"/>
      <c r="FZ293" s="382"/>
      <c r="GA293" s="382"/>
      <c r="GB293" s="382"/>
      <c r="GC293" s="382"/>
      <c r="GD293" s="382"/>
      <c r="GE293" s="382"/>
      <c r="GF293" s="382"/>
      <c r="GG293" s="382"/>
      <c r="GH293" s="382"/>
      <c r="GI293" s="382"/>
      <c r="GJ293" s="382"/>
      <c r="GK293" s="382"/>
      <c r="GL293" s="382"/>
      <c r="GM293" s="382"/>
      <c r="GN293" s="382"/>
      <c r="GO293" s="382"/>
      <c r="GP293" s="382"/>
      <c r="GQ293" s="382"/>
      <c r="GR293" s="382"/>
      <c r="GS293" s="382"/>
      <c r="GT293" s="382"/>
      <c r="GU293" s="382"/>
      <c r="GV293" s="382"/>
      <c r="GW293" s="382"/>
      <c r="GX293" s="382"/>
      <c r="GY293" s="382"/>
      <c r="GZ293" s="382"/>
      <c r="HA293" s="382"/>
      <c r="HB293" s="382"/>
      <c r="HC293" s="382"/>
      <c r="HD293" s="382"/>
      <c r="HE293" s="382"/>
      <c r="HF293" s="382"/>
      <c r="HG293" s="382"/>
      <c r="HH293" s="382"/>
      <c r="HI293" s="382"/>
      <c r="HJ293" s="382"/>
      <c r="HK293" s="382"/>
      <c r="HL293" s="382"/>
      <c r="HM293" s="382"/>
      <c r="HN293" s="382"/>
      <c r="HO293" s="382"/>
      <c r="HP293" s="382"/>
      <c r="HQ293" s="382"/>
      <c r="HR293" s="382"/>
      <c r="HS293" s="382"/>
      <c r="HT293" s="382"/>
      <c r="HU293" s="382"/>
      <c r="HV293" s="382"/>
      <c r="HW293" s="382"/>
      <c r="HX293" s="382"/>
      <c r="HY293" s="382"/>
      <c r="HZ293" s="382"/>
      <c r="IA293" s="382"/>
      <c r="IB293" s="382"/>
      <c r="IC293" s="382"/>
      <c r="ID293" s="382"/>
      <c r="IE293" s="382"/>
      <c r="IF293" s="382"/>
      <c r="IG293" s="382"/>
      <c r="IH293" s="382"/>
      <c r="II293" s="382"/>
      <c r="IJ293" s="382"/>
      <c r="IK293" s="382"/>
      <c r="IL293" s="382"/>
    </row>
    <row r="294" spans="1:246" s="350" customFormat="1" ht="20.100000000000001" customHeight="1">
      <c r="A294" s="387"/>
      <c r="B294" s="385"/>
      <c r="C294" s="385"/>
      <c r="D294" s="385"/>
      <c r="E294" s="352"/>
      <c r="F294" s="841"/>
      <c r="G294" s="382"/>
      <c r="H294" s="382"/>
      <c r="I294" s="382"/>
      <c r="J294" s="382"/>
      <c r="K294" s="382"/>
      <c r="L294" s="382"/>
      <c r="M294" s="382"/>
      <c r="N294" s="382"/>
      <c r="O294" s="382"/>
      <c r="P294" s="382"/>
      <c r="Q294" s="382"/>
      <c r="R294" s="382"/>
      <c r="S294" s="382"/>
      <c r="T294" s="382"/>
      <c r="U294" s="382"/>
      <c r="V294" s="382"/>
      <c r="W294" s="382"/>
      <c r="X294" s="382"/>
      <c r="Y294" s="382"/>
      <c r="Z294" s="382"/>
      <c r="AA294" s="382"/>
      <c r="AB294" s="382"/>
      <c r="AC294" s="382"/>
      <c r="AD294" s="382"/>
      <c r="AE294" s="382"/>
      <c r="AF294" s="382"/>
      <c r="AG294" s="382"/>
      <c r="AH294" s="382"/>
      <c r="AI294" s="382"/>
      <c r="AJ294" s="382"/>
      <c r="AK294" s="382"/>
      <c r="AL294" s="382"/>
      <c r="AM294" s="382"/>
      <c r="AN294" s="382"/>
      <c r="AO294" s="382"/>
      <c r="AP294" s="382"/>
      <c r="AQ294" s="382"/>
      <c r="AR294" s="382"/>
      <c r="AS294" s="382"/>
      <c r="AT294" s="382"/>
      <c r="AU294" s="382"/>
      <c r="AV294" s="382"/>
      <c r="AW294" s="382"/>
      <c r="AX294" s="382"/>
      <c r="AY294" s="382"/>
      <c r="AZ294" s="382"/>
      <c r="BA294" s="382"/>
      <c r="BB294" s="382"/>
      <c r="BC294" s="382"/>
      <c r="BD294" s="382"/>
      <c r="BE294" s="382"/>
      <c r="BF294" s="382"/>
      <c r="BG294" s="382"/>
      <c r="BH294" s="382"/>
      <c r="BI294" s="382"/>
      <c r="BJ294" s="382"/>
      <c r="BK294" s="382"/>
      <c r="BL294" s="382"/>
      <c r="BM294" s="382"/>
      <c r="BN294" s="382"/>
      <c r="BO294" s="382"/>
      <c r="BP294" s="382"/>
      <c r="BQ294" s="382"/>
      <c r="BR294" s="382"/>
      <c r="BS294" s="382"/>
      <c r="BT294" s="382"/>
      <c r="BU294" s="382"/>
      <c r="BV294" s="382"/>
      <c r="BW294" s="382"/>
      <c r="BX294" s="382"/>
      <c r="BY294" s="382"/>
      <c r="BZ294" s="382"/>
      <c r="CA294" s="382"/>
      <c r="CB294" s="382"/>
      <c r="CC294" s="382"/>
      <c r="CD294" s="382"/>
      <c r="CE294" s="382"/>
      <c r="CF294" s="382"/>
      <c r="CG294" s="382"/>
      <c r="CH294" s="382"/>
      <c r="CI294" s="382"/>
      <c r="CJ294" s="382"/>
      <c r="CK294" s="382"/>
      <c r="CL294" s="382"/>
      <c r="CM294" s="382"/>
      <c r="CN294" s="382"/>
      <c r="CO294" s="382"/>
      <c r="CP294" s="382"/>
      <c r="CQ294" s="382"/>
      <c r="CR294" s="382"/>
      <c r="CS294" s="382"/>
      <c r="CT294" s="382"/>
      <c r="CU294" s="382"/>
      <c r="CV294" s="382"/>
      <c r="CW294" s="382"/>
      <c r="CX294" s="382"/>
      <c r="CY294" s="382"/>
      <c r="CZ294" s="382"/>
      <c r="DA294" s="382"/>
      <c r="DB294" s="382"/>
      <c r="DC294" s="382"/>
      <c r="DD294" s="382"/>
      <c r="DE294" s="382"/>
      <c r="DF294" s="382"/>
      <c r="DG294" s="382"/>
      <c r="DH294" s="382"/>
      <c r="DI294" s="382"/>
      <c r="DJ294" s="382"/>
      <c r="DK294" s="382"/>
      <c r="DL294" s="382"/>
      <c r="DM294" s="382"/>
      <c r="DN294" s="382"/>
      <c r="DO294" s="382"/>
      <c r="DP294" s="382"/>
      <c r="DQ294" s="382"/>
      <c r="DR294" s="382"/>
      <c r="DS294" s="382"/>
      <c r="DT294" s="382"/>
      <c r="DU294" s="382"/>
      <c r="DV294" s="382"/>
      <c r="DW294" s="382"/>
      <c r="DX294" s="382"/>
      <c r="DY294" s="382"/>
      <c r="DZ294" s="382"/>
      <c r="EA294" s="382"/>
      <c r="EB294" s="382"/>
      <c r="EC294" s="382"/>
      <c r="ED294" s="382"/>
      <c r="EE294" s="382"/>
      <c r="EF294" s="382"/>
      <c r="EG294" s="382"/>
      <c r="EH294" s="382"/>
      <c r="EI294" s="382"/>
      <c r="EJ294" s="382"/>
      <c r="EK294" s="382"/>
      <c r="EL294" s="382"/>
      <c r="EM294" s="382"/>
      <c r="EN294" s="382"/>
      <c r="EO294" s="382"/>
      <c r="EP294" s="382"/>
      <c r="EQ294" s="382"/>
      <c r="ER294" s="382"/>
      <c r="ES294" s="382"/>
      <c r="ET294" s="382"/>
      <c r="EU294" s="382"/>
      <c r="EV294" s="382"/>
      <c r="EW294" s="382"/>
      <c r="EX294" s="382"/>
      <c r="EY294" s="382"/>
      <c r="EZ294" s="382"/>
      <c r="FA294" s="382"/>
      <c r="FB294" s="382"/>
      <c r="FC294" s="382"/>
      <c r="FD294" s="382"/>
      <c r="FE294" s="382"/>
      <c r="FF294" s="382"/>
      <c r="FG294" s="382"/>
      <c r="FH294" s="382"/>
      <c r="FI294" s="382"/>
      <c r="FJ294" s="382"/>
      <c r="FK294" s="382"/>
      <c r="FL294" s="382"/>
      <c r="FM294" s="382"/>
      <c r="FN294" s="382"/>
      <c r="FO294" s="382"/>
      <c r="FP294" s="382"/>
      <c r="FQ294" s="382"/>
      <c r="FR294" s="382"/>
      <c r="FS294" s="382"/>
      <c r="FT294" s="382"/>
      <c r="FU294" s="382"/>
      <c r="FV294" s="382"/>
      <c r="FW294" s="382"/>
      <c r="FX294" s="382"/>
      <c r="FY294" s="382"/>
      <c r="FZ294" s="382"/>
      <c r="GA294" s="382"/>
      <c r="GB294" s="382"/>
      <c r="GC294" s="382"/>
      <c r="GD294" s="382"/>
      <c r="GE294" s="382"/>
      <c r="GF294" s="382"/>
      <c r="GG294" s="382"/>
      <c r="GH294" s="382"/>
      <c r="GI294" s="382"/>
      <c r="GJ294" s="382"/>
      <c r="GK294" s="382"/>
      <c r="GL294" s="382"/>
      <c r="GM294" s="382"/>
      <c r="GN294" s="382"/>
      <c r="GO294" s="382"/>
      <c r="GP294" s="382"/>
      <c r="GQ294" s="382"/>
      <c r="GR294" s="382"/>
      <c r="GS294" s="382"/>
      <c r="GT294" s="382"/>
      <c r="GU294" s="382"/>
      <c r="GV294" s="382"/>
      <c r="GW294" s="382"/>
      <c r="GX294" s="382"/>
      <c r="GY294" s="382"/>
      <c r="GZ294" s="382"/>
      <c r="HA294" s="382"/>
      <c r="HB294" s="382"/>
      <c r="HC294" s="382"/>
      <c r="HD294" s="382"/>
      <c r="HE294" s="382"/>
      <c r="HF294" s="382"/>
      <c r="HG294" s="382"/>
      <c r="HH294" s="382"/>
      <c r="HI294" s="382"/>
      <c r="HJ294" s="382"/>
      <c r="HK294" s="382"/>
      <c r="HL294" s="382"/>
      <c r="HM294" s="382"/>
      <c r="HN294" s="382"/>
      <c r="HO294" s="382"/>
      <c r="HP294" s="382"/>
      <c r="HQ294" s="382"/>
      <c r="HR294" s="382"/>
      <c r="HS294" s="382"/>
      <c r="HT294" s="382"/>
      <c r="HU294" s="382"/>
      <c r="HV294" s="382"/>
      <c r="HW294" s="382"/>
      <c r="HX294" s="382"/>
      <c r="HY294" s="382"/>
      <c r="HZ294" s="382"/>
      <c r="IA294" s="382"/>
      <c r="IB294" s="382"/>
      <c r="IC294" s="382"/>
      <c r="ID294" s="382"/>
      <c r="IE294" s="382"/>
      <c r="IF294" s="382"/>
      <c r="IG294" s="382"/>
      <c r="IH294" s="382"/>
      <c r="II294" s="382"/>
      <c r="IJ294" s="382"/>
      <c r="IK294" s="382"/>
      <c r="IL294" s="382"/>
    </row>
    <row r="295" spans="1:246" s="350" customFormat="1" ht="20.100000000000001" customHeight="1">
      <c r="A295" s="411"/>
      <c r="B295" s="385"/>
      <c r="C295" s="385"/>
      <c r="D295" s="385"/>
      <c r="E295" s="352"/>
      <c r="F295" s="353"/>
      <c r="G295" s="382"/>
      <c r="H295" s="382"/>
      <c r="I295" s="382"/>
      <c r="J295" s="382"/>
      <c r="K295" s="382"/>
      <c r="L295" s="382"/>
      <c r="M295" s="382"/>
      <c r="N295" s="382"/>
      <c r="O295" s="382"/>
      <c r="P295" s="382"/>
      <c r="Q295" s="382"/>
      <c r="R295" s="382"/>
      <c r="S295" s="382"/>
      <c r="T295" s="382"/>
      <c r="U295" s="382"/>
      <c r="V295" s="382"/>
      <c r="W295" s="382"/>
      <c r="X295" s="382"/>
      <c r="Y295" s="382"/>
      <c r="Z295" s="382"/>
      <c r="AA295" s="382"/>
      <c r="AB295" s="382"/>
      <c r="AC295" s="382"/>
      <c r="AD295" s="382"/>
      <c r="AE295" s="382"/>
      <c r="AF295" s="382"/>
      <c r="AG295" s="382"/>
      <c r="AH295" s="382"/>
      <c r="AI295" s="382"/>
      <c r="AJ295" s="382"/>
      <c r="AK295" s="382"/>
      <c r="AL295" s="382"/>
      <c r="AM295" s="382"/>
      <c r="AN295" s="382"/>
      <c r="AO295" s="382"/>
      <c r="AP295" s="382"/>
      <c r="AQ295" s="382"/>
      <c r="AR295" s="382"/>
      <c r="AS295" s="382"/>
      <c r="AT295" s="382"/>
      <c r="AU295" s="382"/>
      <c r="AV295" s="382"/>
      <c r="AW295" s="382"/>
      <c r="AX295" s="382"/>
      <c r="AY295" s="382"/>
      <c r="AZ295" s="382"/>
      <c r="BA295" s="382"/>
      <c r="BB295" s="382"/>
      <c r="BC295" s="382"/>
      <c r="BD295" s="382"/>
      <c r="BE295" s="382"/>
      <c r="BF295" s="382"/>
      <c r="BG295" s="382"/>
      <c r="BH295" s="382"/>
      <c r="BI295" s="382"/>
      <c r="BJ295" s="382"/>
      <c r="BK295" s="382"/>
      <c r="BL295" s="382"/>
      <c r="BM295" s="382"/>
      <c r="BN295" s="382"/>
      <c r="BO295" s="382"/>
      <c r="BP295" s="382"/>
      <c r="BQ295" s="382"/>
      <c r="BR295" s="382"/>
      <c r="BS295" s="382"/>
      <c r="BT295" s="382"/>
      <c r="BU295" s="382"/>
      <c r="BV295" s="382"/>
      <c r="BW295" s="382"/>
      <c r="BX295" s="382"/>
      <c r="BY295" s="382"/>
      <c r="BZ295" s="382"/>
      <c r="CA295" s="382"/>
      <c r="CB295" s="382"/>
      <c r="CC295" s="382"/>
      <c r="CD295" s="382"/>
      <c r="CE295" s="382"/>
      <c r="CF295" s="382"/>
      <c r="CG295" s="382"/>
      <c r="CH295" s="382"/>
      <c r="CI295" s="382"/>
      <c r="CJ295" s="382"/>
      <c r="CK295" s="382"/>
      <c r="CL295" s="382"/>
      <c r="CM295" s="382"/>
      <c r="CN295" s="382"/>
      <c r="CO295" s="382"/>
      <c r="CP295" s="382"/>
      <c r="CQ295" s="382"/>
      <c r="CR295" s="382"/>
      <c r="CS295" s="382"/>
      <c r="CT295" s="382"/>
      <c r="CU295" s="382"/>
      <c r="CV295" s="382"/>
      <c r="CW295" s="382"/>
      <c r="CX295" s="382"/>
      <c r="CY295" s="382"/>
      <c r="CZ295" s="382"/>
      <c r="DA295" s="382"/>
      <c r="DB295" s="382"/>
      <c r="DC295" s="382"/>
      <c r="DD295" s="382"/>
      <c r="DE295" s="382"/>
      <c r="DF295" s="382"/>
      <c r="DG295" s="382"/>
      <c r="DH295" s="382"/>
      <c r="DI295" s="382"/>
      <c r="DJ295" s="382"/>
      <c r="DK295" s="382"/>
      <c r="DL295" s="382"/>
      <c r="DM295" s="382"/>
      <c r="DN295" s="382"/>
      <c r="DO295" s="382"/>
      <c r="DP295" s="382"/>
      <c r="DQ295" s="382"/>
      <c r="DR295" s="382"/>
      <c r="DS295" s="382"/>
      <c r="DT295" s="382"/>
      <c r="DU295" s="382"/>
      <c r="DV295" s="382"/>
      <c r="DW295" s="382"/>
      <c r="DX295" s="382"/>
      <c r="DY295" s="382"/>
      <c r="DZ295" s="382"/>
      <c r="EA295" s="382"/>
      <c r="EB295" s="382"/>
      <c r="EC295" s="382"/>
      <c r="ED295" s="382"/>
      <c r="EE295" s="382"/>
      <c r="EF295" s="382"/>
      <c r="EG295" s="382"/>
      <c r="EH295" s="382"/>
      <c r="EI295" s="382"/>
      <c r="EJ295" s="382"/>
      <c r="EK295" s="382"/>
      <c r="EL295" s="382"/>
      <c r="EM295" s="382"/>
      <c r="EN295" s="382"/>
      <c r="EO295" s="382"/>
      <c r="EP295" s="382"/>
      <c r="EQ295" s="382"/>
      <c r="ER295" s="382"/>
      <c r="ES295" s="382"/>
      <c r="ET295" s="382"/>
      <c r="EU295" s="382"/>
      <c r="EV295" s="382"/>
      <c r="EW295" s="382"/>
      <c r="EX295" s="382"/>
      <c r="EY295" s="382"/>
      <c r="EZ295" s="382"/>
      <c r="FA295" s="382"/>
      <c r="FB295" s="382"/>
      <c r="FC295" s="382"/>
      <c r="FD295" s="382"/>
      <c r="FE295" s="382"/>
      <c r="FF295" s="382"/>
      <c r="FG295" s="382"/>
      <c r="FH295" s="382"/>
      <c r="FI295" s="382"/>
      <c r="FJ295" s="382"/>
      <c r="FK295" s="382"/>
      <c r="FL295" s="382"/>
      <c r="FM295" s="382"/>
      <c r="FN295" s="382"/>
      <c r="FO295" s="382"/>
      <c r="FP295" s="382"/>
      <c r="FQ295" s="382"/>
      <c r="FR295" s="382"/>
      <c r="FS295" s="382"/>
      <c r="FT295" s="382"/>
      <c r="FU295" s="382"/>
      <c r="FV295" s="382"/>
      <c r="FW295" s="382"/>
      <c r="FX295" s="382"/>
      <c r="FY295" s="382"/>
      <c r="FZ295" s="382"/>
      <c r="GA295" s="382"/>
      <c r="GB295" s="382"/>
      <c r="GC295" s="382"/>
      <c r="GD295" s="382"/>
      <c r="GE295" s="382"/>
      <c r="GF295" s="382"/>
      <c r="GG295" s="382"/>
      <c r="GH295" s="382"/>
      <c r="GI295" s="382"/>
      <c r="GJ295" s="382"/>
      <c r="GK295" s="382"/>
      <c r="GL295" s="382"/>
      <c r="GM295" s="382"/>
      <c r="GN295" s="382"/>
      <c r="GO295" s="382"/>
      <c r="GP295" s="382"/>
      <c r="GQ295" s="382"/>
      <c r="GR295" s="382"/>
      <c r="GS295" s="382"/>
      <c r="GT295" s="382"/>
      <c r="GU295" s="382"/>
      <c r="GV295" s="382"/>
      <c r="GW295" s="382"/>
      <c r="GX295" s="382"/>
      <c r="GY295" s="382"/>
      <c r="GZ295" s="382"/>
      <c r="HA295" s="382"/>
      <c r="HB295" s="382"/>
      <c r="HC295" s="382"/>
      <c r="HD295" s="382"/>
      <c r="HE295" s="382"/>
      <c r="HF295" s="382"/>
      <c r="HG295" s="382"/>
      <c r="HH295" s="382"/>
      <c r="HI295" s="382"/>
      <c r="HJ295" s="382"/>
      <c r="HK295" s="382"/>
      <c r="HL295" s="382"/>
      <c r="HM295" s="382"/>
      <c r="HN295" s="382"/>
      <c r="HO295" s="382"/>
      <c r="HP295" s="382"/>
      <c r="HQ295" s="382"/>
      <c r="HR295" s="382"/>
      <c r="HS295" s="382"/>
      <c r="HT295" s="382"/>
      <c r="HU295" s="382"/>
      <c r="HV295" s="382"/>
      <c r="HW295" s="382"/>
      <c r="HX295" s="382"/>
      <c r="HY295" s="382"/>
      <c r="HZ295" s="382"/>
      <c r="IA295" s="382"/>
      <c r="IB295" s="382"/>
      <c r="IC295" s="382"/>
      <c r="ID295" s="382"/>
      <c r="IE295" s="382"/>
      <c r="IF295" s="382"/>
      <c r="IG295" s="382"/>
      <c r="IH295" s="382"/>
      <c r="II295" s="382"/>
      <c r="IJ295" s="382"/>
      <c r="IK295" s="382"/>
      <c r="IL295" s="382"/>
    </row>
    <row r="296" spans="1:246" s="350" customFormat="1" ht="20.100000000000001" customHeight="1">
      <c r="A296" s="411"/>
      <c r="B296" s="385"/>
      <c r="C296" s="385"/>
      <c r="D296" s="385"/>
      <c r="E296" s="352">
        <v>3400</v>
      </c>
      <c r="F296" s="373" t="s">
        <v>2341</v>
      </c>
      <c r="G296" s="382"/>
      <c r="H296" s="382"/>
      <c r="I296" s="382"/>
      <c r="J296" s="382"/>
      <c r="K296" s="382"/>
      <c r="L296" s="382"/>
      <c r="M296" s="382"/>
      <c r="N296" s="382"/>
      <c r="O296" s="382"/>
      <c r="P296" s="382"/>
      <c r="Q296" s="382"/>
      <c r="R296" s="382"/>
      <c r="S296" s="382"/>
      <c r="T296" s="382"/>
      <c r="U296" s="382"/>
      <c r="V296" s="382"/>
      <c r="W296" s="382"/>
      <c r="X296" s="382"/>
      <c r="Y296" s="382"/>
      <c r="Z296" s="382"/>
      <c r="AA296" s="382"/>
      <c r="AB296" s="382"/>
      <c r="AC296" s="382"/>
      <c r="AD296" s="382"/>
      <c r="AE296" s="382"/>
      <c r="AF296" s="382"/>
      <c r="AG296" s="382"/>
      <c r="AH296" s="382"/>
      <c r="AI296" s="382"/>
      <c r="AJ296" s="382"/>
      <c r="AK296" s="382"/>
      <c r="AL296" s="382"/>
      <c r="AM296" s="382"/>
      <c r="AN296" s="382"/>
      <c r="AO296" s="382"/>
      <c r="AP296" s="382"/>
      <c r="AQ296" s="382"/>
      <c r="AR296" s="382"/>
      <c r="AS296" s="382"/>
      <c r="AT296" s="382"/>
      <c r="AU296" s="382"/>
      <c r="AV296" s="382"/>
      <c r="AW296" s="382"/>
      <c r="AX296" s="382"/>
      <c r="AY296" s="382"/>
      <c r="AZ296" s="382"/>
      <c r="BA296" s="382"/>
      <c r="BB296" s="382"/>
      <c r="BC296" s="382"/>
      <c r="BD296" s="382"/>
      <c r="BE296" s="382"/>
      <c r="BF296" s="382"/>
      <c r="BG296" s="382"/>
      <c r="BH296" s="382"/>
      <c r="BI296" s="382"/>
      <c r="BJ296" s="382"/>
      <c r="BK296" s="382"/>
      <c r="BL296" s="382"/>
      <c r="BM296" s="382"/>
      <c r="BN296" s="382"/>
      <c r="BO296" s="382"/>
      <c r="BP296" s="382"/>
      <c r="BQ296" s="382"/>
      <c r="BR296" s="382"/>
      <c r="BS296" s="382"/>
      <c r="BT296" s="382"/>
      <c r="BU296" s="382"/>
      <c r="BV296" s="382"/>
      <c r="BW296" s="382"/>
      <c r="BX296" s="382"/>
      <c r="BY296" s="382"/>
      <c r="BZ296" s="382"/>
      <c r="CA296" s="382"/>
      <c r="CB296" s="382"/>
      <c r="CC296" s="382"/>
      <c r="CD296" s="382"/>
      <c r="CE296" s="382"/>
      <c r="CF296" s="382"/>
      <c r="CG296" s="382"/>
      <c r="CH296" s="382"/>
      <c r="CI296" s="382"/>
      <c r="CJ296" s="382"/>
      <c r="CK296" s="382"/>
      <c r="CL296" s="382"/>
      <c r="CM296" s="382"/>
      <c r="CN296" s="382"/>
      <c r="CO296" s="382"/>
      <c r="CP296" s="382"/>
      <c r="CQ296" s="382"/>
      <c r="CR296" s="382"/>
      <c r="CS296" s="382"/>
      <c r="CT296" s="382"/>
      <c r="CU296" s="382"/>
      <c r="CV296" s="382"/>
      <c r="CW296" s="382"/>
      <c r="CX296" s="382"/>
      <c r="CY296" s="382"/>
      <c r="CZ296" s="382"/>
      <c r="DA296" s="382"/>
      <c r="DB296" s="382"/>
      <c r="DC296" s="382"/>
      <c r="DD296" s="382"/>
      <c r="DE296" s="382"/>
      <c r="DF296" s="382"/>
      <c r="DG296" s="382"/>
      <c r="DH296" s="382"/>
      <c r="DI296" s="382"/>
      <c r="DJ296" s="382"/>
      <c r="DK296" s="382"/>
      <c r="DL296" s="382"/>
      <c r="DM296" s="382"/>
      <c r="DN296" s="382"/>
      <c r="DO296" s="382"/>
      <c r="DP296" s="382"/>
      <c r="DQ296" s="382"/>
      <c r="DR296" s="382"/>
      <c r="DS296" s="382"/>
      <c r="DT296" s="382"/>
      <c r="DU296" s="382"/>
      <c r="DV296" s="382"/>
      <c r="DW296" s="382"/>
      <c r="DX296" s="382"/>
      <c r="DY296" s="382"/>
      <c r="DZ296" s="382"/>
      <c r="EA296" s="382"/>
      <c r="EB296" s="382"/>
      <c r="EC296" s="382"/>
      <c r="ED296" s="382"/>
      <c r="EE296" s="382"/>
      <c r="EF296" s="382"/>
      <c r="EG296" s="382"/>
      <c r="EH296" s="382"/>
      <c r="EI296" s="382"/>
      <c r="EJ296" s="382"/>
      <c r="EK296" s="382"/>
      <c r="EL296" s="382"/>
      <c r="EM296" s="382"/>
      <c r="EN296" s="382"/>
      <c r="EO296" s="382"/>
      <c r="EP296" s="382"/>
      <c r="EQ296" s="382"/>
      <c r="ER296" s="382"/>
      <c r="ES296" s="382"/>
      <c r="ET296" s="382"/>
      <c r="EU296" s="382"/>
      <c r="EV296" s="382"/>
      <c r="EW296" s="382"/>
      <c r="EX296" s="382"/>
      <c r="EY296" s="382"/>
      <c r="EZ296" s="382"/>
      <c r="FA296" s="382"/>
      <c r="FB296" s="382"/>
      <c r="FC296" s="382"/>
      <c r="FD296" s="382"/>
      <c r="FE296" s="382"/>
      <c r="FF296" s="382"/>
      <c r="FG296" s="382"/>
      <c r="FH296" s="382"/>
      <c r="FI296" s="382"/>
      <c r="FJ296" s="382"/>
      <c r="FK296" s="382"/>
      <c r="FL296" s="382"/>
      <c r="FM296" s="382"/>
      <c r="FN296" s="382"/>
      <c r="FO296" s="382"/>
      <c r="FP296" s="382"/>
      <c r="FQ296" s="382"/>
      <c r="FR296" s="382"/>
      <c r="FS296" s="382"/>
      <c r="FT296" s="382"/>
      <c r="FU296" s="382"/>
      <c r="FV296" s="382"/>
      <c r="FW296" s="382"/>
      <c r="FX296" s="382"/>
      <c r="FY296" s="382"/>
      <c r="FZ296" s="382"/>
      <c r="GA296" s="382"/>
      <c r="GB296" s="382"/>
      <c r="GC296" s="382"/>
      <c r="GD296" s="382"/>
      <c r="GE296" s="382"/>
      <c r="GF296" s="382"/>
      <c r="GG296" s="382"/>
      <c r="GH296" s="382"/>
      <c r="GI296" s="382"/>
      <c r="GJ296" s="382"/>
      <c r="GK296" s="382"/>
      <c r="GL296" s="382"/>
      <c r="GM296" s="382"/>
      <c r="GN296" s="382"/>
      <c r="GO296" s="382"/>
      <c r="GP296" s="382"/>
      <c r="GQ296" s="382"/>
      <c r="GR296" s="382"/>
      <c r="GS296" s="382"/>
      <c r="GT296" s="382"/>
      <c r="GU296" s="382"/>
      <c r="GV296" s="382"/>
      <c r="GW296" s="382"/>
      <c r="GX296" s="382"/>
      <c r="GY296" s="382"/>
      <c r="GZ296" s="382"/>
      <c r="HA296" s="382"/>
      <c r="HB296" s="382"/>
      <c r="HC296" s="382"/>
      <c r="HD296" s="382"/>
      <c r="HE296" s="382"/>
      <c r="HF296" s="382"/>
      <c r="HG296" s="382"/>
      <c r="HH296" s="382"/>
      <c r="HI296" s="382"/>
      <c r="HJ296" s="382"/>
      <c r="HK296" s="382"/>
      <c r="HL296" s="382"/>
      <c r="HM296" s="382"/>
      <c r="HN296" s="382"/>
      <c r="HO296" s="382"/>
      <c r="HP296" s="382"/>
      <c r="HQ296" s="382"/>
      <c r="HR296" s="382"/>
      <c r="HS296" s="382"/>
      <c r="HT296" s="382"/>
      <c r="HU296" s="382"/>
      <c r="HV296" s="382"/>
      <c r="HW296" s="382"/>
      <c r="HX296" s="382"/>
      <c r="HY296" s="382"/>
      <c r="HZ296" s="382"/>
      <c r="IA296" s="382"/>
      <c r="IB296" s="382"/>
      <c r="IC296" s="382"/>
      <c r="ID296" s="382"/>
      <c r="IE296" s="382"/>
      <c r="IF296" s="382"/>
      <c r="IG296" s="382"/>
      <c r="IH296" s="382"/>
      <c r="II296" s="382"/>
      <c r="IJ296" s="382"/>
      <c r="IK296" s="382"/>
      <c r="IL296" s="382"/>
    </row>
    <row r="297" spans="1:246" s="350" customFormat="1" ht="20.100000000000001" customHeight="1">
      <c r="A297" s="411"/>
      <c r="B297" s="385"/>
      <c r="C297" s="385"/>
      <c r="D297" s="385"/>
      <c r="E297" s="352"/>
      <c r="F297" s="841" t="s">
        <v>2342</v>
      </c>
      <c r="G297" s="382"/>
      <c r="H297" s="382"/>
      <c r="I297" s="382"/>
      <c r="J297" s="382"/>
      <c r="K297" s="382"/>
      <c r="L297" s="382"/>
      <c r="M297" s="382"/>
      <c r="N297" s="382"/>
      <c r="O297" s="382"/>
      <c r="P297" s="382"/>
      <c r="Q297" s="382"/>
      <c r="R297" s="382"/>
      <c r="S297" s="382"/>
      <c r="T297" s="382"/>
      <c r="U297" s="382"/>
      <c r="V297" s="382"/>
      <c r="W297" s="382"/>
      <c r="X297" s="382"/>
      <c r="Y297" s="382"/>
      <c r="Z297" s="382"/>
      <c r="AA297" s="382"/>
      <c r="AB297" s="382"/>
      <c r="AC297" s="382"/>
      <c r="AD297" s="382"/>
      <c r="AE297" s="382"/>
      <c r="AF297" s="382"/>
      <c r="AG297" s="382"/>
      <c r="AH297" s="382"/>
      <c r="AI297" s="382"/>
      <c r="AJ297" s="382"/>
      <c r="AK297" s="382"/>
      <c r="AL297" s="382"/>
      <c r="AM297" s="382"/>
      <c r="AN297" s="382"/>
      <c r="AO297" s="382"/>
      <c r="AP297" s="382"/>
      <c r="AQ297" s="382"/>
      <c r="AR297" s="382"/>
      <c r="AS297" s="382"/>
      <c r="AT297" s="382"/>
      <c r="AU297" s="382"/>
      <c r="AV297" s="382"/>
      <c r="AW297" s="382"/>
      <c r="AX297" s="382"/>
      <c r="AY297" s="382"/>
      <c r="AZ297" s="382"/>
      <c r="BA297" s="382"/>
      <c r="BB297" s="382"/>
      <c r="BC297" s="382"/>
      <c r="BD297" s="382"/>
      <c r="BE297" s="382"/>
      <c r="BF297" s="382"/>
      <c r="BG297" s="382"/>
      <c r="BH297" s="382"/>
      <c r="BI297" s="382"/>
      <c r="BJ297" s="382"/>
      <c r="BK297" s="382"/>
      <c r="BL297" s="382"/>
      <c r="BM297" s="382"/>
      <c r="BN297" s="382"/>
      <c r="BO297" s="382"/>
      <c r="BP297" s="382"/>
      <c r="BQ297" s="382"/>
      <c r="BR297" s="382"/>
      <c r="BS297" s="382"/>
      <c r="BT297" s="382"/>
      <c r="BU297" s="382"/>
      <c r="BV297" s="382"/>
      <c r="BW297" s="382"/>
      <c r="BX297" s="382"/>
      <c r="BY297" s="382"/>
      <c r="BZ297" s="382"/>
      <c r="CA297" s="382"/>
      <c r="CB297" s="382"/>
      <c r="CC297" s="382"/>
      <c r="CD297" s="382"/>
      <c r="CE297" s="382"/>
      <c r="CF297" s="382"/>
      <c r="CG297" s="382"/>
      <c r="CH297" s="382"/>
      <c r="CI297" s="382"/>
      <c r="CJ297" s="382"/>
      <c r="CK297" s="382"/>
      <c r="CL297" s="382"/>
      <c r="CM297" s="382"/>
      <c r="CN297" s="382"/>
      <c r="CO297" s="382"/>
      <c r="CP297" s="382"/>
      <c r="CQ297" s="382"/>
      <c r="CR297" s="382"/>
      <c r="CS297" s="382"/>
      <c r="CT297" s="382"/>
      <c r="CU297" s="382"/>
      <c r="CV297" s="382"/>
      <c r="CW297" s="382"/>
      <c r="CX297" s="382"/>
      <c r="CY297" s="382"/>
      <c r="CZ297" s="382"/>
      <c r="DA297" s="382"/>
      <c r="DB297" s="382"/>
      <c r="DC297" s="382"/>
      <c r="DD297" s="382"/>
      <c r="DE297" s="382"/>
      <c r="DF297" s="382"/>
      <c r="DG297" s="382"/>
      <c r="DH297" s="382"/>
      <c r="DI297" s="382"/>
      <c r="DJ297" s="382"/>
      <c r="DK297" s="382"/>
      <c r="DL297" s="382"/>
      <c r="DM297" s="382"/>
      <c r="DN297" s="382"/>
      <c r="DO297" s="382"/>
      <c r="DP297" s="382"/>
      <c r="DQ297" s="382"/>
      <c r="DR297" s="382"/>
      <c r="DS297" s="382"/>
      <c r="DT297" s="382"/>
      <c r="DU297" s="382"/>
      <c r="DV297" s="382"/>
      <c r="DW297" s="382"/>
      <c r="DX297" s="382"/>
      <c r="DY297" s="382"/>
      <c r="DZ297" s="382"/>
      <c r="EA297" s="382"/>
      <c r="EB297" s="382"/>
      <c r="EC297" s="382"/>
      <c r="ED297" s="382"/>
      <c r="EE297" s="382"/>
      <c r="EF297" s="382"/>
      <c r="EG297" s="382"/>
      <c r="EH297" s="382"/>
      <c r="EI297" s="382"/>
      <c r="EJ297" s="382"/>
      <c r="EK297" s="382"/>
      <c r="EL297" s="382"/>
      <c r="EM297" s="382"/>
      <c r="EN297" s="382"/>
      <c r="EO297" s="382"/>
      <c r="EP297" s="382"/>
      <c r="EQ297" s="382"/>
      <c r="ER297" s="382"/>
      <c r="ES297" s="382"/>
      <c r="ET297" s="382"/>
      <c r="EU297" s="382"/>
      <c r="EV297" s="382"/>
      <c r="EW297" s="382"/>
      <c r="EX297" s="382"/>
      <c r="EY297" s="382"/>
      <c r="EZ297" s="382"/>
      <c r="FA297" s="382"/>
      <c r="FB297" s="382"/>
      <c r="FC297" s="382"/>
      <c r="FD297" s="382"/>
      <c r="FE297" s="382"/>
      <c r="FF297" s="382"/>
      <c r="FG297" s="382"/>
      <c r="FH297" s="382"/>
      <c r="FI297" s="382"/>
      <c r="FJ297" s="382"/>
      <c r="FK297" s="382"/>
      <c r="FL297" s="382"/>
      <c r="FM297" s="382"/>
      <c r="FN297" s="382"/>
      <c r="FO297" s="382"/>
      <c r="FP297" s="382"/>
      <c r="FQ297" s="382"/>
      <c r="FR297" s="382"/>
      <c r="FS297" s="382"/>
      <c r="FT297" s="382"/>
      <c r="FU297" s="382"/>
      <c r="FV297" s="382"/>
      <c r="FW297" s="382"/>
      <c r="FX297" s="382"/>
      <c r="FY297" s="382"/>
      <c r="FZ297" s="382"/>
      <c r="GA297" s="382"/>
      <c r="GB297" s="382"/>
      <c r="GC297" s="382"/>
      <c r="GD297" s="382"/>
      <c r="GE297" s="382"/>
      <c r="GF297" s="382"/>
      <c r="GG297" s="382"/>
      <c r="GH297" s="382"/>
      <c r="GI297" s="382"/>
      <c r="GJ297" s="382"/>
      <c r="GK297" s="382"/>
      <c r="GL297" s="382"/>
      <c r="GM297" s="382"/>
      <c r="GN297" s="382"/>
      <c r="GO297" s="382"/>
      <c r="GP297" s="382"/>
      <c r="GQ297" s="382"/>
      <c r="GR297" s="382"/>
      <c r="GS297" s="382"/>
      <c r="GT297" s="382"/>
      <c r="GU297" s="382"/>
      <c r="GV297" s="382"/>
      <c r="GW297" s="382"/>
      <c r="GX297" s="382"/>
      <c r="GY297" s="382"/>
      <c r="GZ297" s="382"/>
      <c r="HA297" s="382"/>
      <c r="HB297" s="382"/>
      <c r="HC297" s="382"/>
      <c r="HD297" s="382"/>
      <c r="HE297" s="382"/>
      <c r="HF297" s="382"/>
      <c r="HG297" s="382"/>
      <c r="HH297" s="382"/>
      <c r="HI297" s="382"/>
      <c r="HJ297" s="382"/>
      <c r="HK297" s="382"/>
      <c r="HL297" s="382"/>
      <c r="HM297" s="382"/>
      <c r="HN297" s="382"/>
      <c r="HO297" s="382"/>
      <c r="HP297" s="382"/>
      <c r="HQ297" s="382"/>
      <c r="HR297" s="382"/>
      <c r="HS297" s="382"/>
      <c r="HT297" s="382"/>
      <c r="HU297" s="382"/>
      <c r="HV297" s="382"/>
      <c r="HW297" s="382"/>
      <c r="HX297" s="382"/>
      <c r="HY297" s="382"/>
      <c r="HZ297" s="382"/>
      <c r="IA297" s="382"/>
      <c r="IB297" s="382"/>
      <c r="IC297" s="382"/>
      <c r="ID297" s="382"/>
      <c r="IE297" s="382"/>
      <c r="IF297" s="382"/>
      <c r="IG297" s="382"/>
      <c r="IH297" s="382"/>
      <c r="II297" s="382"/>
      <c r="IJ297" s="382"/>
      <c r="IK297" s="382"/>
      <c r="IL297" s="382"/>
    </row>
    <row r="298" spans="1:246" s="350" customFormat="1" ht="20.100000000000001" customHeight="1">
      <c r="A298" s="411"/>
      <c r="B298" s="385"/>
      <c r="C298" s="385"/>
      <c r="D298" s="385"/>
      <c r="E298" s="352"/>
      <c r="F298" s="846"/>
      <c r="G298" s="382"/>
      <c r="H298" s="382"/>
      <c r="I298" s="382"/>
      <c r="J298" s="382"/>
      <c r="K298" s="382"/>
      <c r="L298" s="382"/>
      <c r="M298" s="382"/>
      <c r="N298" s="382"/>
      <c r="O298" s="382"/>
      <c r="P298" s="382"/>
      <c r="Q298" s="382"/>
      <c r="R298" s="382"/>
      <c r="S298" s="382"/>
      <c r="T298" s="382"/>
      <c r="U298" s="382"/>
      <c r="V298" s="382"/>
      <c r="W298" s="382"/>
      <c r="X298" s="382"/>
      <c r="Y298" s="382"/>
      <c r="Z298" s="382"/>
      <c r="AA298" s="382"/>
      <c r="AB298" s="382"/>
      <c r="AC298" s="382"/>
      <c r="AD298" s="382"/>
      <c r="AE298" s="382"/>
      <c r="AF298" s="382"/>
      <c r="AG298" s="382"/>
      <c r="AH298" s="382"/>
      <c r="AI298" s="382"/>
      <c r="AJ298" s="382"/>
      <c r="AK298" s="382"/>
      <c r="AL298" s="382"/>
      <c r="AM298" s="382"/>
      <c r="AN298" s="382"/>
      <c r="AO298" s="382"/>
      <c r="AP298" s="382"/>
      <c r="AQ298" s="382"/>
      <c r="AR298" s="382"/>
      <c r="AS298" s="382"/>
      <c r="AT298" s="382"/>
      <c r="AU298" s="382"/>
      <c r="AV298" s="382"/>
      <c r="AW298" s="382"/>
      <c r="AX298" s="382"/>
      <c r="AY298" s="382"/>
      <c r="AZ298" s="382"/>
      <c r="BA298" s="382"/>
      <c r="BB298" s="382"/>
      <c r="BC298" s="382"/>
      <c r="BD298" s="382"/>
      <c r="BE298" s="382"/>
      <c r="BF298" s="382"/>
      <c r="BG298" s="382"/>
      <c r="BH298" s="382"/>
      <c r="BI298" s="382"/>
      <c r="BJ298" s="382"/>
      <c r="BK298" s="382"/>
      <c r="BL298" s="382"/>
      <c r="BM298" s="382"/>
      <c r="BN298" s="382"/>
      <c r="BO298" s="382"/>
      <c r="BP298" s="382"/>
      <c r="BQ298" s="382"/>
      <c r="BR298" s="382"/>
      <c r="BS298" s="382"/>
      <c r="BT298" s="382"/>
      <c r="BU298" s="382"/>
      <c r="BV298" s="382"/>
      <c r="BW298" s="382"/>
      <c r="BX298" s="382"/>
      <c r="BY298" s="382"/>
      <c r="BZ298" s="382"/>
      <c r="CA298" s="382"/>
      <c r="CB298" s="382"/>
      <c r="CC298" s="382"/>
      <c r="CD298" s="382"/>
      <c r="CE298" s="382"/>
      <c r="CF298" s="382"/>
      <c r="CG298" s="382"/>
      <c r="CH298" s="382"/>
      <c r="CI298" s="382"/>
      <c r="CJ298" s="382"/>
      <c r="CK298" s="382"/>
      <c r="CL298" s="382"/>
      <c r="CM298" s="382"/>
      <c r="CN298" s="382"/>
      <c r="CO298" s="382"/>
      <c r="CP298" s="382"/>
      <c r="CQ298" s="382"/>
      <c r="CR298" s="382"/>
      <c r="CS298" s="382"/>
      <c r="CT298" s="382"/>
      <c r="CU298" s="382"/>
      <c r="CV298" s="382"/>
      <c r="CW298" s="382"/>
      <c r="CX298" s="382"/>
      <c r="CY298" s="382"/>
      <c r="CZ298" s="382"/>
      <c r="DA298" s="382"/>
      <c r="DB298" s="382"/>
      <c r="DC298" s="382"/>
      <c r="DD298" s="382"/>
      <c r="DE298" s="382"/>
      <c r="DF298" s="382"/>
      <c r="DG298" s="382"/>
      <c r="DH298" s="382"/>
      <c r="DI298" s="382"/>
      <c r="DJ298" s="382"/>
      <c r="DK298" s="382"/>
      <c r="DL298" s="382"/>
      <c r="DM298" s="382"/>
      <c r="DN298" s="382"/>
      <c r="DO298" s="382"/>
      <c r="DP298" s="382"/>
      <c r="DQ298" s="382"/>
      <c r="DR298" s="382"/>
      <c r="DS298" s="382"/>
      <c r="DT298" s="382"/>
      <c r="DU298" s="382"/>
      <c r="DV298" s="382"/>
      <c r="DW298" s="382"/>
      <c r="DX298" s="382"/>
      <c r="DY298" s="382"/>
      <c r="DZ298" s="382"/>
      <c r="EA298" s="382"/>
      <c r="EB298" s="382"/>
      <c r="EC298" s="382"/>
      <c r="ED298" s="382"/>
      <c r="EE298" s="382"/>
      <c r="EF298" s="382"/>
      <c r="EG298" s="382"/>
      <c r="EH298" s="382"/>
      <c r="EI298" s="382"/>
      <c r="EJ298" s="382"/>
      <c r="EK298" s="382"/>
      <c r="EL298" s="382"/>
      <c r="EM298" s="382"/>
      <c r="EN298" s="382"/>
      <c r="EO298" s="382"/>
      <c r="EP298" s="382"/>
      <c r="EQ298" s="382"/>
      <c r="ER298" s="382"/>
      <c r="ES298" s="382"/>
      <c r="ET298" s="382"/>
      <c r="EU298" s="382"/>
      <c r="EV298" s="382"/>
      <c r="EW298" s="382"/>
      <c r="EX298" s="382"/>
      <c r="EY298" s="382"/>
      <c r="EZ298" s="382"/>
      <c r="FA298" s="382"/>
      <c r="FB298" s="382"/>
      <c r="FC298" s="382"/>
      <c r="FD298" s="382"/>
      <c r="FE298" s="382"/>
      <c r="FF298" s="382"/>
      <c r="FG298" s="382"/>
      <c r="FH298" s="382"/>
      <c r="FI298" s="382"/>
      <c r="FJ298" s="382"/>
      <c r="FK298" s="382"/>
      <c r="FL298" s="382"/>
      <c r="FM298" s="382"/>
      <c r="FN298" s="382"/>
      <c r="FO298" s="382"/>
      <c r="FP298" s="382"/>
      <c r="FQ298" s="382"/>
      <c r="FR298" s="382"/>
      <c r="FS298" s="382"/>
      <c r="FT298" s="382"/>
      <c r="FU298" s="382"/>
      <c r="FV298" s="382"/>
      <c r="FW298" s="382"/>
      <c r="FX298" s="382"/>
      <c r="FY298" s="382"/>
      <c r="FZ298" s="382"/>
      <c r="GA298" s="382"/>
      <c r="GB298" s="382"/>
      <c r="GC298" s="382"/>
      <c r="GD298" s="382"/>
      <c r="GE298" s="382"/>
      <c r="GF298" s="382"/>
      <c r="GG298" s="382"/>
      <c r="GH298" s="382"/>
      <c r="GI298" s="382"/>
      <c r="GJ298" s="382"/>
      <c r="GK298" s="382"/>
      <c r="GL298" s="382"/>
      <c r="GM298" s="382"/>
      <c r="GN298" s="382"/>
      <c r="GO298" s="382"/>
      <c r="GP298" s="382"/>
      <c r="GQ298" s="382"/>
      <c r="GR298" s="382"/>
      <c r="GS298" s="382"/>
      <c r="GT298" s="382"/>
      <c r="GU298" s="382"/>
      <c r="GV298" s="382"/>
      <c r="GW298" s="382"/>
      <c r="GX298" s="382"/>
      <c r="GY298" s="382"/>
      <c r="GZ298" s="382"/>
      <c r="HA298" s="382"/>
      <c r="HB298" s="382"/>
      <c r="HC298" s="382"/>
      <c r="HD298" s="382"/>
      <c r="HE298" s="382"/>
      <c r="HF298" s="382"/>
      <c r="HG298" s="382"/>
      <c r="HH298" s="382"/>
      <c r="HI298" s="382"/>
      <c r="HJ298" s="382"/>
      <c r="HK298" s="382"/>
      <c r="HL298" s="382"/>
      <c r="HM298" s="382"/>
      <c r="HN298" s="382"/>
      <c r="HO298" s="382"/>
      <c r="HP298" s="382"/>
      <c r="HQ298" s="382"/>
      <c r="HR298" s="382"/>
      <c r="HS298" s="382"/>
      <c r="HT298" s="382"/>
      <c r="HU298" s="382"/>
      <c r="HV298" s="382"/>
      <c r="HW298" s="382"/>
      <c r="HX298" s="382"/>
      <c r="HY298" s="382"/>
      <c r="HZ298" s="382"/>
      <c r="IA298" s="382"/>
      <c r="IB298" s="382"/>
      <c r="IC298" s="382"/>
      <c r="ID298" s="382"/>
      <c r="IE298" s="382"/>
      <c r="IF298" s="382"/>
      <c r="IG298" s="382"/>
      <c r="IH298" s="382"/>
      <c r="II298" s="382"/>
      <c r="IJ298" s="382"/>
      <c r="IK298" s="382"/>
      <c r="IL298" s="382"/>
    </row>
    <row r="299" spans="1:246" s="350" customFormat="1" ht="20.100000000000001" customHeight="1">
      <c r="A299" s="411"/>
      <c r="B299" s="385"/>
      <c r="C299" s="385"/>
      <c r="D299" s="385"/>
      <c r="E299" s="352"/>
      <c r="F299" s="846"/>
      <c r="G299" s="382"/>
      <c r="H299" s="382"/>
      <c r="I299" s="382"/>
      <c r="J299" s="382"/>
      <c r="K299" s="382"/>
      <c r="L299" s="382"/>
      <c r="M299" s="382"/>
      <c r="N299" s="382"/>
      <c r="O299" s="382"/>
      <c r="P299" s="382"/>
      <c r="Q299" s="382"/>
      <c r="R299" s="382"/>
      <c r="S299" s="382"/>
      <c r="T299" s="382"/>
      <c r="U299" s="382"/>
      <c r="V299" s="382"/>
      <c r="W299" s="382"/>
      <c r="X299" s="382"/>
      <c r="Y299" s="382"/>
      <c r="Z299" s="382"/>
      <c r="AA299" s="382"/>
      <c r="AB299" s="382"/>
      <c r="AC299" s="382"/>
      <c r="AD299" s="382"/>
      <c r="AE299" s="382"/>
      <c r="AF299" s="382"/>
      <c r="AG299" s="382"/>
      <c r="AH299" s="382"/>
      <c r="AI299" s="382"/>
      <c r="AJ299" s="382"/>
      <c r="AK299" s="382"/>
      <c r="AL299" s="382"/>
      <c r="AM299" s="382"/>
      <c r="AN299" s="382"/>
      <c r="AO299" s="382"/>
      <c r="AP299" s="382"/>
      <c r="AQ299" s="382"/>
      <c r="AR299" s="382"/>
      <c r="AS299" s="382"/>
      <c r="AT299" s="382"/>
      <c r="AU299" s="382"/>
      <c r="AV299" s="382"/>
      <c r="AW299" s="382"/>
      <c r="AX299" s="382"/>
      <c r="AY299" s="382"/>
      <c r="AZ299" s="382"/>
      <c r="BA299" s="382"/>
      <c r="BB299" s="382"/>
      <c r="BC299" s="382"/>
      <c r="BD299" s="382"/>
      <c r="BE299" s="382"/>
      <c r="BF299" s="382"/>
      <c r="BG299" s="382"/>
      <c r="BH299" s="382"/>
      <c r="BI299" s="382"/>
      <c r="BJ299" s="382"/>
      <c r="BK299" s="382"/>
      <c r="BL299" s="382"/>
      <c r="BM299" s="382"/>
      <c r="BN299" s="382"/>
      <c r="BO299" s="382"/>
      <c r="BP299" s="382"/>
      <c r="BQ299" s="382"/>
      <c r="BR299" s="382"/>
      <c r="BS299" s="382"/>
      <c r="BT299" s="382"/>
      <c r="BU299" s="382"/>
      <c r="BV299" s="382"/>
      <c r="BW299" s="382"/>
      <c r="BX299" s="382"/>
      <c r="BY299" s="382"/>
      <c r="BZ299" s="382"/>
      <c r="CA299" s="382"/>
      <c r="CB299" s="382"/>
      <c r="CC299" s="382"/>
      <c r="CD299" s="382"/>
      <c r="CE299" s="382"/>
      <c r="CF299" s="382"/>
      <c r="CG299" s="382"/>
      <c r="CH299" s="382"/>
      <c r="CI299" s="382"/>
      <c r="CJ299" s="382"/>
      <c r="CK299" s="382"/>
      <c r="CL299" s="382"/>
      <c r="CM299" s="382"/>
      <c r="CN299" s="382"/>
      <c r="CO299" s="382"/>
      <c r="CP299" s="382"/>
      <c r="CQ299" s="382"/>
      <c r="CR299" s="382"/>
      <c r="CS299" s="382"/>
      <c r="CT299" s="382"/>
      <c r="CU299" s="382"/>
      <c r="CV299" s="382"/>
      <c r="CW299" s="382"/>
      <c r="CX299" s="382"/>
      <c r="CY299" s="382"/>
      <c r="CZ299" s="382"/>
      <c r="DA299" s="382"/>
      <c r="DB299" s="382"/>
      <c r="DC299" s="382"/>
      <c r="DD299" s="382"/>
      <c r="DE299" s="382"/>
      <c r="DF299" s="382"/>
      <c r="DG299" s="382"/>
      <c r="DH299" s="382"/>
      <c r="DI299" s="382"/>
      <c r="DJ299" s="382"/>
      <c r="DK299" s="382"/>
      <c r="DL299" s="382"/>
      <c r="DM299" s="382"/>
      <c r="DN299" s="382"/>
      <c r="DO299" s="382"/>
      <c r="DP299" s="382"/>
      <c r="DQ299" s="382"/>
      <c r="DR299" s="382"/>
      <c r="DS299" s="382"/>
      <c r="DT299" s="382"/>
      <c r="DU299" s="382"/>
      <c r="DV299" s="382"/>
      <c r="DW299" s="382"/>
      <c r="DX299" s="382"/>
      <c r="DY299" s="382"/>
      <c r="DZ299" s="382"/>
      <c r="EA299" s="382"/>
      <c r="EB299" s="382"/>
      <c r="EC299" s="382"/>
      <c r="ED299" s="382"/>
      <c r="EE299" s="382"/>
      <c r="EF299" s="382"/>
      <c r="EG299" s="382"/>
      <c r="EH299" s="382"/>
      <c r="EI299" s="382"/>
      <c r="EJ299" s="382"/>
      <c r="EK299" s="382"/>
      <c r="EL299" s="382"/>
      <c r="EM299" s="382"/>
      <c r="EN299" s="382"/>
      <c r="EO299" s="382"/>
      <c r="EP299" s="382"/>
      <c r="EQ299" s="382"/>
      <c r="ER299" s="382"/>
      <c r="ES299" s="382"/>
      <c r="ET299" s="382"/>
      <c r="EU299" s="382"/>
      <c r="EV299" s="382"/>
      <c r="EW299" s="382"/>
      <c r="EX299" s="382"/>
      <c r="EY299" s="382"/>
      <c r="EZ299" s="382"/>
      <c r="FA299" s="382"/>
      <c r="FB299" s="382"/>
      <c r="FC299" s="382"/>
      <c r="FD299" s="382"/>
      <c r="FE299" s="382"/>
      <c r="FF299" s="382"/>
      <c r="FG299" s="382"/>
      <c r="FH299" s="382"/>
      <c r="FI299" s="382"/>
      <c r="FJ299" s="382"/>
      <c r="FK299" s="382"/>
      <c r="FL299" s="382"/>
      <c r="FM299" s="382"/>
      <c r="FN299" s="382"/>
      <c r="FO299" s="382"/>
      <c r="FP299" s="382"/>
      <c r="FQ299" s="382"/>
      <c r="FR299" s="382"/>
      <c r="FS299" s="382"/>
      <c r="FT299" s="382"/>
      <c r="FU299" s="382"/>
      <c r="FV299" s="382"/>
      <c r="FW299" s="382"/>
      <c r="FX299" s="382"/>
      <c r="FY299" s="382"/>
      <c r="FZ299" s="382"/>
      <c r="GA299" s="382"/>
      <c r="GB299" s="382"/>
      <c r="GC299" s="382"/>
      <c r="GD299" s="382"/>
      <c r="GE299" s="382"/>
      <c r="GF299" s="382"/>
      <c r="GG299" s="382"/>
      <c r="GH299" s="382"/>
      <c r="GI299" s="382"/>
      <c r="GJ299" s="382"/>
      <c r="GK299" s="382"/>
      <c r="GL299" s="382"/>
      <c r="GM299" s="382"/>
      <c r="GN299" s="382"/>
      <c r="GO299" s="382"/>
      <c r="GP299" s="382"/>
      <c r="GQ299" s="382"/>
      <c r="GR299" s="382"/>
      <c r="GS299" s="382"/>
      <c r="GT299" s="382"/>
      <c r="GU299" s="382"/>
      <c r="GV299" s="382"/>
      <c r="GW299" s="382"/>
      <c r="GX299" s="382"/>
      <c r="GY299" s="382"/>
      <c r="GZ299" s="382"/>
      <c r="HA299" s="382"/>
      <c r="HB299" s="382"/>
      <c r="HC299" s="382"/>
      <c r="HD299" s="382"/>
      <c r="HE299" s="382"/>
      <c r="HF299" s="382"/>
      <c r="HG299" s="382"/>
      <c r="HH299" s="382"/>
      <c r="HI299" s="382"/>
      <c r="HJ299" s="382"/>
      <c r="HK299" s="382"/>
      <c r="HL299" s="382"/>
      <c r="HM299" s="382"/>
      <c r="HN299" s="382"/>
      <c r="HO299" s="382"/>
      <c r="HP299" s="382"/>
      <c r="HQ299" s="382"/>
      <c r="HR299" s="382"/>
      <c r="HS299" s="382"/>
      <c r="HT299" s="382"/>
      <c r="HU299" s="382"/>
      <c r="HV299" s="382"/>
      <c r="HW299" s="382"/>
      <c r="HX299" s="382"/>
      <c r="HY299" s="382"/>
      <c r="HZ299" s="382"/>
      <c r="IA299" s="382"/>
      <c r="IB299" s="382"/>
      <c r="IC299" s="382"/>
      <c r="ID299" s="382"/>
      <c r="IE299" s="382"/>
      <c r="IF299" s="382"/>
      <c r="IG299" s="382"/>
      <c r="IH299" s="382"/>
      <c r="II299" s="382"/>
      <c r="IJ299" s="382"/>
      <c r="IK299" s="382"/>
      <c r="IL299" s="382"/>
    </row>
    <row r="300" spans="1:246" s="350" customFormat="1" ht="20.100000000000001" customHeight="1">
      <c r="A300" s="411"/>
      <c r="B300" s="385"/>
      <c r="C300" s="385"/>
      <c r="D300" s="385"/>
      <c r="E300" s="352"/>
      <c r="F300" s="846"/>
      <c r="G300" s="382"/>
      <c r="H300" s="382"/>
      <c r="I300" s="382"/>
      <c r="J300" s="382"/>
      <c r="K300" s="382"/>
      <c r="L300" s="382"/>
      <c r="M300" s="382"/>
      <c r="N300" s="382"/>
      <c r="O300" s="382"/>
      <c r="P300" s="382"/>
      <c r="Q300" s="382"/>
      <c r="R300" s="382"/>
      <c r="S300" s="382"/>
      <c r="T300" s="382"/>
      <c r="U300" s="382"/>
      <c r="V300" s="382"/>
      <c r="W300" s="382"/>
      <c r="X300" s="382"/>
      <c r="Y300" s="382"/>
      <c r="Z300" s="382"/>
      <c r="AA300" s="382"/>
      <c r="AB300" s="382"/>
      <c r="AC300" s="382"/>
      <c r="AD300" s="382"/>
      <c r="AE300" s="382"/>
      <c r="AF300" s="382"/>
      <c r="AG300" s="382"/>
      <c r="AH300" s="382"/>
      <c r="AI300" s="382"/>
      <c r="AJ300" s="382"/>
      <c r="AK300" s="382"/>
      <c r="AL300" s="382"/>
      <c r="AM300" s="382"/>
      <c r="AN300" s="382"/>
      <c r="AO300" s="382"/>
      <c r="AP300" s="382"/>
      <c r="AQ300" s="382"/>
      <c r="AR300" s="382"/>
      <c r="AS300" s="382"/>
      <c r="AT300" s="382"/>
      <c r="AU300" s="382"/>
      <c r="AV300" s="382"/>
      <c r="AW300" s="382"/>
      <c r="AX300" s="382"/>
      <c r="AY300" s="382"/>
      <c r="AZ300" s="382"/>
      <c r="BA300" s="382"/>
      <c r="BB300" s="382"/>
      <c r="BC300" s="382"/>
      <c r="BD300" s="382"/>
      <c r="BE300" s="382"/>
      <c r="BF300" s="382"/>
      <c r="BG300" s="382"/>
      <c r="BH300" s="382"/>
      <c r="BI300" s="382"/>
      <c r="BJ300" s="382"/>
      <c r="BK300" s="382"/>
      <c r="BL300" s="382"/>
      <c r="BM300" s="382"/>
      <c r="BN300" s="382"/>
      <c r="BO300" s="382"/>
      <c r="BP300" s="382"/>
      <c r="BQ300" s="382"/>
      <c r="BR300" s="382"/>
      <c r="BS300" s="382"/>
      <c r="BT300" s="382"/>
      <c r="BU300" s="382"/>
      <c r="BV300" s="382"/>
      <c r="BW300" s="382"/>
      <c r="BX300" s="382"/>
      <c r="BY300" s="382"/>
      <c r="BZ300" s="382"/>
      <c r="CA300" s="382"/>
      <c r="CB300" s="382"/>
      <c r="CC300" s="382"/>
      <c r="CD300" s="382"/>
      <c r="CE300" s="382"/>
      <c r="CF300" s="382"/>
      <c r="CG300" s="382"/>
      <c r="CH300" s="382"/>
      <c r="CI300" s="382"/>
      <c r="CJ300" s="382"/>
      <c r="CK300" s="382"/>
      <c r="CL300" s="382"/>
      <c r="CM300" s="382"/>
      <c r="CN300" s="382"/>
      <c r="CO300" s="382"/>
      <c r="CP300" s="382"/>
      <c r="CQ300" s="382"/>
      <c r="CR300" s="382"/>
      <c r="CS300" s="382"/>
      <c r="CT300" s="382"/>
      <c r="CU300" s="382"/>
      <c r="CV300" s="382"/>
      <c r="CW300" s="382"/>
      <c r="CX300" s="382"/>
      <c r="CY300" s="382"/>
      <c r="CZ300" s="382"/>
      <c r="DA300" s="382"/>
      <c r="DB300" s="382"/>
      <c r="DC300" s="382"/>
      <c r="DD300" s="382"/>
      <c r="DE300" s="382"/>
      <c r="DF300" s="382"/>
      <c r="DG300" s="382"/>
      <c r="DH300" s="382"/>
      <c r="DI300" s="382"/>
      <c r="DJ300" s="382"/>
      <c r="DK300" s="382"/>
      <c r="DL300" s="382"/>
      <c r="DM300" s="382"/>
      <c r="DN300" s="382"/>
      <c r="DO300" s="382"/>
      <c r="DP300" s="382"/>
      <c r="DQ300" s="382"/>
      <c r="DR300" s="382"/>
      <c r="DS300" s="382"/>
      <c r="DT300" s="382"/>
      <c r="DU300" s="382"/>
      <c r="DV300" s="382"/>
      <c r="DW300" s="382"/>
      <c r="DX300" s="382"/>
      <c r="DY300" s="382"/>
      <c r="DZ300" s="382"/>
      <c r="EA300" s="382"/>
      <c r="EB300" s="382"/>
      <c r="EC300" s="382"/>
      <c r="ED300" s="382"/>
      <c r="EE300" s="382"/>
      <c r="EF300" s="382"/>
      <c r="EG300" s="382"/>
      <c r="EH300" s="382"/>
      <c r="EI300" s="382"/>
      <c r="EJ300" s="382"/>
      <c r="EK300" s="382"/>
      <c r="EL300" s="382"/>
      <c r="EM300" s="382"/>
      <c r="EN300" s="382"/>
      <c r="EO300" s="382"/>
      <c r="EP300" s="382"/>
      <c r="EQ300" s="382"/>
      <c r="ER300" s="382"/>
      <c r="ES300" s="382"/>
      <c r="ET300" s="382"/>
      <c r="EU300" s="382"/>
      <c r="EV300" s="382"/>
      <c r="EW300" s="382"/>
      <c r="EX300" s="382"/>
      <c r="EY300" s="382"/>
      <c r="EZ300" s="382"/>
      <c r="FA300" s="382"/>
      <c r="FB300" s="382"/>
      <c r="FC300" s="382"/>
      <c r="FD300" s="382"/>
      <c r="FE300" s="382"/>
      <c r="FF300" s="382"/>
      <c r="FG300" s="382"/>
      <c r="FH300" s="382"/>
      <c r="FI300" s="382"/>
      <c r="FJ300" s="382"/>
      <c r="FK300" s="382"/>
      <c r="FL300" s="382"/>
      <c r="FM300" s="382"/>
      <c r="FN300" s="382"/>
      <c r="FO300" s="382"/>
      <c r="FP300" s="382"/>
      <c r="FQ300" s="382"/>
      <c r="FR300" s="382"/>
      <c r="FS300" s="382"/>
      <c r="FT300" s="382"/>
      <c r="FU300" s="382"/>
      <c r="FV300" s="382"/>
      <c r="FW300" s="382"/>
      <c r="FX300" s="382"/>
      <c r="FY300" s="382"/>
      <c r="FZ300" s="382"/>
      <c r="GA300" s="382"/>
      <c r="GB300" s="382"/>
      <c r="GC300" s="382"/>
      <c r="GD300" s="382"/>
      <c r="GE300" s="382"/>
      <c r="GF300" s="382"/>
      <c r="GG300" s="382"/>
      <c r="GH300" s="382"/>
      <c r="GI300" s="382"/>
      <c r="GJ300" s="382"/>
      <c r="GK300" s="382"/>
      <c r="GL300" s="382"/>
      <c r="GM300" s="382"/>
      <c r="GN300" s="382"/>
      <c r="GO300" s="382"/>
      <c r="GP300" s="382"/>
      <c r="GQ300" s="382"/>
      <c r="GR300" s="382"/>
      <c r="GS300" s="382"/>
      <c r="GT300" s="382"/>
      <c r="GU300" s="382"/>
      <c r="GV300" s="382"/>
      <c r="GW300" s="382"/>
      <c r="GX300" s="382"/>
      <c r="GY300" s="382"/>
      <c r="GZ300" s="382"/>
      <c r="HA300" s="382"/>
      <c r="HB300" s="382"/>
      <c r="HC300" s="382"/>
      <c r="HD300" s="382"/>
      <c r="HE300" s="382"/>
      <c r="HF300" s="382"/>
      <c r="HG300" s="382"/>
      <c r="HH300" s="382"/>
      <c r="HI300" s="382"/>
      <c r="HJ300" s="382"/>
      <c r="HK300" s="382"/>
      <c r="HL300" s="382"/>
      <c r="HM300" s="382"/>
      <c r="HN300" s="382"/>
      <c r="HO300" s="382"/>
      <c r="HP300" s="382"/>
      <c r="HQ300" s="382"/>
      <c r="HR300" s="382"/>
      <c r="HS300" s="382"/>
      <c r="HT300" s="382"/>
      <c r="HU300" s="382"/>
      <c r="HV300" s="382"/>
      <c r="HW300" s="382"/>
      <c r="HX300" s="382"/>
      <c r="HY300" s="382"/>
      <c r="HZ300" s="382"/>
      <c r="IA300" s="382"/>
      <c r="IB300" s="382"/>
      <c r="IC300" s="382"/>
      <c r="ID300" s="382"/>
      <c r="IE300" s="382"/>
      <c r="IF300" s="382"/>
      <c r="IG300" s="382"/>
      <c r="IH300" s="382"/>
      <c r="II300" s="382"/>
      <c r="IJ300" s="382"/>
      <c r="IK300" s="382"/>
      <c r="IL300" s="382"/>
    </row>
    <row r="301" spans="1:246" s="350" customFormat="1" ht="20.100000000000001" customHeight="1">
      <c r="A301" s="411"/>
      <c r="B301" s="385"/>
      <c r="C301" s="385"/>
      <c r="D301" s="385"/>
      <c r="E301" s="352"/>
      <c r="F301" s="848"/>
      <c r="G301" s="382"/>
      <c r="H301" s="382"/>
      <c r="I301" s="382"/>
      <c r="J301" s="382"/>
      <c r="K301" s="382"/>
      <c r="L301" s="382"/>
      <c r="M301" s="382"/>
      <c r="N301" s="382"/>
      <c r="O301" s="382"/>
      <c r="P301" s="382"/>
      <c r="Q301" s="382"/>
      <c r="R301" s="382"/>
      <c r="S301" s="382"/>
      <c r="T301" s="382"/>
      <c r="U301" s="382"/>
      <c r="V301" s="382"/>
      <c r="W301" s="382"/>
      <c r="X301" s="382"/>
      <c r="Y301" s="382"/>
      <c r="Z301" s="382"/>
      <c r="AA301" s="382"/>
      <c r="AB301" s="382"/>
      <c r="AC301" s="382"/>
      <c r="AD301" s="382"/>
      <c r="AE301" s="382"/>
      <c r="AF301" s="382"/>
      <c r="AG301" s="382"/>
      <c r="AH301" s="382"/>
      <c r="AI301" s="382"/>
      <c r="AJ301" s="382"/>
      <c r="AK301" s="382"/>
      <c r="AL301" s="382"/>
      <c r="AM301" s="382"/>
      <c r="AN301" s="382"/>
      <c r="AO301" s="382"/>
      <c r="AP301" s="382"/>
      <c r="AQ301" s="382"/>
      <c r="AR301" s="382"/>
      <c r="AS301" s="382"/>
      <c r="AT301" s="382"/>
      <c r="AU301" s="382"/>
      <c r="AV301" s="382"/>
      <c r="AW301" s="382"/>
      <c r="AX301" s="382"/>
      <c r="AY301" s="382"/>
      <c r="AZ301" s="382"/>
      <c r="BA301" s="382"/>
      <c r="BB301" s="382"/>
      <c r="BC301" s="382"/>
      <c r="BD301" s="382"/>
      <c r="BE301" s="382"/>
      <c r="BF301" s="382"/>
      <c r="BG301" s="382"/>
      <c r="BH301" s="382"/>
      <c r="BI301" s="382"/>
      <c r="BJ301" s="382"/>
      <c r="BK301" s="382"/>
      <c r="BL301" s="382"/>
      <c r="BM301" s="382"/>
      <c r="BN301" s="382"/>
      <c r="BO301" s="382"/>
      <c r="BP301" s="382"/>
      <c r="BQ301" s="382"/>
      <c r="BR301" s="382"/>
      <c r="BS301" s="382"/>
      <c r="BT301" s="382"/>
      <c r="BU301" s="382"/>
      <c r="BV301" s="382"/>
      <c r="BW301" s="382"/>
      <c r="BX301" s="382"/>
      <c r="BY301" s="382"/>
      <c r="BZ301" s="382"/>
      <c r="CA301" s="382"/>
      <c r="CB301" s="382"/>
      <c r="CC301" s="382"/>
      <c r="CD301" s="382"/>
      <c r="CE301" s="382"/>
      <c r="CF301" s="382"/>
      <c r="CG301" s="382"/>
      <c r="CH301" s="382"/>
      <c r="CI301" s="382"/>
      <c r="CJ301" s="382"/>
      <c r="CK301" s="382"/>
      <c r="CL301" s="382"/>
      <c r="CM301" s="382"/>
      <c r="CN301" s="382"/>
      <c r="CO301" s="382"/>
      <c r="CP301" s="382"/>
      <c r="CQ301" s="382"/>
      <c r="CR301" s="382"/>
      <c r="CS301" s="382"/>
      <c r="CT301" s="382"/>
      <c r="CU301" s="382"/>
      <c r="CV301" s="382"/>
      <c r="CW301" s="382"/>
      <c r="CX301" s="382"/>
      <c r="CY301" s="382"/>
      <c r="CZ301" s="382"/>
      <c r="DA301" s="382"/>
      <c r="DB301" s="382"/>
      <c r="DC301" s="382"/>
      <c r="DD301" s="382"/>
      <c r="DE301" s="382"/>
      <c r="DF301" s="382"/>
      <c r="DG301" s="382"/>
      <c r="DH301" s="382"/>
      <c r="DI301" s="382"/>
      <c r="DJ301" s="382"/>
      <c r="DK301" s="382"/>
      <c r="DL301" s="382"/>
      <c r="DM301" s="382"/>
      <c r="DN301" s="382"/>
      <c r="DO301" s="382"/>
      <c r="DP301" s="382"/>
      <c r="DQ301" s="382"/>
      <c r="DR301" s="382"/>
      <c r="DS301" s="382"/>
      <c r="DT301" s="382"/>
      <c r="DU301" s="382"/>
      <c r="DV301" s="382"/>
      <c r="DW301" s="382"/>
      <c r="DX301" s="382"/>
      <c r="DY301" s="382"/>
      <c r="DZ301" s="382"/>
      <c r="EA301" s="382"/>
      <c r="EB301" s="382"/>
      <c r="EC301" s="382"/>
      <c r="ED301" s="382"/>
      <c r="EE301" s="382"/>
      <c r="EF301" s="382"/>
      <c r="EG301" s="382"/>
      <c r="EH301" s="382"/>
      <c r="EI301" s="382"/>
      <c r="EJ301" s="382"/>
      <c r="EK301" s="382"/>
      <c r="EL301" s="382"/>
      <c r="EM301" s="382"/>
      <c r="EN301" s="382"/>
      <c r="EO301" s="382"/>
      <c r="EP301" s="382"/>
      <c r="EQ301" s="382"/>
      <c r="ER301" s="382"/>
      <c r="ES301" s="382"/>
      <c r="ET301" s="382"/>
      <c r="EU301" s="382"/>
      <c r="EV301" s="382"/>
      <c r="EW301" s="382"/>
      <c r="EX301" s="382"/>
      <c r="EY301" s="382"/>
      <c r="EZ301" s="382"/>
      <c r="FA301" s="382"/>
      <c r="FB301" s="382"/>
      <c r="FC301" s="382"/>
      <c r="FD301" s="382"/>
      <c r="FE301" s="382"/>
      <c r="FF301" s="382"/>
      <c r="FG301" s="382"/>
      <c r="FH301" s="382"/>
      <c r="FI301" s="382"/>
      <c r="FJ301" s="382"/>
      <c r="FK301" s="382"/>
      <c r="FL301" s="382"/>
      <c r="FM301" s="382"/>
      <c r="FN301" s="382"/>
      <c r="FO301" s="382"/>
      <c r="FP301" s="382"/>
      <c r="FQ301" s="382"/>
      <c r="FR301" s="382"/>
      <c r="FS301" s="382"/>
      <c r="FT301" s="382"/>
      <c r="FU301" s="382"/>
      <c r="FV301" s="382"/>
      <c r="FW301" s="382"/>
      <c r="FX301" s="382"/>
      <c r="FY301" s="382"/>
      <c r="FZ301" s="382"/>
      <c r="GA301" s="382"/>
      <c r="GB301" s="382"/>
      <c r="GC301" s="382"/>
      <c r="GD301" s="382"/>
      <c r="GE301" s="382"/>
      <c r="GF301" s="382"/>
      <c r="GG301" s="382"/>
      <c r="GH301" s="382"/>
      <c r="GI301" s="382"/>
      <c r="GJ301" s="382"/>
      <c r="GK301" s="382"/>
      <c r="GL301" s="382"/>
      <c r="GM301" s="382"/>
      <c r="GN301" s="382"/>
      <c r="GO301" s="382"/>
      <c r="GP301" s="382"/>
      <c r="GQ301" s="382"/>
      <c r="GR301" s="382"/>
      <c r="GS301" s="382"/>
      <c r="GT301" s="382"/>
      <c r="GU301" s="382"/>
      <c r="GV301" s="382"/>
      <c r="GW301" s="382"/>
      <c r="GX301" s="382"/>
      <c r="GY301" s="382"/>
      <c r="GZ301" s="382"/>
      <c r="HA301" s="382"/>
      <c r="HB301" s="382"/>
      <c r="HC301" s="382"/>
      <c r="HD301" s="382"/>
      <c r="HE301" s="382"/>
      <c r="HF301" s="382"/>
      <c r="HG301" s="382"/>
      <c r="HH301" s="382"/>
      <c r="HI301" s="382"/>
      <c r="HJ301" s="382"/>
      <c r="HK301" s="382"/>
      <c r="HL301" s="382"/>
      <c r="HM301" s="382"/>
      <c r="HN301" s="382"/>
      <c r="HO301" s="382"/>
      <c r="HP301" s="382"/>
      <c r="HQ301" s="382"/>
      <c r="HR301" s="382"/>
      <c r="HS301" s="382"/>
      <c r="HT301" s="382"/>
      <c r="HU301" s="382"/>
      <c r="HV301" s="382"/>
      <c r="HW301" s="382"/>
      <c r="HX301" s="382"/>
      <c r="HY301" s="382"/>
      <c r="HZ301" s="382"/>
      <c r="IA301" s="382"/>
      <c r="IB301" s="382"/>
      <c r="IC301" s="382"/>
      <c r="ID301" s="382"/>
      <c r="IE301" s="382"/>
      <c r="IF301" s="382"/>
      <c r="IG301" s="382"/>
      <c r="IH301" s="382"/>
      <c r="II301" s="382"/>
      <c r="IJ301" s="382"/>
      <c r="IK301" s="382"/>
      <c r="IL301" s="382"/>
    </row>
    <row r="302" spans="1:246" s="350" customFormat="1" ht="20.100000000000001" customHeight="1">
      <c r="A302" s="411"/>
      <c r="B302" s="385"/>
      <c r="C302" s="385"/>
      <c r="D302" s="385"/>
      <c r="E302" s="352"/>
      <c r="F302" s="848"/>
      <c r="G302" s="382"/>
      <c r="H302" s="382"/>
      <c r="I302" s="382"/>
      <c r="J302" s="382"/>
      <c r="K302" s="382"/>
      <c r="L302" s="382"/>
      <c r="M302" s="382"/>
      <c r="N302" s="382"/>
      <c r="O302" s="382"/>
      <c r="P302" s="382"/>
      <c r="Q302" s="382"/>
      <c r="R302" s="382"/>
      <c r="S302" s="382"/>
      <c r="T302" s="382"/>
      <c r="U302" s="382"/>
      <c r="V302" s="382"/>
      <c r="W302" s="382"/>
      <c r="X302" s="382"/>
      <c r="Y302" s="382"/>
      <c r="Z302" s="382"/>
      <c r="AA302" s="382"/>
      <c r="AB302" s="382"/>
      <c r="AC302" s="382"/>
      <c r="AD302" s="382"/>
      <c r="AE302" s="382"/>
      <c r="AF302" s="382"/>
      <c r="AG302" s="382"/>
      <c r="AH302" s="382"/>
      <c r="AI302" s="382"/>
      <c r="AJ302" s="382"/>
      <c r="AK302" s="382"/>
      <c r="AL302" s="382"/>
      <c r="AM302" s="382"/>
      <c r="AN302" s="382"/>
      <c r="AO302" s="382"/>
      <c r="AP302" s="382"/>
      <c r="AQ302" s="382"/>
      <c r="AR302" s="382"/>
      <c r="AS302" s="382"/>
      <c r="AT302" s="382"/>
      <c r="AU302" s="382"/>
      <c r="AV302" s="382"/>
      <c r="AW302" s="382"/>
      <c r="AX302" s="382"/>
      <c r="AY302" s="382"/>
      <c r="AZ302" s="382"/>
      <c r="BA302" s="382"/>
      <c r="BB302" s="382"/>
      <c r="BC302" s="382"/>
      <c r="BD302" s="382"/>
      <c r="BE302" s="382"/>
      <c r="BF302" s="382"/>
      <c r="BG302" s="382"/>
      <c r="BH302" s="382"/>
      <c r="BI302" s="382"/>
      <c r="BJ302" s="382"/>
      <c r="BK302" s="382"/>
      <c r="BL302" s="382"/>
      <c r="BM302" s="382"/>
      <c r="BN302" s="382"/>
      <c r="BO302" s="382"/>
      <c r="BP302" s="382"/>
      <c r="BQ302" s="382"/>
      <c r="BR302" s="382"/>
      <c r="BS302" s="382"/>
      <c r="BT302" s="382"/>
      <c r="BU302" s="382"/>
      <c r="BV302" s="382"/>
      <c r="BW302" s="382"/>
      <c r="BX302" s="382"/>
      <c r="BY302" s="382"/>
      <c r="BZ302" s="382"/>
      <c r="CA302" s="382"/>
      <c r="CB302" s="382"/>
      <c r="CC302" s="382"/>
      <c r="CD302" s="382"/>
      <c r="CE302" s="382"/>
      <c r="CF302" s="382"/>
      <c r="CG302" s="382"/>
      <c r="CH302" s="382"/>
      <c r="CI302" s="382"/>
      <c r="CJ302" s="382"/>
      <c r="CK302" s="382"/>
      <c r="CL302" s="382"/>
      <c r="CM302" s="382"/>
      <c r="CN302" s="382"/>
      <c r="CO302" s="382"/>
      <c r="CP302" s="382"/>
      <c r="CQ302" s="382"/>
      <c r="CR302" s="382"/>
      <c r="CS302" s="382"/>
      <c r="CT302" s="382"/>
      <c r="CU302" s="382"/>
      <c r="CV302" s="382"/>
      <c r="CW302" s="382"/>
      <c r="CX302" s="382"/>
      <c r="CY302" s="382"/>
      <c r="CZ302" s="382"/>
      <c r="DA302" s="382"/>
      <c r="DB302" s="382"/>
      <c r="DC302" s="382"/>
      <c r="DD302" s="382"/>
      <c r="DE302" s="382"/>
      <c r="DF302" s="382"/>
      <c r="DG302" s="382"/>
      <c r="DH302" s="382"/>
      <c r="DI302" s="382"/>
      <c r="DJ302" s="382"/>
      <c r="DK302" s="382"/>
      <c r="DL302" s="382"/>
      <c r="DM302" s="382"/>
      <c r="DN302" s="382"/>
      <c r="DO302" s="382"/>
      <c r="DP302" s="382"/>
      <c r="DQ302" s="382"/>
      <c r="DR302" s="382"/>
      <c r="DS302" s="382"/>
      <c r="DT302" s="382"/>
      <c r="DU302" s="382"/>
      <c r="DV302" s="382"/>
      <c r="DW302" s="382"/>
      <c r="DX302" s="382"/>
      <c r="DY302" s="382"/>
      <c r="DZ302" s="382"/>
      <c r="EA302" s="382"/>
      <c r="EB302" s="382"/>
      <c r="EC302" s="382"/>
      <c r="ED302" s="382"/>
      <c r="EE302" s="382"/>
      <c r="EF302" s="382"/>
      <c r="EG302" s="382"/>
      <c r="EH302" s="382"/>
      <c r="EI302" s="382"/>
      <c r="EJ302" s="382"/>
      <c r="EK302" s="382"/>
      <c r="EL302" s="382"/>
      <c r="EM302" s="382"/>
      <c r="EN302" s="382"/>
      <c r="EO302" s="382"/>
      <c r="EP302" s="382"/>
      <c r="EQ302" s="382"/>
      <c r="ER302" s="382"/>
      <c r="ES302" s="382"/>
      <c r="ET302" s="382"/>
      <c r="EU302" s="382"/>
      <c r="EV302" s="382"/>
      <c r="EW302" s="382"/>
      <c r="EX302" s="382"/>
      <c r="EY302" s="382"/>
      <c r="EZ302" s="382"/>
      <c r="FA302" s="382"/>
      <c r="FB302" s="382"/>
      <c r="FC302" s="382"/>
      <c r="FD302" s="382"/>
      <c r="FE302" s="382"/>
      <c r="FF302" s="382"/>
      <c r="FG302" s="382"/>
      <c r="FH302" s="382"/>
      <c r="FI302" s="382"/>
      <c r="FJ302" s="382"/>
      <c r="FK302" s="382"/>
      <c r="FL302" s="382"/>
      <c r="FM302" s="382"/>
      <c r="FN302" s="382"/>
      <c r="FO302" s="382"/>
      <c r="FP302" s="382"/>
      <c r="FQ302" s="382"/>
      <c r="FR302" s="382"/>
      <c r="FS302" s="382"/>
      <c r="FT302" s="382"/>
      <c r="FU302" s="382"/>
      <c r="FV302" s="382"/>
      <c r="FW302" s="382"/>
      <c r="FX302" s="382"/>
      <c r="FY302" s="382"/>
      <c r="FZ302" s="382"/>
      <c r="GA302" s="382"/>
      <c r="GB302" s="382"/>
      <c r="GC302" s="382"/>
      <c r="GD302" s="382"/>
      <c r="GE302" s="382"/>
      <c r="GF302" s="382"/>
      <c r="GG302" s="382"/>
      <c r="GH302" s="382"/>
      <c r="GI302" s="382"/>
      <c r="GJ302" s="382"/>
      <c r="GK302" s="382"/>
      <c r="GL302" s="382"/>
      <c r="GM302" s="382"/>
      <c r="GN302" s="382"/>
      <c r="GO302" s="382"/>
      <c r="GP302" s="382"/>
      <c r="GQ302" s="382"/>
      <c r="GR302" s="382"/>
      <c r="GS302" s="382"/>
      <c r="GT302" s="382"/>
      <c r="GU302" s="382"/>
      <c r="GV302" s="382"/>
      <c r="GW302" s="382"/>
      <c r="GX302" s="382"/>
      <c r="GY302" s="382"/>
      <c r="GZ302" s="382"/>
      <c r="HA302" s="382"/>
      <c r="HB302" s="382"/>
      <c r="HC302" s="382"/>
      <c r="HD302" s="382"/>
      <c r="HE302" s="382"/>
      <c r="HF302" s="382"/>
      <c r="HG302" s="382"/>
      <c r="HH302" s="382"/>
      <c r="HI302" s="382"/>
      <c r="HJ302" s="382"/>
      <c r="HK302" s="382"/>
      <c r="HL302" s="382"/>
      <c r="HM302" s="382"/>
      <c r="HN302" s="382"/>
      <c r="HO302" s="382"/>
      <c r="HP302" s="382"/>
      <c r="HQ302" s="382"/>
      <c r="HR302" s="382"/>
      <c r="HS302" s="382"/>
      <c r="HT302" s="382"/>
      <c r="HU302" s="382"/>
      <c r="HV302" s="382"/>
      <c r="HW302" s="382"/>
      <c r="HX302" s="382"/>
      <c r="HY302" s="382"/>
      <c r="HZ302" s="382"/>
      <c r="IA302" s="382"/>
      <c r="IB302" s="382"/>
      <c r="IC302" s="382"/>
      <c r="ID302" s="382"/>
      <c r="IE302" s="382"/>
      <c r="IF302" s="382"/>
      <c r="IG302" s="382"/>
      <c r="IH302" s="382"/>
      <c r="II302" s="382"/>
      <c r="IJ302" s="382"/>
      <c r="IK302" s="382"/>
      <c r="IL302" s="382"/>
    </row>
    <row r="303" spans="1:246" s="350" customFormat="1" ht="20.100000000000001" customHeight="1">
      <c r="A303" s="411"/>
      <c r="B303" s="385"/>
      <c r="C303" s="385"/>
      <c r="D303" s="385"/>
      <c r="E303" s="352"/>
      <c r="F303" s="353"/>
      <c r="G303" s="382"/>
      <c r="H303" s="382"/>
      <c r="I303" s="382"/>
      <c r="J303" s="382"/>
      <c r="K303" s="382"/>
      <c r="L303" s="382"/>
      <c r="M303" s="382"/>
      <c r="N303" s="382"/>
      <c r="O303" s="382"/>
      <c r="P303" s="382"/>
      <c r="Q303" s="382"/>
      <c r="R303" s="382"/>
      <c r="S303" s="382"/>
      <c r="T303" s="382"/>
      <c r="U303" s="382"/>
      <c r="V303" s="382"/>
      <c r="W303" s="382"/>
      <c r="X303" s="382"/>
      <c r="Y303" s="382"/>
      <c r="Z303" s="382"/>
      <c r="AA303" s="382"/>
      <c r="AB303" s="382"/>
      <c r="AC303" s="382"/>
      <c r="AD303" s="382"/>
      <c r="AE303" s="382"/>
      <c r="AF303" s="382"/>
      <c r="AG303" s="382"/>
      <c r="AH303" s="382"/>
      <c r="AI303" s="382"/>
      <c r="AJ303" s="382"/>
      <c r="AK303" s="382"/>
      <c r="AL303" s="382"/>
      <c r="AM303" s="382"/>
      <c r="AN303" s="382"/>
      <c r="AO303" s="382"/>
      <c r="AP303" s="382"/>
      <c r="AQ303" s="382"/>
      <c r="AR303" s="382"/>
      <c r="AS303" s="382"/>
      <c r="AT303" s="382"/>
      <c r="AU303" s="382"/>
      <c r="AV303" s="382"/>
      <c r="AW303" s="382"/>
      <c r="AX303" s="382"/>
      <c r="AY303" s="382"/>
      <c r="AZ303" s="382"/>
      <c r="BA303" s="382"/>
      <c r="BB303" s="382"/>
      <c r="BC303" s="382"/>
      <c r="BD303" s="382"/>
      <c r="BE303" s="382"/>
      <c r="BF303" s="382"/>
      <c r="BG303" s="382"/>
      <c r="BH303" s="382"/>
      <c r="BI303" s="382"/>
      <c r="BJ303" s="382"/>
      <c r="BK303" s="382"/>
      <c r="BL303" s="382"/>
      <c r="BM303" s="382"/>
      <c r="BN303" s="382"/>
      <c r="BO303" s="382"/>
      <c r="BP303" s="382"/>
      <c r="BQ303" s="382"/>
      <c r="BR303" s="382"/>
      <c r="BS303" s="382"/>
      <c r="BT303" s="382"/>
      <c r="BU303" s="382"/>
      <c r="BV303" s="382"/>
      <c r="BW303" s="382"/>
      <c r="BX303" s="382"/>
      <c r="BY303" s="382"/>
      <c r="BZ303" s="382"/>
      <c r="CA303" s="382"/>
      <c r="CB303" s="382"/>
      <c r="CC303" s="382"/>
      <c r="CD303" s="382"/>
      <c r="CE303" s="382"/>
      <c r="CF303" s="382"/>
      <c r="CG303" s="382"/>
      <c r="CH303" s="382"/>
      <c r="CI303" s="382"/>
      <c r="CJ303" s="382"/>
      <c r="CK303" s="382"/>
      <c r="CL303" s="382"/>
      <c r="CM303" s="382"/>
      <c r="CN303" s="382"/>
      <c r="CO303" s="382"/>
      <c r="CP303" s="382"/>
      <c r="CQ303" s="382"/>
      <c r="CR303" s="382"/>
      <c r="CS303" s="382"/>
      <c r="CT303" s="382"/>
      <c r="CU303" s="382"/>
      <c r="CV303" s="382"/>
      <c r="CW303" s="382"/>
      <c r="CX303" s="382"/>
      <c r="CY303" s="382"/>
      <c r="CZ303" s="382"/>
      <c r="DA303" s="382"/>
      <c r="DB303" s="382"/>
      <c r="DC303" s="382"/>
      <c r="DD303" s="382"/>
      <c r="DE303" s="382"/>
      <c r="DF303" s="382"/>
      <c r="DG303" s="382"/>
      <c r="DH303" s="382"/>
      <c r="DI303" s="382"/>
      <c r="DJ303" s="382"/>
      <c r="DK303" s="382"/>
      <c r="DL303" s="382"/>
      <c r="DM303" s="382"/>
      <c r="DN303" s="382"/>
      <c r="DO303" s="382"/>
      <c r="DP303" s="382"/>
      <c r="DQ303" s="382"/>
      <c r="DR303" s="382"/>
      <c r="DS303" s="382"/>
      <c r="DT303" s="382"/>
      <c r="DU303" s="382"/>
      <c r="DV303" s="382"/>
      <c r="DW303" s="382"/>
      <c r="DX303" s="382"/>
      <c r="DY303" s="382"/>
      <c r="DZ303" s="382"/>
      <c r="EA303" s="382"/>
      <c r="EB303" s="382"/>
      <c r="EC303" s="382"/>
      <c r="ED303" s="382"/>
      <c r="EE303" s="382"/>
      <c r="EF303" s="382"/>
      <c r="EG303" s="382"/>
      <c r="EH303" s="382"/>
      <c r="EI303" s="382"/>
      <c r="EJ303" s="382"/>
      <c r="EK303" s="382"/>
      <c r="EL303" s="382"/>
      <c r="EM303" s="382"/>
      <c r="EN303" s="382"/>
      <c r="EO303" s="382"/>
      <c r="EP303" s="382"/>
      <c r="EQ303" s="382"/>
      <c r="ER303" s="382"/>
      <c r="ES303" s="382"/>
      <c r="ET303" s="382"/>
      <c r="EU303" s="382"/>
      <c r="EV303" s="382"/>
      <c r="EW303" s="382"/>
      <c r="EX303" s="382"/>
      <c r="EY303" s="382"/>
      <c r="EZ303" s="382"/>
      <c r="FA303" s="382"/>
      <c r="FB303" s="382"/>
      <c r="FC303" s="382"/>
      <c r="FD303" s="382"/>
      <c r="FE303" s="382"/>
      <c r="FF303" s="382"/>
      <c r="FG303" s="382"/>
      <c r="FH303" s="382"/>
      <c r="FI303" s="382"/>
      <c r="FJ303" s="382"/>
      <c r="FK303" s="382"/>
      <c r="FL303" s="382"/>
      <c r="FM303" s="382"/>
      <c r="FN303" s="382"/>
      <c r="FO303" s="382"/>
      <c r="FP303" s="382"/>
      <c r="FQ303" s="382"/>
      <c r="FR303" s="382"/>
      <c r="FS303" s="382"/>
      <c r="FT303" s="382"/>
      <c r="FU303" s="382"/>
      <c r="FV303" s="382"/>
      <c r="FW303" s="382"/>
      <c r="FX303" s="382"/>
      <c r="FY303" s="382"/>
      <c r="FZ303" s="382"/>
      <c r="GA303" s="382"/>
      <c r="GB303" s="382"/>
      <c r="GC303" s="382"/>
      <c r="GD303" s="382"/>
      <c r="GE303" s="382"/>
      <c r="GF303" s="382"/>
      <c r="GG303" s="382"/>
      <c r="GH303" s="382"/>
      <c r="GI303" s="382"/>
      <c r="GJ303" s="382"/>
      <c r="GK303" s="382"/>
      <c r="GL303" s="382"/>
      <c r="GM303" s="382"/>
      <c r="GN303" s="382"/>
      <c r="GO303" s="382"/>
      <c r="GP303" s="382"/>
      <c r="GQ303" s="382"/>
      <c r="GR303" s="382"/>
      <c r="GS303" s="382"/>
      <c r="GT303" s="382"/>
      <c r="GU303" s="382"/>
      <c r="GV303" s="382"/>
      <c r="GW303" s="382"/>
      <c r="GX303" s="382"/>
      <c r="GY303" s="382"/>
      <c r="GZ303" s="382"/>
      <c r="HA303" s="382"/>
      <c r="HB303" s="382"/>
      <c r="HC303" s="382"/>
      <c r="HD303" s="382"/>
      <c r="HE303" s="382"/>
      <c r="HF303" s="382"/>
      <c r="HG303" s="382"/>
      <c r="HH303" s="382"/>
      <c r="HI303" s="382"/>
      <c r="HJ303" s="382"/>
      <c r="HK303" s="382"/>
      <c r="HL303" s="382"/>
      <c r="HM303" s="382"/>
      <c r="HN303" s="382"/>
      <c r="HO303" s="382"/>
      <c r="HP303" s="382"/>
      <c r="HQ303" s="382"/>
      <c r="HR303" s="382"/>
      <c r="HS303" s="382"/>
      <c r="HT303" s="382"/>
      <c r="HU303" s="382"/>
      <c r="HV303" s="382"/>
      <c r="HW303" s="382"/>
      <c r="HX303" s="382"/>
      <c r="HY303" s="382"/>
      <c r="HZ303" s="382"/>
      <c r="IA303" s="382"/>
      <c r="IB303" s="382"/>
      <c r="IC303" s="382"/>
      <c r="ID303" s="382"/>
      <c r="IE303" s="382"/>
      <c r="IF303" s="382"/>
      <c r="IG303" s="382"/>
      <c r="IH303" s="382"/>
      <c r="II303" s="382"/>
      <c r="IJ303" s="382"/>
      <c r="IK303" s="382"/>
      <c r="IL303" s="382"/>
    </row>
    <row r="304" spans="1:246" s="350" customFormat="1" ht="20.100000000000001" customHeight="1">
      <c r="A304" s="411"/>
      <c r="B304" s="385"/>
      <c r="C304" s="385"/>
      <c r="D304" s="385"/>
      <c r="E304" s="352">
        <v>1200</v>
      </c>
      <c r="F304" s="373" t="s">
        <v>2343</v>
      </c>
      <c r="G304" s="382"/>
      <c r="H304" s="382"/>
      <c r="I304" s="382"/>
      <c r="J304" s="382"/>
      <c r="K304" s="382"/>
      <c r="L304" s="382"/>
      <c r="M304" s="382"/>
      <c r="N304" s="382"/>
      <c r="O304" s="382"/>
      <c r="P304" s="382"/>
      <c r="Q304" s="382"/>
      <c r="R304" s="382"/>
      <c r="S304" s="382"/>
      <c r="T304" s="382"/>
      <c r="U304" s="382"/>
      <c r="V304" s="382"/>
      <c r="W304" s="382"/>
      <c r="X304" s="382"/>
      <c r="Y304" s="382"/>
      <c r="Z304" s="382"/>
      <c r="AA304" s="382"/>
      <c r="AB304" s="382"/>
      <c r="AC304" s="382"/>
      <c r="AD304" s="382"/>
      <c r="AE304" s="382"/>
      <c r="AF304" s="382"/>
      <c r="AG304" s="382"/>
      <c r="AH304" s="382"/>
      <c r="AI304" s="382"/>
      <c r="AJ304" s="382"/>
      <c r="AK304" s="382"/>
      <c r="AL304" s="382"/>
      <c r="AM304" s="382"/>
      <c r="AN304" s="382"/>
      <c r="AO304" s="382"/>
      <c r="AP304" s="382"/>
      <c r="AQ304" s="382"/>
      <c r="AR304" s="382"/>
      <c r="AS304" s="382"/>
      <c r="AT304" s="382"/>
      <c r="AU304" s="382"/>
      <c r="AV304" s="382"/>
      <c r="AW304" s="382"/>
      <c r="AX304" s="382"/>
      <c r="AY304" s="382"/>
      <c r="AZ304" s="382"/>
      <c r="BA304" s="382"/>
      <c r="BB304" s="382"/>
      <c r="BC304" s="382"/>
      <c r="BD304" s="382"/>
      <c r="BE304" s="382"/>
      <c r="BF304" s="382"/>
      <c r="BG304" s="382"/>
      <c r="BH304" s="382"/>
      <c r="BI304" s="382"/>
      <c r="BJ304" s="382"/>
      <c r="BK304" s="382"/>
      <c r="BL304" s="382"/>
      <c r="BM304" s="382"/>
      <c r="BN304" s="382"/>
      <c r="BO304" s="382"/>
      <c r="BP304" s="382"/>
      <c r="BQ304" s="382"/>
      <c r="BR304" s="382"/>
      <c r="BS304" s="382"/>
      <c r="BT304" s="382"/>
      <c r="BU304" s="382"/>
      <c r="BV304" s="382"/>
      <c r="BW304" s="382"/>
      <c r="BX304" s="382"/>
      <c r="BY304" s="382"/>
      <c r="BZ304" s="382"/>
      <c r="CA304" s="382"/>
      <c r="CB304" s="382"/>
      <c r="CC304" s="382"/>
      <c r="CD304" s="382"/>
      <c r="CE304" s="382"/>
      <c r="CF304" s="382"/>
      <c r="CG304" s="382"/>
      <c r="CH304" s="382"/>
      <c r="CI304" s="382"/>
      <c r="CJ304" s="382"/>
      <c r="CK304" s="382"/>
      <c r="CL304" s="382"/>
      <c r="CM304" s="382"/>
      <c r="CN304" s="382"/>
      <c r="CO304" s="382"/>
      <c r="CP304" s="382"/>
      <c r="CQ304" s="382"/>
      <c r="CR304" s="382"/>
      <c r="CS304" s="382"/>
      <c r="CT304" s="382"/>
      <c r="CU304" s="382"/>
      <c r="CV304" s="382"/>
      <c r="CW304" s="382"/>
      <c r="CX304" s="382"/>
      <c r="CY304" s="382"/>
      <c r="CZ304" s="382"/>
      <c r="DA304" s="382"/>
      <c r="DB304" s="382"/>
      <c r="DC304" s="382"/>
      <c r="DD304" s="382"/>
      <c r="DE304" s="382"/>
      <c r="DF304" s="382"/>
      <c r="DG304" s="382"/>
      <c r="DH304" s="382"/>
      <c r="DI304" s="382"/>
      <c r="DJ304" s="382"/>
      <c r="DK304" s="382"/>
      <c r="DL304" s="382"/>
      <c r="DM304" s="382"/>
      <c r="DN304" s="382"/>
      <c r="DO304" s="382"/>
      <c r="DP304" s="382"/>
      <c r="DQ304" s="382"/>
      <c r="DR304" s="382"/>
      <c r="DS304" s="382"/>
      <c r="DT304" s="382"/>
      <c r="DU304" s="382"/>
      <c r="DV304" s="382"/>
      <c r="DW304" s="382"/>
      <c r="DX304" s="382"/>
      <c r="DY304" s="382"/>
      <c r="DZ304" s="382"/>
      <c r="EA304" s="382"/>
      <c r="EB304" s="382"/>
      <c r="EC304" s="382"/>
      <c r="ED304" s="382"/>
      <c r="EE304" s="382"/>
      <c r="EF304" s="382"/>
      <c r="EG304" s="382"/>
      <c r="EH304" s="382"/>
      <c r="EI304" s="382"/>
      <c r="EJ304" s="382"/>
      <c r="EK304" s="382"/>
      <c r="EL304" s="382"/>
      <c r="EM304" s="382"/>
      <c r="EN304" s="382"/>
      <c r="EO304" s="382"/>
      <c r="EP304" s="382"/>
      <c r="EQ304" s="382"/>
      <c r="ER304" s="382"/>
      <c r="ES304" s="382"/>
      <c r="ET304" s="382"/>
      <c r="EU304" s="382"/>
      <c r="EV304" s="382"/>
      <c r="EW304" s="382"/>
      <c r="EX304" s="382"/>
      <c r="EY304" s="382"/>
      <c r="EZ304" s="382"/>
      <c r="FA304" s="382"/>
      <c r="FB304" s="382"/>
      <c r="FC304" s="382"/>
      <c r="FD304" s="382"/>
      <c r="FE304" s="382"/>
      <c r="FF304" s="382"/>
      <c r="FG304" s="382"/>
      <c r="FH304" s="382"/>
      <c r="FI304" s="382"/>
      <c r="FJ304" s="382"/>
      <c r="FK304" s="382"/>
      <c r="FL304" s="382"/>
      <c r="FM304" s="382"/>
      <c r="FN304" s="382"/>
      <c r="FO304" s="382"/>
      <c r="FP304" s="382"/>
      <c r="FQ304" s="382"/>
      <c r="FR304" s="382"/>
      <c r="FS304" s="382"/>
      <c r="FT304" s="382"/>
      <c r="FU304" s="382"/>
      <c r="FV304" s="382"/>
      <c r="FW304" s="382"/>
      <c r="FX304" s="382"/>
      <c r="FY304" s="382"/>
      <c r="FZ304" s="382"/>
      <c r="GA304" s="382"/>
      <c r="GB304" s="382"/>
      <c r="GC304" s="382"/>
      <c r="GD304" s="382"/>
      <c r="GE304" s="382"/>
      <c r="GF304" s="382"/>
      <c r="GG304" s="382"/>
      <c r="GH304" s="382"/>
      <c r="GI304" s="382"/>
      <c r="GJ304" s="382"/>
      <c r="GK304" s="382"/>
      <c r="GL304" s="382"/>
      <c r="GM304" s="382"/>
      <c r="GN304" s="382"/>
      <c r="GO304" s="382"/>
      <c r="GP304" s="382"/>
      <c r="GQ304" s="382"/>
      <c r="GR304" s="382"/>
      <c r="GS304" s="382"/>
      <c r="GT304" s="382"/>
      <c r="GU304" s="382"/>
      <c r="GV304" s="382"/>
      <c r="GW304" s="382"/>
      <c r="GX304" s="382"/>
      <c r="GY304" s="382"/>
      <c r="GZ304" s="382"/>
      <c r="HA304" s="382"/>
      <c r="HB304" s="382"/>
      <c r="HC304" s="382"/>
      <c r="HD304" s="382"/>
      <c r="HE304" s="382"/>
      <c r="HF304" s="382"/>
      <c r="HG304" s="382"/>
      <c r="HH304" s="382"/>
      <c r="HI304" s="382"/>
      <c r="HJ304" s="382"/>
      <c r="HK304" s="382"/>
      <c r="HL304" s="382"/>
      <c r="HM304" s="382"/>
      <c r="HN304" s="382"/>
      <c r="HO304" s="382"/>
      <c r="HP304" s="382"/>
      <c r="HQ304" s="382"/>
      <c r="HR304" s="382"/>
      <c r="HS304" s="382"/>
      <c r="HT304" s="382"/>
      <c r="HU304" s="382"/>
      <c r="HV304" s="382"/>
      <c r="HW304" s="382"/>
      <c r="HX304" s="382"/>
      <c r="HY304" s="382"/>
      <c r="HZ304" s="382"/>
      <c r="IA304" s="382"/>
      <c r="IB304" s="382"/>
      <c r="IC304" s="382"/>
      <c r="ID304" s="382"/>
      <c r="IE304" s="382"/>
      <c r="IF304" s="382"/>
      <c r="IG304" s="382"/>
      <c r="IH304" s="382"/>
      <c r="II304" s="382"/>
      <c r="IJ304" s="382"/>
      <c r="IK304" s="382"/>
      <c r="IL304" s="382"/>
    </row>
    <row r="305" spans="1:246" s="350" customFormat="1" ht="20.100000000000001" customHeight="1">
      <c r="A305" s="411"/>
      <c r="B305" s="385"/>
      <c r="C305" s="385"/>
      <c r="D305" s="385"/>
      <c r="E305" s="352"/>
      <c r="F305" s="361" t="s">
        <v>2344</v>
      </c>
      <c r="G305" s="382"/>
      <c r="H305" s="382"/>
      <c r="I305" s="382"/>
      <c r="J305" s="382"/>
      <c r="K305" s="382"/>
      <c r="L305" s="382"/>
      <c r="M305" s="382"/>
      <c r="N305" s="382"/>
      <c r="O305" s="382"/>
      <c r="P305" s="382"/>
      <c r="Q305" s="382"/>
      <c r="R305" s="382"/>
      <c r="S305" s="382"/>
      <c r="T305" s="382"/>
      <c r="U305" s="382"/>
      <c r="V305" s="382"/>
      <c r="W305" s="382"/>
      <c r="X305" s="382"/>
      <c r="Y305" s="382"/>
      <c r="Z305" s="382"/>
      <c r="AA305" s="382"/>
      <c r="AB305" s="382"/>
      <c r="AC305" s="382"/>
      <c r="AD305" s="382"/>
      <c r="AE305" s="382"/>
      <c r="AF305" s="382"/>
      <c r="AG305" s="382"/>
      <c r="AH305" s="382"/>
      <c r="AI305" s="382"/>
      <c r="AJ305" s="382"/>
      <c r="AK305" s="382"/>
      <c r="AL305" s="382"/>
      <c r="AM305" s="382"/>
      <c r="AN305" s="382"/>
      <c r="AO305" s="382"/>
      <c r="AP305" s="382"/>
      <c r="AQ305" s="382"/>
      <c r="AR305" s="382"/>
      <c r="AS305" s="382"/>
      <c r="AT305" s="382"/>
      <c r="AU305" s="382"/>
      <c r="AV305" s="382"/>
      <c r="AW305" s="382"/>
      <c r="AX305" s="382"/>
      <c r="AY305" s="382"/>
      <c r="AZ305" s="382"/>
      <c r="BA305" s="382"/>
      <c r="BB305" s="382"/>
      <c r="BC305" s="382"/>
      <c r="BD305" s="382"/>
      <c r="BE305" s="382"/>
      <c r="BF305" s="382"/>
      <c r="BG305" s="382"/>
      <c r="BH305" s="382"/>
      <c r="BI305" s="382"/>
      <c r="BJ305" s="382"/>
      <c r="BK305" s="382"/>
      <c r="BL305" s="382"/>
      <c r="BM305" s="382"/>
      <c r="BN305" s="382"/>
      <c r="BO305" s="382"/>
      <c r="BP305" s="382"/>
      <c r="BQ305" s="382"/>
      <c r="BR305" s="382"/>
      <c r="BS305" s="382"/>
      <c r="BT305" s="382"/>
      <c r="BU305" s="382"/>
      <c r="BV305" s="382"/>
      <c r="BW305" s="382"/>
      <c r="BX305" s="382"/>
      <c r="BY305" s="382"/>
      <c r="BZ305" s="382"/>
      <c r="CA305" s="382"/>
      <c r="CB305" s="382"/>
      <c r="CC305" s="382"/>
      <c r="CD305" s="382"/>
      <c r="CE305" s="382"/>
      <c r="CF305" s="382"/>
      <c r="CG305" s="382"/>
      <c r="CH305" s="382"/>
      <c r="CI305" s="382"/>
      <c r="CJ305" s="382"/>
      <c r="CK305" s="382"/>
      <c r="CL305" s="382"/>
      <c r="CM305" s="382"/>
      <c r="CN305" s="382"/>
      <c r="CO305" s="382"/>
      <c r="CP305" s="382"/>
      <c r="CQ305" s="382"/>
      <c r="CR305" s="382"/>
      <c r="CS305" s="382"/>
      <c r="CT305" s="382"/>
      <c r="CU305" s="382"/>
      <c r="CV305" s="382"/>
      <c r="CW305" s="382"/>
      <c r="CX305" s="382"/>
      <c r="CY305" s="382"/>
      <c r="CZ305" s="382"/>
      <c r="DA305" s="382"/>
      <c r="DB305" s="382"/>
      <c r="DC305" s="382"/>
      <c r="DD305" s="382"/>
      <c r="DE305" s="382"/>
      <c r="DF305" s="382"/>
      <c r="DG305" s="382"/>
      <c r="DH305" s="382"/>
      <c r="DI305" s="382"/>
      <c r="DJ305" s="382"/>
      <c r="DK305" s="382"/>
      <c r="DL305" s="382"/>
      <c r="DM305" s="382"/>
      <c r="DN305" s="382"/>
      <c r="DO305" s="382"/>
      <c r="DP305" s="382"/>
      <c r="DQ305" s="382"/>
      <c r="DR305" s="382"/>
      <c r="DS305" s="382"/>
      <c r="DT305" s="382"/>
      <c r="DU305" s="382"/>
      <c r="DV305" s="382"/>
      <c r="DW305" s="382"/>
      <c r="DX305" s="382"/>
      <c r="DY305" s="382"/>
      <c r="DZ305" s="382"/>
      <c r="EA305" s="382"/>
      <c r="EB305" s="382"/>
      <c r="EC305" s="382"/>
      <c r="ED305" s="382"/>
      <c r="EE305" s="382"/>
      <c r="EF305" s="382"/>
      <c r="EG305" s="382"/>
      <c r="EH305" s="382"/>
      <c r="EI305" s="382"/>
      <c r="EJ305" s="382"/>
      <c r="EK305" s="382"/>
      <c r="EL305" s="382"/>
      <c r="EM305" s="382"/>
      <c r="EN305" s="382"/>
      <c r="EO305" s="382"/>
      <c r="EP305" s="382"/>
      <c r="EQ305" s="382"/>
      <c r="ER305" s="382"/>
      <c r="ES305" s="382"/>
      <c r="ET305" s="382"/>
      <c r="EU305" s="382"/>
      <c r="EV305" s="382"/>
      <c r="EW305" s="382"/>
      <c r="EX305" s="382"/>
      <c r="EY305" s="382"/>
      <c r="EZ305" s="382"/>
      <c r="FA305" s="382"/>
      <c r="FB305" s="382"/>
      <c r="FC305" s="382"/>
      <c r="FD305" s="382"/>
      <c r="FE305" s="382"/>
      <c r="FF305" s="382"/>
      <c r="FG305" s="382"/>
      <c r="FH305" s="382"/>
      <c r="FI305" s="382"/>
      <c r="FJ305" s="382"/>
      <c r="FK305" s="382"/>
      <c r="FL305" s="382"/>
      <c r="FM305" s="382"/>
      <c r="FN305" s="382"/>
      <c r="FO305" s="382"/>
      <c r="FP305" s="382"/>
      <c r="FQ305" s="382"/>
      <c r="FR305" s="382"/>
      <c r="FS305" s="382"/>
      <c r="FT305" s="382"/>
      <c r="FU305" s="382"/>
      <c r="FV305" s="382"/>
      <c r="FW305" s="382"/>
      <c r="FX305" s="382"/>
      <c r="FY305" s="382"/>
      <c r="FZ305" s="382"/>
      <c r="GA305" s="382"/>
      <c r="GB305" s="382"/>
      <c r="GC305" s="382"/>
      <c r="GD305" s="382"/>
      <c r="GE305" s="382"/>
      <c r="GF305" s="382"/>
      <c r="GG305" s="382"/>
      <c r="GH305" s="382"/>
      <c r="GI305" s="382"/>
      <c r="GJ305" s="382"/>
      <c r="GK305" s="382"/>
      <c r="GL305" s="382"/>
      <c r="GM305" s="382"/>
      <c r="GN305" s="382"/>
      <c r="GO305" s="382"/>
      <c r="GP305" s="382"/>
      <c r="GQ305" s="382"/>
      <c r="GR305" s="382"/>
      <c r="GS305" s="382"/>
      <c r="GT305" s="382"/>
      <c r="GU305" s="382"/>
      <c r="GV305" s="382"/>
      <c r="GW305" s="382"/>
      <c r="GX305" s="382"/>
      <c r="GY305" s="382"/>
      <c r="GZ305" s="382"/>
      <c r="HA305" s="382"/>
      <c r="HB305" s="382"/>
      <c r="HC305" s="382"/>
      <c r="HD305" s="382"/>
      <c r="HE305" s="382"/>
      <c r="HF305" s="382"/>
      <c r="HG305" s="382"/>
      <c r="HH305" s="382"/>
      <c r="HI305" s="382"/>
      <c r="HJ305" s="382"/>
      <c r="HK305" s="382"/>
      <c r="HL305" s="382"/>
      <c r="HM305" s="382"/>
      <c r="HN305" s="382"/>
      <c r="HO305" s="382"/>
      <c r="HP305" s="382"/>
      <c r="HQ305" s="382"/>
      <c r="HR305" s="382"/>
      <c r="HS305" s="382"/>
      <c r="HT305" s="382"/>
      <c r="HU305" s="382"/>
      <c r="HV305" s="382"/>
      <c r="HW305" s="382"/>
      <c r="HX305" s="382"/>
      <c r="HY305" s="382"/>
      <c r="HZ305" s="382"/>
      <c r="IA305" s="382"/>
      <c r="IB305" s="382"/>
      <c r="IC305" s="382"/>
      <c r="ID305" s="382"/>
      <c r="IE305" s="382"/>
      <c r="IF305" s="382"/>
      <c r="IG305" s="382"/>
      <c r="IH305" s="382"/>
      <c r="II305" s="382"/>
      <c r="IJ305" s="382"/>
      <c r="IK305" s="382"/>
      <c r="IL305" s="382"/>
    </row>
    <row r="306" spans="1:246" s="350" customFormat="1" ht="20.100000000000001" customHeight="1">
      <c r="A306" s="390"/>
      <c r="B306" s="385"/>
      <c r="C306" s="385"/>
      <c r="D306" s="385"/>
      <c r="E306" s="407"/>
      <c r="F306" s="355"/>
      <c r="G306" s="382"/>
      <c r="H306" s="382"/>
      <c r="I306" s="382"/>
      <c r="J306" s="382"/>
      <c r="K306" s="382"/>
      <c r="L306" s="382"/>
      <c r="M306" s="382"/>
      <c r="N306" s="382"/>
      <c r="O306" s="382"/>
      <c r="P306" s="382"/>
      <c r="Q306" s="382"/>
      <c r="R306" s="382"/>
      <c r="S306" s="382"/>
      <c r="T306" s="382"/>
      <c r="U306" s="382"/>
      <c r="V306" s="382"/>
      <c r="W306" s="382"/>
      <c r="X306" s="382"/>
      <c r="Y306" s="382"/>
      <c r="Z306" s="382"/>
      <c r="AA306" s="382"/>
      <c r="AB306" s="382"/>
      <c r="AC306" s="382"/>
      <c r="AD306" s="382"/>
      <c r="AE306" s="382"/>
      <c r="AF306" s="382"/>
      <c r="AG306" s="382"/>
      <c r="AH306" s="382"/>
      <c r="AI306" s="382"/>
      <c r="AJ306" s="382"/>
      <c r="AK306" s="382"/>
      <c r="AL306" s="382"/>
      <c r="AM306" s="382"/>
      <c r="AN306" s="382"/>
      <c r="AO306" s="382"/>
      <c r="AP306" s="382"/>
      <c r="AQ306" s="382"/>
      <c r="AR306" s="382"/>
      <c r="AS306" s="382"/>
      <c r="AT306" s="382"/>
      <c r="AU306" s="382"/>
      <c r="AV306" s="382"/>
      <c r="AW306" s="382"/>
      <c r="AX306" s="382"/>
      <c r="AY306" s="382"/>
      <c r="AZ306" s="382"/>
      <c r="BA306" s="382"/>
      <c r="BB306" s="382"/>
      <c r="BC306" s="382"/>
      <c r="BD306" s="382"/>
      <c r="BE306" s="382"/>
      <c r="BF306" s="382"/>
      <c r="BG306" s="382"/>
      <c r="BH306" s="382"/>
      <c r="BI306" s="382"/>
      <c r="BJ306" s="382"/>
      <c r="BK306" s="382"/>
      <c r="BL306" s="382"/>
      <c r="BM306" s="382"/>
      <c r="BN306" s="382"/>
      <c r="BO306" s="382"/>
      <c r="BP306" s="382"/>
      <c r="BQ306" s="382"/>
      <c r="BR306" s="382"/>
      <c r="BS306" s="382"/>
      <c r="BT306" s="382"/>
      <c r="BU306" s="382"/>
      <c r="BV306" s="382"/>
      <c r="BW306" s="382"/>
      <c r="BX306" s="382"/>
      <c r="BY306" s="382"/>
      <c r="BZ306" s="382"/>
      <c r="CA306" s="382"/>
      <c r="CB306" s="382"/>
      <c r="CC306" s="382"/>
      <c r="CD306" s="382"/>
      <c r="CE306" s="382"/>
      <c r="CF306" s="382"/>
      <c r="CG306" s="382"/>
      <c r="CH306" s="382"/>
      <c r="CI306" s="382"/>
      <c r="CJ306" s="382"/>
      <c r="CK306" s="382"/>
      <c r="CL306" s="382"/>
      <c r="CM306" s="382"/>
      <c r="CN306" s="382"/>
      <c r="CO306" s="382"/>
      <c r="CP306" s="382"/>
      <c r="CQ306" s="382"/>
      <c r="CR306" s="382"/>
      <c r="CS306" s="382"/>
      <c r="CT306" s="382"/>
      <c r="CU306" s="382"/>
      <c r="CV306" s="382"/>
      <c r="CW306" s="382"/>
      <c r="CX306" s="382"/>
      <c r="CY306" s="382"/>
      <c r="CZ306" s="382"/>
      <c r="DA306" s="382"/>
      <c r="DB306" s="382"/>
      <c r="DC306" s="382"/>
      <c r="DD306" s="382"/>
      <c r="DE306" s="382"/>
      <c r="DF306" s="382"/>
      <c r="DG306" s="382"/>
      <c r="DH306" s="382"/>
      <c r="DI306" s="382"/>
      <c r="DJ306" s="382"/>
      <c r="DK306" s="382"/>
      <c r="DL306" s="382"/>
      <c r="DM306" s="382"/>
      <c r="DN306" s="382"/>
      <c r="DO306" s="382"/>
      <c r="DP306" s="382"/>
      <c r="DQ306" s="382"/>
      <c r="DR306" s="382"/>
      <c r="DS306" s="382"/>
      <c r="DT306" s="382"/>
      <c r="DU306" s="382"/>
      <c r="DV306" s="382"/>
      <c r="DW306" s="382"/>
      <c r="DX306" s="382"/>
      <c r="DY306" s="382"/>
      <c r="DZ306" s="382"/>
      <c r="EA306" s="382"/>
      <c r="EB306" s="382"/>
      <c r="EC306" s="382"/>
      <c r="ED306" s="382"/>
      <c r="EE306" s="382"/>
      <c r="EF306" s="382"/>
      <c r="EG306" s="382"/>
      <c r="EH306" s="382"/>
      <c r="EI306" s="382"/>
      <c r="EJ306" s="382"/>
      <c r="EK306" s="382"/>
      <c r="EL306" s="382"/>
      <c r="EM306" s="382"/>
      <c r="EN306" s="382"/>
      <c r="EO306" s="382"/>
      <c r="EP306" s="382"/>
      <c r="EQ306" s="382"/>
      <c r="ER306" s="382"/>
      <c r="ES306" s="382"/>
      <c r="ET306" s="382"/>
      <c r="EU306" s="382"/>
      <c r="EV306" s="382"/>
      <c r="EW306" s="382"/>
      <c r="EX306" s="382"/>
      <c r="EY306" s="382"/>
      <c r="EZ306" s="382"/>
      <c r="FA306" s="382"/>
      <c r="FB306" s="382"/>
      <c r="FC306" s="382"/>
      <c r="FD306" s="382"/>
      <c r="FE306" s="382"/>
      <c r="FF306" s="382"/>
      <c r="FG306" s="382"/>
      <c r="FH306" s="382"/>
      <c r="FI306" s="382"/>
      <c r="FJ306" s="382"/>
      <c r="FK306" s="382"/>
      <c r="FL306" s="382"/>
      <c r="FM306" s="382"/>
      <c r="FN306" s="382"/>
      <c r="FO306" s="382"/>
      <c r="FP306" s="382"/>
      <c r="FQ306" s="382"/>
      <c r="FR306" s="382"/>
      <c r="FS306" s="382"/>
      <c r="FT306" s="382"/>
      <c r="FU306" s="382"/>
      <c r="FV306" s="382"/>
      <c r="FW306" s="382"/>
      <c r="FX306" s="382"/>
      <c r="FY306" s="382"/>
      <c r="FZ306" s="382"/>
      <c r="GA306" s="382"/>
      <c r="GB306" s="382"/>
      <c r="GC306" s="382"/>
      <c r="GD306" s="382"/>
      <c r="GE306" s="382"/>
      <c r="GF306" s="382"/>
      <c r="GG306" s="382"/>
      <c r="GH306" s="382"/>
      <c r="GI306" s="382"/>
      <c r="GJ306" s="382"/>
      <c r="GK306" s="382"/>
      <c r="GL306" s="382"/>
      <c r="GM306" s="382"/>
      <c r="GN306" s="382"/>
      <c r="GO306" s="382"/>
      <c r="GP306" s="382"/>
      <c r="GQ306" s="382"/>
      <c r="GR306" s="382"/>
      <c r="GS306" s="382"/>
      <c r="GT306" s="382"/>
      <c r="GU306" s="382"/>
      <c r="GV306" s="382"/>
      <c r="GW306" s="382"/>
      <c r="GX306" s="382"/>
      <c r="GY306" s="382"/>
      <c r="GZ306" s="382"/>
      <c r="HA306" s="382"/>
      <c r="HB306" s="382"/>
      <c r="HC306" s="382"/>
      <c r="HD306" s="382"/>
      <c r="HE306" s="382"/>
      <c r="HF306" s="382"/>
      <c r="HG306" s="382"/>
      <c r="HH306" s="382"/>
      <c r="HI306" s="382"/>
      <c r="HJ306" s="382"/>
      <c r="HK306" s="382"/>
      <c r="HL306" s="382"/>
      <c r="HM306" s="382"/>
      <c r="HN306" s="382"/>
      <c r="HO306" s="382"/>
      <c r="HP306" s="382"/>
      <c r="HQ306" s="382"/>
      <c r="HR306" s="382"/>
      <c r="HS306" s="382"/>
      <c r="HT306" s="382"/>
      <c r="HU306" s="382"/>
      <c r="HV306" s="382"/>
      <c r="HW306" s="382"/>
      <c r="HX306" s="382"/>
      <c r="HY306" s="382"/>
      <c r="HZ306" s="382"/>
      <c r="IA306" s="382"/>
      <c r="IB306" s="382"/>
      <c r="IC306" s="382"/>
      <c r="ID306" s="382"/>
      <c r="IE306" s="382"/>
      <c r="IF306" s="382"/>
      <c r="IG306" s="382"/>
      <c r="IH306" s="382"/>
      <c r="II306" s="382"/>
      <c r="IJ306" s="382"/>
      <c r="IK306" s="382"/>
      <c r="IL306" s="382"/>
    </row>
    <row r="307" spans="1:246" s="350" customFormat="1" ht="20.100000000000001" customHeight="1">
      <c r="A307" s="390"/>
      <c r="B307" s="385"/>
      <c r="C307" s="385"/>
      <c r="D307" s="385"/>
      <c r="E307" s="407"/>
      <c r="F307" s="355"/>
      <c r="G307" s="382"/>
      <c r="H307" s="382"/>
      <c r="I307" s="382"/>
      <c r="J307" s="382"/>
      <c r="K307" s="382"/>
      <c r="L307" s="382"/>
      <c r="M307" s="382"/>
      <c r="N307" s="382"/>
      <c r="O307" s="382"/>
      <c r="P307" s="382"/>
      <c r="Q307" s="382"/>
      <c r="R307" s="382"/>
      <c r="S307" s="382"/>
      <c r="T307" s="382"/>
      <c r="U307" s="382"/>
      <c r="V307" s="382"/>
      <c r="W307" s="382"/>
      <c r="X307" s="382"/>
      <c r="Y307" s="382"/>
      <c r="Z307" s="382"/>
      <c r="AA307" s="382"/>
      <c r="AB307" s="382"/>
      <c r="AC307" s="382"/>
      <c r="AD307" s="382"/>
      <c r="AE307" s="382"/>
      <c r="AF307" s="382"/>
      <c r="AG307" s="382"/>
      <c r="AH307" s="382"/>
      <c r="AI307" s="382"/>
      <c r="AJ307" s="382"/>
      <c r="AK307" s="382"/>
      <c r="AL307" s="382"/>
      <c r="AM307" s="382"/>
      <c r="AN307" s="382"/>
      <c r="AO307" s="382"/>
      <c r="AP307" s="382"/>
      <c r="AQ307" s="382"/>
      <c r="AR307" s="382"/>
      <c r="AS307" s="382"/>
      <c r="AT307" s="382"/>
      <c r="AU307" s="382"/>
      <c r="AV307" s="382"/>
      <c r="AW307" s="382"/>
      <c r="AX307" s="382"/>
      <c r="AY307" s="382"/>
      <c r="AZ307" s="382"/>
      <c r="BA307" s="382"/>
      <c r="BB307" s="382"/>
      <c r="BC307" s="382"/>
      <c r="BD307" s="382"/>
      <c r="BE307" s="382"/>
      <c r="BF307" s="382"/>
      <c r="BG307" s="382"/>
      <c r="BH307" s="382"/>
      <c r="BI307" s="382"/>
      <c r="BJ307" s="382"/>
      <c r="BK307" s="382"/>
      <c r="BL307" s="382"/>
      <c r="BM307" s="382"/>
      <c r="BN307" s="382"/>
      <c r="BO307" s="382"/>
      <c r="BP307" s="382"/>
      <c r="BQ307" s="382"/>
      <c r="BR307" s="382"/>
      <c r="BS307" s="382"/>
      <c r="BT307" s="382"/>
      <c r="BU307" s="382"/>
      <c r="BV307" s="382"/>
      <c r="BW307" s="382"/>
      <c r="BX307" s="382"/>
      <c r="BY307" s="382"/>
      <c r="BZ307" s="382"/>
      <c r="CA307" s="382"/>
      <c r="CB307" s="382"/>
      <c r="CC307" s="382"/>
      <c r="CD307" s="382"/>
      <c r="CE307" s="382"/>
      <c r="CF307" s="382"/>
      <c r="CG307" s="382"/>
      <c r="CH307" s="382"/>
      <c r="CI307" s="382"/>
      <c r="CJ307" s="382"/>
      <c r="CK307" s="382"/>
      <c r="CL307" s="382"/>
      <c r="CM307" s="382"/>
      <c r="CN307" s="382"/>
      <c r="CO307" s="382"/>
      <c r="CP307" s="382"/>
      <c r="CQ307" s="382"/>
      <c r="CR307" s="382"/>
      <c r="CS307" s="382"/>
      <c r="CT307" s="382"/>
      <c r="CU307" s="382"/>
      <c r="CV307" s="382"/>
      <c r="CW307" s="382"/>
      <c r="CX307" s="382"/>
      <c r="CY307" s="382"/>
      <c r="CZ307" s="382"/>
      <c r="DA307" s="382"/>
      <c r="DB307" s="382"/>
      <c r="DC307" s="382"/>
      <c r="DD307" s="382"/>
      <c r="DE307" s="382"/>
      <c r="DF307" s="382"/>
      <c r="DG307" s="382"/>
      <c r="DH307" s="382"/>
      <c r="DI307" s="382"/>
      <c r="DJ307" s="382"/>
      <c r="DK307" s="382"/>
      <c r="DL307" s="382"/>
      <c r="DM307" s="382"/>
      <c r="DN307" s="382"/>
      <c r="DO307" s="382"/>
      <c r="DP307" s="382"/>
      <c r="DQ307" s="382"/>
      <c r="DR307" s="382"/>
      <c r="DS307" s="382"/>
      <c r="DT307" s="382"/>
      <c r="DU307" s="382"/>
      <c r="DV307" s="382"/>
      <c r="DW307" s="382"/>
      <c r="DX307" s="382"/>
      <c r="DY307" s="382"/>
      <c r="DZ307" s="382"/>
      <c r="EA307" s="382"/>
      <c r="EB307" s="382"/>
      <c r="EC307" s="382"/>
      <c r="ED307" s="382"/>
      <c r="EE307" s="382"/>
      <c r="EF307" s="382"/>
      <c r="EG307" s="382"/>
      <c r="EH307" s="382"/>
      <c r="EI307" s="382"/>
      <c r="EJ307" s="382"/>
      <c r="EK307" s="382"/>
      <c r="EL307" s="382"/>
      <c r="EM307" s="382"/>
      <c r="EN307" s="382"/>
      <c r="EO307" s="382"/>
      <c r="EP307" s="382"/>
      <c r="EQ307" s="382"/>
      <c r="ER307" s="382"/>
      <c r="ES307" s="382"/>
      <c r="ET307" s="382"/>
      <c r="EU307" s="382"/>
      <c r="EV307" s="382"/>
      <c r="EW307" s="382"/>
      <c r="EX307" s="382"/>
      <c r="EY307" s="382"/>
      <c r="EZ307" s="382"/>
      <c r="FA307" s="382"/>
      <c r="FB307" s="382"/>
      <c r="FC307" s="382"/>
      <c r="FD307" s="382"/>
      <c r="FE307" s="382"/>
      <c r="FF307" s="382"/>
      <c r="FG307" s="382"/>
      <c r="FH307" s="382"/>
      <c r="FI307" s="382"/>
      <c r="FJ307" s="382"/>
      <c r="FK307" s="382"/>
      <c r="FL307" s="382"/>
      <c r="FM307" s="382"/>
      <c r="FN307" s="382"/>
      <c r="FO307" s="382"/>
      <c r="FP307" s="382"/>
      <c r="FQ307" s="382"/>
      <c r="FR307" s="382"/>
      <c r="FS307" s="382"/>
      <c r="FT307" s="382"/>
      <c r="FU307" s="382"/>
      <c r="FV307" s="382"/>
      <c r="FW307" s="382"/>
      <c r="FX307" s="382"/>
      <c r="FY307" s="382"/>
      <c r="FZ307" s="382"/>
      <c r="GA307" s="382"/>
      <c r="GB307" s="382"/>
      <c r="GC307" s="382"/>
      <c r="GD307" s="382"/>
      <c r="GE307" s="382"/>
      <c r="GF307" s="382"/>
      <c r="GG307" s="382"/>
      <c r="GH307" s="382"/>
      <c r="GI307" s="382"/>
      <c r="GJ307" s="382"/>
      <c r="GK307" s="382"/>
      <c r="GL307" s="382"/>
      <c r="GM307" s="382"/>
      <c r="GN307" s="382"/>
      <c r="GO307" s="382"/>
      <c r="GP307" s="382"/>
      <c r="GQ307" s="382"/>
      <c r="GR307" s="382"/>
      <c r="GS307" s="382"/>
      <c r="GT307" s="382"/>
      <c r="GU307" s="382"/>
      <c r="GV307" s="382"/>
      <c r="GW307" s="382"/>
      <c r="GX307" s="382"/>
      <c r="GY307" s="382"/>
      <c r="GZ307" s="382"/>
      <c r="HA307" s="382"/>
      <c r="HB307" s="382"/>
      <c r="HC307" s="382"/>
      <c r="HD307" s="382"/>
      <c r="HE307" s="382"/>
      <c r="HF307" s="382"/>
      <c r="HG307" s="382"/>
      <c r="HH307" s="382"/>
      <c r="HI307" s="382"/>
      <c r="HJ307" s="382"/>
      <c r="HK307" s="382"/>
      <c r="HL307" s="382"/>
      <c r="HM307" s="382"/>
      <c r="HN307" s="382"/>
      <c r="HO307" s="382"/>
      <c r="HP307" s="382"/>
      <c r="HQ307" s="382"/>
      <c r="HR307" s="382"/>
      <c r="HS307" s="382"/>
      <c r="HT307" s="382"/>
      <c r="HU307" s="382"/>
      <c r="HV307" s="382"/>
      <c r="HW307" s="382"/>
      <c r="HX307" s="382"/>
      <c r="HY307" s="382"/>
      <c r="HZ307" s="382"/>
      <c r="IA307" s="382"/>
      <c r="IB307" s="382"/>
      <c r="IC307" s="382"/>
      <c r="ID307" s="382"/>
      <c r="IE307" s="382"/>
      <c r="IF307" s="382"/>
      <c r="IG307" s="382"/>
      <c r="IH307" s="382"/>
      <c r="II307" s="382"/>
      <c r="IJ307" s="382"/>
      <c r="IK307" s="382"/>
      <c r="IL307" s="382"/>
    </row>
    <row r="308" spans="1:246" s="350" customFormat="1" ht="20.100000000000001" customHeight="1">
      <c r="A308" s="390"/>
      <c r="B308" s="385"/>
      <c r="C308" s="385"/>
      <c r="D308" s="385"/>
      <c r="E308" s="407"/>
      <c r="F308" s="355"/>
      <c r="G308" s="382"/>
      <c r="H308" s="382"/>
      <c r="I308" s="382"/>
      <c r="J308" s="382"/>
      <c r="K308" s="382"/>
      <c r="L308" s="382"/>
      <c r="M308" s="382"/>
      <c r="N308" s="382"/>
      <c r="O308" s="382"/>
      <c r="P308" s="382"/>
      <c r="Q308" s="382"/>
      <c r="R308" s="382"/>
      <c r="S308" s="382"/>
      <c r="T308" s="382"/>
      <c r="U308" s="382"/>
      <c r="V308" s="382"/>
      <c r="W308" s="382"/>
      <c r="X308" s="382"/>
      <c r="Y308" s="382"/>
      <c r="Z308" s="382"/>
      <c r="AA308" s="382"/>
      <c r="AB308" s="382"/>
      <c r="AC308" s="382"/>
      <c r="AD308" s="382"/>
      <c r="AE308" s="382"/>
      <c r="AF308" s="382"/>
      <c r="AG308" s="382"/>
      <c r="AH308" s="382"/>
      <c r="AI308" s="382"/>
      <c r="AJ308" s="382"/>
      <c r="AK308" s="382"/>
      <c r="AL308" s="382"/>
      <c r="AM308" s="382"/>
      <c r="AN308" s="382"/>
      <c r="AO308" s="382"/>
      <c r="AP308" s="382"/>
      <c r="AQ308" s="382"/>
      <c r="AR308" s="382"/>
      <c r="AS308" s="382"/>
      <c r="AT308" s="382"/>
      <c r="AU308" s="382"/>
      <c r="AV308" s="382"/>
      <c r="AW308" s="382"/>
      <c r="AX308" s="382"/>
      <c r="AY308" s="382"/>
      <c r="AZ308" s="382"/>
      <c r="BA308" s="382"/>
      <c r="BB308" s="382"/>
      <c r="BC308" s="382"/>
      <c r="BD308" s="382"/>
      <c r="BE308" s="382"/>
      <c r="BF308" s="382"/>
      <c r="BG308" s="382"/>
      <c r="BH308" s="382"/>
      <c r="BI308" s="382"/>
      <c r="BJ308" s="382"/>
      <c r="BK308" s="382"/>
      <c r="BL308" s="382"/>
      <c r="BM308" s="382"/>
      <c r="BN308" s="382"/>
      <c r="BO308" s="382"/>
      <c r="BP308" s="382"/>
      <c r="BQ308" s="382"/>
      <c r="BR308" s="382"/>
      <c r="BS308" s="382"/>
      <c r="BT308" s="382"/>
      <c r="BU308" s="382"/>
      <c r="BV308" s="382"/>
      <c r="BW308" s="382"/>
      <c r="BX308" s="382"/>
      <c r="BY308" s="382"/>
      <c r="BZ308" s="382"/>
      <c r="CA308" s="382"/>
      <c r="CB308" s="382"/>
      <c r="CC308" s="382"/>
      <c r="CD308" s="382"/>
      <c r="CE308" s="382"/>
      <c r="CF308" s="382"/>
      <c r="CG308" s="382"/>
      <c r="CH308" s="382"/>
      <c r="CI308" s="382"/>
      <c r="CJ308" s="382"/>
      <c r="CK308" s="382"/>
      <c r="CL308" s="382"/>
      <c r="CM308" s="382"/>
      <c r="CN308" s="382"/>
      <c r="CO308" s="382"/>
      <c r="CP308" s="382"/>
      <c r="CQ308" s="382"/>
      <c r="CR308" s="382"/>
      <c r="CS308" s="382"/>
      <c r="CT308" s="382"/>
      <c r="CU308" s="382"/>
      <c r="CV308" s="382"/>
      <c r="CW308" s="382"/>
      <c r="CX308" s="382"/>
      <c r="CY308" s="382"/>
      <c r="CZ308" s="382"/>
      <c r="DA308" s="382"/>
      <c r="DB308" s="382"/>
      <c r="DC308" s="382"/>
      <c r="DD308" s="382"/>
      <c r="DE308" s="382"/>
      <c r="DF308" s="382"/>
      <c r="DG308" s="382"/>
      <c r="DH308" s="382"/>
      <c r="DI308" s="382"/>
      <c r="DJ308" s="382"/>
      <c r="DK308" s="382"/>
      <c r="DL308" s="382"/>
      <c r="DM308" s="382"/>
      <c r="DN308" s="382"/>
      <c r="DO308" s="382"/>
      <c r="DP308" s="382"/>
      <c r="DQ308" s="382"/>
      <c r="DR308" s="382"/>
      <c r="DS308" s="382"/>
      <c r="DT308" s="382"/>
      <c r="DU308" s="382"/>
      <c r="DV308" s="382"/>
      <c r="DW308" s="382"/>
      <c r="DX308" s="382"/>
      <c r="DY308" s="382"/>
      <c r="DZ308" s="382"/>
      <c r="EA308" s="382"/>
      <c r="EB308" s="382"/>
      <c r="EC308" s="382"/>
      <c r="ED308" s="382"/>
      <c r="EE308" s="382"/>
      <c r="EF308" s="382"/>
      <c r="EG308" s="382"/>
      <c r="EH308" s="382"/>
      <c r="EI308" s="382"/>
      <c r="EJ308" s="382"/>
      <c r="EK308" s="382"/>
      <c r="EL308" s="382"/>
      <c r="EM308" s="382"/>
      <c r="EN308" s="382"/>
      <c r="EO308" s="382"/>
      <c r="EP308" s="382"/>
      <c r="EQ308" s="382"/>
      <c r="ER308" s="382"/>
      <c r="ES308" s="382"/>
      <c r="ET308" s="382"/>
      <c r="EU308" s="382"/>
      <c r="EV308" s="382"/>
      <c r="EW308" s="382"/>
      <c r="EX308" s="382"/>
      <c r="EY308" s="382"/>
      <c r="EZ308" s="382"/>
      <c r="FA308" s="382"/>
      <c r="FB308" s="382"/>
      <c r="FC308" s="382"/>
      <c r="FD308" s="382"/>
      <c r="FE308" s="382"/>
      <c r="FF308" s="382"/>
      <c r="FG308" s="382"/>
      <c r="FH308" s="382"/>
      <c r="FI308" s="382"/>
      <c r="FJ308" s="382"/>
      <c r="FK308" s="382"/>
      <c r="FL308" s="382"/>
      <c r="FM308" s="382"/>
      <c r="FN308" s="382"/>
      <c r="FO308" s="382"/>
      <c r="FP308" s="382"/>
      <c r="FQ308" s="382"/>
      <c r="FR308" s="382"/>
      <c r="FS308" s="382"/>
      <c r="FT308" s="382"/>
      <c r="FU308" s="382"/>
      <c r="FV308" s="382"/>
      <c r="FW308" s="382"/>
      <c r="FX308" s="382"/>
      <c r="FY308" s="382"/>
      <c r="FZ308" s="382"/>
      <c r="GA308" s="382"/>
      <c r="GB308" s="382"/>
      <c r="GC308" s="382"/>
      <c r="GD308" s="382"/>
      <c r="GE308" s="382"/>
      <c r="GF308" s="382"/>
      <c r="GG308" s="382"/>
      <c r="GH308" s="382"/>
      <c r="GI308" s="382"/>
      <c r="GJ308" s="382"/>
      <c r="GK308" s="382"/>
      <c r="GL308" s="382"/>
      <c r="GM308" s="382"/>
      <c r="GN308" s="382"/>
      <c r="GO308" s="382"/>
      <c r="GP308" s="382"/>
      <c r="GQ308" s="382"/>
      <c r="GR308" s="382"/>
      <c r="GS308" s="382"/>
      <c r="GT308" s="382"/>
      <c r="GU308" s="382"/>
      <c r="GV308" s="382"/>
      <c r="GW308" s="382"/>
      <c r="GX308" s="382"/>
      <c r="GY308" s="382"/>
      <c r="GZ308" s="382"/>
      <c r="HA308" s="382"/>
      <c r="HB308" s="382"/>
      <c r="HC308" s="382"/>
      <c r="HD308" s="382"/>
      <c r="HE308" s="382"/>
      <c r="HF308" s="382"/>
      <c r="HG308" s="382"/>
      <c r="HH308" s="382"/>
      <c r="HI308" s="382"/>
      <c r="HJ308" s="382"/>
      <c r="HK308" s="382"/>
      <c r="HL308" s="382"/>
      <c r="HM308" s="382"/>
      <c r="HN308" s="382"/>
      <c r="HO308" s="382"/>
      <c r="HP308" s="382"/>
      <c r="HQ308" s="382"/>
      <c r="HR308" s="382"/>
      <c r="HS308" s="382"/>
      <c r="HT308" s="382"/>
      <c r="HU308" s="382"/>
      <c r="HV308" s="382"/>
      <c r="HW308" s="382"/>
      <c r="HX308" s="382"/>
      <c r="HY308" s="382"/>
      <c r="HZ308" s="382"/>
      <c r="IA308" s="382"/>
      <c r="IB308" s="382"/>
      <c r="IC308" s="382"/>
      <c r="ID308" s="382"/>
      <c r="IE308" s="382"/>
      <c r="IF308" s="382"/>
      <c r="IG308" s="382"/>
      <c r="IH308" s="382"/>
      <c r="II308" s="382"/>
      <c r="IJ308" s="382"/>
      <c r="IK308" s="382"/>
      <c r="IL308" s="382"/>
    </row>
    <row r="309" spans="1:246" s="350" customFormat="1" ht="20.100000000000001" customHeight="1">
      <c r="A309" s="390"/>
      <c r="B309" s="385"/>
      <c r="C309" s="385"/>
      <c r="D309" s="385"/>
      <c r="E309" s="407"/>
      <c r="F309" s="355"/>
      <c r="G309" s="382"/>
      <c r="H309" s="382"/>
      <c r="I309" s="382"/>
      <c r="J309" s="382"/>
      <c r="K309" s="382"/>
      <c r="L309" s="382"/>
      <c r="M309" s="382"/>
      <c r="N309" s="382"/>
      <c r="O309" s="382"/>
      <c r="P309" s="382"/>
      <c r="Q309" s="382"/>
      <c r="R309" s="382"/>
      <c r="S309" s="382"/>
      <c r="T309" s="382"/>
      <c r="U309" s="382"/>
      <c r="V309" s="382"/>
      <c r="W309" s="382"/>
      <c r="X309" s="382"/>
      <c r="Y309" s="382"/>
      <c r="Z309" s="382"/>
      <c r="AA309" s="382"/>
      <c r="AB309" s="382"/>
      <c r="AC309" s="382"/>
      <c r="AD309" s="382"/>
      <c r="AE309" s="382"/>
      <c r="AF309" s="382"/>
      <c r="AG309" s="382"/>
      <c r="AH309" s="382"/>
      <c r="AI309" s="382"/>
      <c r="AJ309" s="382"/>
      <c r="AK309" s="382"/>
      <c r="AL309" s="382"/>
      <c r="AM309" s="382"/>
      <c r="AN309" s="382"/>
      <c r="AO309" s="382"/>
      <c r="AP309" s="382"/>
      <c r="AQ309" s="382"/>
      <c r="AR309" s="382"/>
      <c r="AS309" s="382"/>
      <c r="AT309" s="382"/>
      <c r="AU309" s="382"/>
      <c r="AV309" s="382"/>
      <c r="AW309" s="382"/>
      <c r="AX309" s="382"/>
      <c r="AY309" s="382"/>
      <c r="AZ309" s="382"/>
      <c r="BA309" s="382"/>
      <c r="BB309" s="382"/>
      <c r="BC309" s="382"/>
      <c r="BD309" s="382"/>
      <c r="BE309" s="382"/>
      <c r="BF309" s="382"/>
      <c r="BG309" s="382"/>
      <c r="BH309" s="382"/>
      <c r="BI309" s="382"/>
      <c r="BJ309" s="382"/>
      <c r="BK309" s="382"/>
      <c r="BL309" s="382"/>
      <c r="BM309" s="382"/>
      <c r="BN309" s="382"/>
      <c r="BO309" s="382"/>
      <c r="BP309" s="382"/>
      <c r="BQ309" s="382"/>
      <c r="BR309" s="382"/>
      <c r="BS309" s="382"/>
      <c r="BT309" s="382"/>
      <c r="BU309" s="382"/>
      <c r="BV309" s="382"/>
      <c r="BW309" s="382"/>
      <c r="BX309" s="382"/>
      <c r="BY309" s="382"/>
      <c r="BZ309" s="382"/>
      <c r="CA309" s="382"/>
      <c r="CB309" s="382"/>
      <c r="CC309" s="382"/>
      <c r="CD309" s="382"/>
      <c r="CE309" s="382"/>
      <c r="CF309" s="382"/>
      <c r="CG309" s="382"/>
      <c r="CH309" s="382"/>
      <c r="CI309" s="382"/>
      <c r="CJ309" s="382"/>
      <c r="CK309" s="382"/>
      <c r="CL309" s="382"/>
      <c r="CM309" s="382"/>
      <c r="CN309" s="382"/>
      <c r="CO309" s="382"/>
      <c r="CP309" s="382"/>
      <c r="CQ309" s="382"/>
      <c r="CR309" s="382"/>
      <c r="CS309" s="382"/>
      <c r="CT309" s="382"/>
      <c r="CU309" s="382"/>
      <c r="CV309" s="382"/>
      <c r="CW309" s="382"/>
      <c r="CX309" s="382"/>
      <c r="CY309" s="382"/>
      <c r="CZ309" s="382"/>
      <c r="DA309" s="382"/>
      <c r="DB309" s="382"/>
      <c r="DC309" s="382"/>
      <c r="DD309" s="382"/>
      <c r="DE309" s="382"/>
      <c r="DF309" s="382"/>
      <c r="DG309" s="382"/>
      <c r="DH309" s="382"/>
      <c r="DI309" s="382"/>
      <c r="DJ309" s="382"/>
      <c r="DK309" s="382"/>
      <c r="DL309" s="382"/>
      <c r="DM309" s="382"/>
      <c r="DN309" s="382"/>
      <c r="DO309" s="382"/>
      <c r="DP309" s="382"/>
      <c r="DQ309" s="382"/>
      <c r="DR309" s="382"/>
      <c r="DS309" s="382"/>
      <c r="DT309" s="382"/>
      <c r="DU309" s="382"/>
      <c r="DV309" s="382"/>
      <c r="DW309" s="382"/>
      <c r="DX309" s="382"/>
      <c r="DY309" s="382"/>
      <c r="DZ309" s="382"/>
      <c r="EA309" s="382"/>
      <c r="EB309" s="382"/>
      <c r="EC309" s="382"/>
      <c r="ED309" s="382"/>
      <c r="EE309" s="382"/>
      <c r="EF309" s="382"/>
      <c r="EG309" s="382"/>
      <c r="EH309" s="382"/>
      <c r="EI309" s="382"/>
      <c r="EJ309" s="382"/>
      <c r="EK309" s="382"/>
      <c r="EL309" s="382"/>
      <c r="EM309" s="382"/>
      <c r="EN309" s="382"/>
      <c r="EO309" s="382"/>
      <c r="EP309" s="382"/>
      <c r="EQ309" s="382"/>
      <c r="ER309" s="382"/>
      <c r="ES309" s="382"/>
      <c r="ET309" s="382"/>
      <c r="EU309" s="382"/>
      <c r="EV309" s="382"/>
      <c r="EW309" s="382"/>
      <c r="EX309" s="382"/>
      <c r="EY309" s="382"/>
      <c r="EZ309" s="382"/>
      <c r="FA309" s="382"/>
      <c r="FB309" s="382"/>
      <c r="FC309" s="382"/>
      <c r="FD309" s="382"/>
      <c r="FE309" s="382"/>
      <c r="FF309" s="382"/>
      <c r="FG309" s="382"/>
      <c r="FH309" s="382"/>
      <c r="FI309" s="382"/>
      <c r="FJ309" s="382"/>
      <c r="FK309" s="382"/>
      <c r="FL309" s="382"/>
      <c r="FM309" s="382"/>
      <c r="FN309" s="382"/>
      <c r="FO309" s="382"/>
      <c r="FP309" s="382"/>
      <c r="FQ309" s="382"/>
      <c r="FR309" s="382"/>
      <c r="FS309" s="382"/>
      <c r="FT309" s="382"/>
      <c r="FU309" s="382"/>
      <c r="FV309" s="382"/>
      <c r="FW309" s="382"/>
      <c r="FX309" s="382"/>
      <c r="FY309" s="382"/>
      <c r="FZ309" s="382"/>
      <c r="GA309" s="382"/>
      <c r="GB309" s="382"/>
      <c r="GC309" s="382"/>
      <c r="GD309" s="382"/>
      <c r="GE309" s="382"/>
      <c r="GF309" s="382"/>
      <c r="GG309" s="382"/>
      <c r="GH309" s="382"/>
      <c r="GI309" s="382"/>
      <c r="GJ309" s="382"/>
      <c r="GK309" s="382"/>
      <c r="GL309" s="382"/>
      <c r="GM309" s="382"/>
      <c r="GN309" s="382"/>
      <c r="GO309" s="382"/>
      <c r="GP309" s="382"/>
      <c r="GQ309" s="382"/>
      <c r="GR309" s="382"/>
      <c r="GS309" s="382"/>
      <c r="GT309" s="382"/>
      <c r="GU309" s="382"/>
      <c r="GV309" s="382"/>
      <c r="GW309" s="382"/>
      <c r="GX309" s="382"/>
      <c r="GY309" s="382"/>
      <c r="GZ309" s="382"/>
      <c r="HA309" s="382"/>
      <c r="HB309" s="382"/>
      <c r="HC309" s="382"/>
      <c r="HD309" s="382"/>
      <c r="HE309" s="382"/>
      <c r="HF309" s="382"/>
      <c r="HG309" s="382"/>
      <c r="HH309" s="382"/>
      <c r="HI309" s="382"/>
      <c r="HJ309" s="382"/>
      <c r="HK309" s="382"/>
      <c r="HL309" s="382"/>
      <c r="HM309" s="382"/>
      <c r="HN309" s="382"/>
      <c r="HO309" s="382"/>
      <c r="HP309" s="382"/>
      <c r="HQ309" s="382"/>
      <c r="HR309" s="382"/>
      <c r="HS309" s="382"/>
      <c r="HT309" s="382"/>
      <c r="HU309" s="382"/>
      <c r="HV309" s="382"/>
      <c r="HW309" s="382"/>
      <c r="HX309" s="382"/>
      <c r="HY309" s="382"/>
      <c r="HZ309" s="382"/>
      <c r="IA309" s="382"/>
      <c r="IB309" s="382"/>
      <c r="IC309" s="382"/>
      <c r="ID309" s="382"/>
      <c r="IE309" s="382"/>
      <c r="IF309" s="382"/>
      <c r="IG309" s="382"/>
      <c r="IH309" s="382"/>
      <c r="II309" s="382"/>
      <c r="IJ309" s="382"/>
      <c r="IK309" s="382"/>
      <c r="IL309" s="382"/>
    </row>
    <row r="310" spans="1:246" s="350" customFormat="1" ht="20.100000000000001" customHeight="1">
      <c r="A310" s="390"/>
      <c r="B310" s="385"/>
      <c r="C310" s="385"/>
      <c r="D310" s="385"/>
      <c r="E310" s="407"/>
      <c r="F310" s="355"/>
      <c r="G310" s="382"/>
      <c r="H310" s="382"/>
      <c r="I310" s="382"/>
      <c r="J310" s="382"/>
      <c r="K310" s="382"/>
      <c r="L310" s="382"/>
      <c r="M310" s="382"/>
      <c r="N310" s="382"/>
      <c r="O310" s="382"/>
      <c r="P310" s="382"/>
      <c r="Q310" s="382"/>
      <c r="R310" s="382"/>
      <c r="S310" s="382"/>
      <c r="T310" s="382"/>
      <c r="U310" s="382"/>
      <c r="V310" s="382"/>
      <c r="W310" s="382"/>
      <c r="X310" s="382"/>
      <c r="Y310" s="382"/>
      <c r="Z310" s="382"/>
      <c r="AA310" s="382"/>
      <c r="AB310" s="382"/>
      <c r="AC310" s="382"/>
      <c r="AD310" s="382"/>
      <c r="AE310" s="382"/>
      <c r="AF310" s="382"/>
      <c r="AG310" s="382"/>
      <c r="AH310" s="382"/>
      <c r="AI310" s="382"/>
      <c r="AJ310" s="382"/>
      <c r="AK310" s="382"/>
      <c r="AL310" s="382"/>
      <c r="AM310" s="382"/>
      <c r="AN310" s="382"/>
      <c r="AO310" s="382"/>
      <c r="AP310" s="382"/>
      <c r="AQ310" s="382"/>
      <c r="AR310" s="382"/>
      <c r="AS310" s="382"/>
      <c r="AT310" s="382"/>
      <c r="AU310" s="382"/>
      <c r="AV310" s="382"/>
      <c r="AW310" s="382"/>
      <c r="AX310" s="382"/>
      <c r="AY310" s="382"/>
      <c r="AZ310" s="382"/>
      <c r="BA310" s="382"/>
      <c r="BB310" s="382"/>
      <c r="BC310" s="382"/>
      <c r="BD310" s="382"/>
      <c r="BE310" s="382"/>
      <c r="BF310" s="382"/>
      <c r="BG310" s="382"/>
      <c r="BH310" s="382"/>
      <c r="BI310" s="382"/>
      <c r="BJ310" s="382"/>
      <c r="BK310" s="382"/>
      <c r="BL310" s="382"/>
      <c r="BM310" s="382"/>
      <c r="BN310" s="382"/>
      <c r="BO310" s="382"/>
      <c r="BP310" s="382"/>
      <c r="BQ310" s="382"/>
      <c r="BR310" s="382"/>
      <c r="BS310" s="382"/>
      <c r="BT310" s="382"/>
      <c r="BU310" s="382"/>
      <c r="BV310" s="382"/>
      <c r="BW310" s="382"/>
      <c r="BX310" s="382"/>
      <c r="BY310" s="382"/>
      <c r="BZ310" s="382"/>
      <c r="CA310" s="382"/>
      <c r="CB310" s="382"/>
      <c r="CC310" s="382"/>
      <c r="CD310" s="382"/>
      <c r="CE310" s="382"/>
      <c r="CF310" s="382"/>
      <c r="CG310" s="382"/>
      <c r="CH310" s="382"/>
      <c r="CI310" s="382"/>
      <c r="CJ310" s="382"/>
      <c r="CK310" s="382"/>
      <c r="CL310" s="382"/>
      <c r="CM310" s="382"/>
      <c r="CN310" s="382"/>
      <c r="CO310" s="382"/>
      <c r="CP310" s="382"/>
      <c r="CQ310" s="382"/>
      <c r="CR310" s="382"/>
      <c r="CS310" s="382"/>
      <c r="CT310" s="382"/>
      <c r="CU310" s="382"/>
      <c r="CV310" s="382"/>
      <c r="CW310" s="382"/>
      <c r="CX310" s="382"/>
      <c r="CY310" s="382"/>
      <c r="CZ310" s="382"/>
      <c r="DA310" s="382"/>
      <c r="DB310" s="382"/>
      <c r="DC310" s="382"/>
      <c r="DD310" s="382"/>
      <c r="DE310" s="382"/>
      <c r="DF310" s="382"/>
      <c r="DG310" s="382"/>
      <c r="DH310" s="382"/>
      <c r="DI310" s="382"/>
      <c r="DJ310" s="382"/>
      <c r="DK310" s="382"/>
      <c r="DL310" s="382"/>
      <c r="DM310" s="382"/>
      <c r="DN310" s="382"/>
      <c r="DO310" s="382"/>
      <c r="DP310" s="382"/>
      <c r="DQ310" s="382"/>
      <c r="DR310" s="382"/>
      <c r="DS310" s="382"/>
      <c r="DT310" s="382"/>
      <c r="DU310" s="382"/>
      <c r="DV310" s="382"/>
      <c r="DW310" s="382"/>
      <c r="DX310" s="382"/>
      <c r="DY310" s="382"/>
      <c r="DZ310" s="382"/>
      <c r="EA310" s="382"/>
      <c r="EB310" s="382"/>
      <c r="EC310" s="382"/>
      <c r="ED310" s="382"/>
      <c r="EE310" s="382"/>
      <c r="EF310" s="382"/>
      <c r="EG310" s="382"/>
      <c r="EH310" s="382"/>
      <c r="EI310" s="382"/>
      <c r="EJ310" s="382"/>
      <c r="EK310" s="382"/>
      <c r="EL310" s="382"/>
      <c r="EM310" s="382"/>
      <c r="EN310" s="382"/>
      <c r="EO310" s="382"/>
      <c r="EP310" s="382"/>
      <c r="EQ310" s="382"/>
      <c r="ER310" s="382"/>
      <c r="ES310" s="382"/>
      <c r="ET310" s="382"/>
      <c r="EU310" s="382"/>
      <c r="EV310" s="382"/>
      <c r="EW310" s="382"/>
      <c r="EX310" s="382"/>
      <c r="EY310" s="382"/>
      <c r="EZ310" s="382"/>
      <c r="FA310" s="382"/>
      <c r="FB310" s="382"/>
      <c r="FC310" s="382"/>
      <c r="FD310" s="382"/>
      <c r="FE310" s="382"/>
      <c r="FF310" s="382"/>
      <c r="FG310" s="382"/>
      <c r="FH310" s="382"/>
      <c r="FI310" s="382"/>
      <c r="FJ310" s="382"/>
      <c r="FK310" s="382"/>
      <c r="FL310" s="382"/>
      <c r="FM310" s="382"/>
      <c r="FN310" s="382"/>
      <c r="FO310" s="382"/>
      <c r="FP310" s="382"/>
      <c r="FQ310" s="382"/>
      <c r="FR310" s="382"/>
      <c r="FS310" s="382"/>
      <c r="FT310" s="382"/>
      <c r="FU310" s="382"/>
      <c r="FV310" s="382"/>
      <c r="FW310" s="382"/>
      <c r="FX310" s="382"/>
      <c r="FY310" s="382"/>
      <c r="FZ310" s="382"/>
      <c r="GA310" s="382"/>
      <c r="GB310" s="382"/>
      <c r="GC310" s="382"/>
      <c r="GD310" s="382"/>
      <c r="GE310" s="382"/>
      <c r="GF310" s="382"/>
      <c r="GG310" s="382"/>
      <c r="GH310" s="382"/>
      <c r="GI310" s="382"/>
      <c r="GJ310" s="382"/>
      <c r="GK310" s="382"/>
      <c r="GL310" s="382"/>
      <c r="GM310" s="382"/>
      <c r="GN310" s="382"/>
      <c r="GO310" s="382"/>
      <c r="GP310" s="382"/>
      <c r="GQ310" s="382"/>
      <c r="GR310" s="382"/>
      <c r="GS310" s="382"/>
      <c r="GT310" s="382"/>
      <c r="GU310" s="382"/>
      <c r="GV310" s="382"/>
      <c r="GW310" s="382"/>
      <c r="GX310" s="382"/>
      <c r="GY310" s="382"/>
      <c r="GZ310" s="382"/>
      <c r="HA310" s="382"/>
      <c r="HB310" s="382"/>
      <c r="HC310" s="382"/>
      <c r="HD310" s="382"/>
      <c r="HE310" s="382"/>
      <c r="HF310" s="382"/>
      <c r="HG310" s="382"/>
      <c r="HH310" s="382"/>
      <c r="HI310" s="382"/>
      <c r="HJ310" s="382"/>
      <c r="HK310" s="382"/>
      <c r="HL310" s="382"/>
      <c r="HM310" s="382"/>
      <c r="HN310" s="382"/>
      <c r="HO310" s="382"/>
      <c r="HP310" s="382"/>
      <c r="HQ310" s="382"/>
      <c r="HR310" s="382"/>
      <c r="HS310" s="382"/>
      <c r="HT310" s="382"/>
      <c r="HU310" s="382"/>
      <c r="HV310" s="382"/>
      <c r="HW310" s="382"/>
      <c r="HX310" s="382"/>
      <c r="HY310" s="382"/>
      <c r="HZ310" s="382"/>
      <c r="IA310" s="382"/>
      <c r="IB310" s="382"/>
      <c r="IC310" s="382"/>
      <c r="ID310" s="382"/>
      <c r="IE310" s="382"/>
      <c r="IF310" s="382"/>
      <c r="IG310" s="382"/>
      <c r="IH310" s="382"/>
      <c r="II310" s="382"/>
      <c r="IJ310" s="382"/>
      <c r="IK310" s="382"/>
      <c r="IL310" s="382"/>
    </row>
    <row r="311" spans="1:246" s="350" customFormat="1" ht="20.100000000000001" customHeight="1">
      <c r="A311" s="390"/>
      <c r="B311" s="385"/>
      <c r="C311" s="385"/>
      <c r="D311" s="385"/>
      <c r="E311" s="407"/>
      <c r="F311" s="355"/>
      <c r="G311" s="382"/>
      <c r="H311" s="382"/>
      <c r="I311" s="382"/>
      <c r="J311" s="382"/>
      <c r="K311" s="382"/>
      <c r="L311" s="382"/>
      <c r="M311" s="382"/>
      <c r="N311" s="382"/>
      <c r="O311" s="382"/>
      <c r="P311" s="382"/>
      <c r="Q311" s="382"/>
      <c r="R311" s="382"/>
      <c r="S311" s="382"/>
      <c r="T311" s="382"/>
      <c r="U311" s="382"/>
      <c r="V311" s="382"/>
      <c r="W311" s="382"/>
      <c r="X311" s="382"/>
      <c r="Y311" s="382"/>
      <c r="Z311" s="382"/>
      <c r="AA311" s="382"/>
      <c r="AB311" s="382"/>
      <c r="AC311" s="382"/>
      <c r="AD311" s="382"/>
      <c r="AE311" s="382"/>
      <c r="AF311" s="382"/>
      <c r="AG311" s="382"/>
      <c r="AH311" s="382"/>
      <c r="AI311" s="382"/>
      <c r="AJ311" s="382"/>
      <c r="AK311" s="382"/>
      <c r="AL311" s="382"/>
      <c r="AM311" s="382"/>
      <c r="AN311" s="382"/>
      <c r="AO311" s="382"/>
      <c r="AP311" s="382"/>
      <c r="AQ311" s="382"/>
      <c r="AR311" s="382"/>
      <c r="AS311" s="382"/>
      <c r="AT311" s="382"/>
      <c r="AU311" s="382"/>
      <c r="AV311" s="382"/>
      <c r="AW311" s="382"/>
      <c r="AX311" s="382"/>
      <c r="AY311" s="382"/>
      <c r="AZ311" s="382"/>
      <c r="BA311" s="382"/>
      <c r="BB311" s="382"/>
      <c r="BC311" s="382"/>
      <c r="BD311" s="382"/>
      <c r="BE311" s="382"/>
      <c r="BF311" s="382"/>
      <c r="BG311" s="382"/>
      <c r="BH311" s="382"/>
      <c r="BI311" s="382"/>
      <c r="BJ311" s="382"/>
      <c r="BK311" s="382"/>
      <c r="BL311" s="382"/>
      <c r="BM311" s="382"/>
      <c r="BN311" s="382"/>
      <c r="BO311" s="382"/>
      <c r="BP311" s="382"/>
      <c r="BQ311" s="382"/>
      <c r="BR311" s="382"/>
      <c r="BS311" s="382"/>
      <c r="BT311" s="382"/>
      <c r="BU311" s="382"/>
      <c r="BV311" s="382"/>
      <c r="BW311" s="382"/>
      <c r="BX311" s="382"/>
      <c r="BY311" s="382"/>
      <c r="BZ311" s="382"/>
      <c r="CA311" s="382"/>
      <c r="CB311" s="382"/>
      <c r="CC311" s="382"/>
      <c r="CD311" s="382"/>
      <c r="CE311" s="382"/>
      <c r="CF311" s="382"/>
      <c r="CG311" s="382"/>
      <c r="CH311" s="382"/>
      <c r="CI311" s="382"/>
      <c r="CJ311" s="382"/>
      <c r="CK311" s="382"/>
      <c r="CL311" s="382"/>
      <c r="CM311" s="382"/>
      <c r="CN311" s="382"/>
      <c r="CO311" s="382"/>
      <c r="CP311" s="382"/>
      <c r="CQ311" s="382"/>
      <c r="CR311" s="382"/>
      <c r="CS311" s="382"/>
      <c r="CT311" s="382"/>
      <c r="CU311" s="382"/>
      <c r="CV311" s="382"/>
      <c r="CW311" s="382"/>
      <c r="CX311" s="382"/>
      <c r="CY311" s="382"/>
      <c r="CZ311" s="382"/>
      <c r="DA311" s="382"/>
      <c r="DB311" s="382"/>
      <c r="DC311" s="382"/>
      <c r="DD311" s="382"/>
      <c r="DE311" s="382"/>
      <c r="DF311" s="382"/>
      <c r="DG311" s="382"/>
      <c r="DH311" s="382"/>
      <c r="DI311" s="382"/>
      <c r="DJ311" s="382"/>
      <c r="DK311" s="382"/>
      <c r="DL311" s="382"/>
      <c r="DM311" s="382"/>
      <c r="DN311" s="382"/>
      <c r="DO311" s="382"/>
      <c r="DP311" s="382"/>
      <c r="DQ311" s="382"/>
      <c r="DR311" s="382"/>
      <c r="DS311" s="382"/>
      <c r="DT311" s="382"/>
      <c r="DU311" s="382"/>
      <c r="DV311" s="382"/>
      <c r="DW311" s="382"/>
      <c r="DX311" s="382"/>
      <c r="DY311" s="382"/>
      <c r="DZ311" s="382"/>
      <c r="EA311" s="382"/>
      <c r="EB311" s="382"/>
      <c r="EC311" s="382"/>
      <c r="ED311" s="382"/>
      <c r="EE311" s="382"/>
      <c r="EF311" s="382"/>
      <c r="EG311" s="382"/>
      <c r="EH311" s="382"/>
      <c r="EI311" s="382"/>
      <c r="EJ311" s="382"/>
      <c r="EK311" s="382"/>
      <c r="EL311" s="382"/>
      <c r="EM311" s="382"/>
      <c r="EN311" s="382"/>
      <c r="EO311" s="382"/>
      <c r="EP311" s="382"/>
      <c r="EQ311" s="382"/>
      <c r="ER311" s="382"/>
      <c r="ES311" s="382"/>
      <c r="ET311" s="382"/>
      <c r="EU311" s="382"/>
      <c r="EV311" s="382"/>
      <c r="EW311" s="382"/>
      <c r="EX311" s="382"/>
      <c r="EY311" s="382"/>
      <c r="EZ311" s="382"/>
      <c r="FA311" s="382"/>
      <c r="FB311" s="382"/>
      <c r="FC311" s="382"/>
      <c r="FD311" s="382"/>
      <c r="FE311" s="382"/>
      <c r="FF311" s="382"/>
      <c r="FG311" s="382"/>
      <c r="FH311" s="382"/>
      <c r="FI311" s="382"/>
      <c r="FJ311" s="382"/>
      <c r="FK311" s="382"/>
      <c r="FL311" s="382"/>
      <c r="FM311" s="382"/>
      <c r="FN311" s="382"/>
      <c r="FO311" s="382"/>
      <c r="FP311" s="382"/>
      <c r="FQ311" s="382"/>
      <c r="FR311" s="382"/>
      <c r="FS311" s="382"/>
      <c r="FT311" s="382"/>
      <c r="FU311" s="382"/>
      <c r="FV311" s="382"/>
      <c r="FW311" s="382"/>
      <c r="FX311" s="382"/>
      <c r="FY311" s="382"/>
      <c r="FZ311" s="382"/>
      <c r="GA311" s="382"/>
      <c r="GB311" s="382"/>
      <c r="GC311" s="382"/>
      <c r="GD311" s="382"/>
      <c r="GE311" s="382"/>
      <c r="GF311" s="382"/>
      <c r="GG311" s="382"/>
      <c r="GH311" s="382"/>
      <c r="GI311" s="382"/>
      <c r="GJ311" s="382"/>
      <c r="GK311" s="382"/>
      <c r="GL311" s="382"/>
      <c r="GM311" s="382"/>
      <c r="GN311" s="382"/>
      <c r="GO311" s="382"/>
      <c r="GP311" s="382"/>
      <c r="GQ311" s="382"/>
      <c r="GR311" s="382"/>
      <c r="GS311" s="382"/>
      <c r="GT311" s="382"/>
      <c r="GU311" s="382"/>
      <c r="GV311" s="382"/>
      <c r="GW311" s="382"/>
      <c r="GX311" s="382"/>
      <c r="GY311" s="382"/>
      <c r="GZ311" s="382"/>
      <c r="HA311" s="382"/>
      <c r="HB311" s="382"/>
      <c r="HC311" s="382"/>
      <c r="HD311" s="382"/>
      <c r="HE311" s="382"/>
      <c r="HF311" s="382"/>
      <c r="HG311" s="382"/>
      <c r="HH311" s="382"/>
      <c r="HI311" s="382"/>
      <c r="HJ311" s="382"/>
      <c r="HK311" s="382"/>
      <c r="HL311" s="382"/>
      <c r="HM311" s="382"/>
      <c r="HN311" s="382"/>
      <c r="HO311" s="382"/>
      <c r="HP311" s="382"/>
      <c r="HQ311" s="382"/>
      <c r="HR311" s="382"/>
      <c r="HS311" s="382"/>
      <c r="HT311" s="382"/>
      <c r="HU311" s="382"/>
      <c r="HV311" s="382"/>
      <c r="HW311" s="382"/>
      <c r="HX311" s="382"/>
      <c r="HY311" s="382"/>
      <c r="HZ311" s="382"/>
      <c r="IA311" s="382"/>
      <c r="IB311" s="382"/>
      <c r="IC311" s="382"/>
      <c r="ID311" s="382"/>
      <c r="IE311" s="382"/>
      <c r="IF311" s="382"/>
      <c r="IG311" s="382"/>
      <c r="IH311" s="382"/>
      <c r="II311" s="382"/>
      <c r="IJ311" s="382"/>
      <c r="IK311" s="382"/>
      <c r="IL311" s="382"/>
    </row>
    <row r="312" spans="1:246" s="350" customFormat="1" ht="20.100000000000001" customHeight="1">
      <c r="A312" s="390"/>
      <c r="B312" s="385"/>
      <c r="C312" s="385"/>
      <c r="D312" s="385"/>
      <c r="E312" s="407"/>
      <c r="F312" s="355"/>
      <c r="G312" s="382"/>
      <c r="H312" s="382"/>
      <c r="I312" s="382"/>
      <c r="J312" s="382"/>
      <c r="K312" s="382"/>
      <c r="L312" s="382"/>
      <c r="M312" s="382"/>
      <c r="N312" s="382"/>
      <c r="O312" s="382"/>
      <c r="P312" s="382"/>
      <c r="Q312" s="382"/>
      <c r="R312" s="382"/>
      <c r="S312" s="382"/>
      <c r="T312" s="382"/>
      <c r="U312" s="382"/>
      <c r="V312" s="382"/>
      <c r="W312" s="382"/>
      <c r="X312" s="382"/>
      <c r="Y312" s="382"/>
      <c r="Z312" s="382"/>
      <c r="AA312" s="382"/>
      <c r="AB312" s="382"/>
      <c r="AC312" s="382"/>
      <c r="AD312" s="382"/>
      <c r="AE312" s="382"/>
      <c r="AF312" s="382"/>
      <c r="AG312" s="382"/>
      <c r="AH312" s="382"/>
      <c r="AI312" s="382"/>
      <c r="AJ312" s="382"/>
      <c r="AK312" s="382"/>
      <c r="AL312" s="382"/>
      <c r="AM312" s="382"/>
      <c r="AN312" s="382"/>
      <c r="AO312" s="382"/>
      <c r="AP312" s="382"/>
      <c r="AQ312" s="382"/>
      <c r="AR312" s="382"/>
      <c r="AS312" s="382"/>
      <c r="AT312" s="382"/>
      <c r="AU312" s="382"/>
      <c r="AV312" s="382"/>
      <c r="AW312" s="382"/>
      <c r="AX312" s="382"/>
      <c r="AY312" s="382"/>
      <c r="AZ312" s="382"/>
      <c r="BA312" s="382"/>
      <c r="BB312" s="382"/>
      <c r="BC312" s="382"/>
      <c r="BD312" s="382"/>
      <c r="BE312" s="382"/>
      <c r="BF312" s="382"/>
      <c r="BG312" s="382"/>
      <c r="BH312" s="382"/>
      <c r="BI312" s="382"/>
      <c r="BJ312" s="382"/>
      <c r="BK312" s="382"/>
      <c r="BL312" s="382"/>
      <c r="BM312" s="382"/>
      <c r="BN312" s="382"/>
      <c r="BO312" s="382"/>
      <c r="BP312" s="382"/>
      <c r="BQ312" s="382"/>
      <c r="BR312" s="382"/>
      <c r="BS312" s="382"/>
      <c r="BT312" s="382"/>
      <c r="BU312" s="382"/>
      <c r="BV312" s="382"/>
      <c r="BW312" s="382"/>
      <c r="BX312" s="382"/>
      <c r="BY312" s="382"/>
      <c r="BZ312" s="382"/>
      <c r="CA312" s="382"/>
      <c r="CB312" s="382"/>
      <c r="CC312" s="382"/>
      <c r="CD312" s="382"/>
      <c r="CE312" s="382"/>
      <c r="CF312" s="382"/>
      <c r="CG312" s="382"/>
      <c r="CH312" s="382"/>
      <c r="CI312" s="382"/>
      <c r="CJ312" s="382"/>
      <c r="CK312" s="382"/>
      <c r="CL312" s="382"/>
      <c r="CM312" s="382"/>
      <c r="CN312" s="382"/>
      <c r="CO312" s="382"/>
      <c r="CP312" s="382"/>
      <c r="CQ312" s="382"/>
      <c r="CR312" s="382"/>
      <c r="CS312" s="382"/>
      <c r="CT312" s="382"/>
      <c r="CU312" s="382"/>
      <c r="CV312" s="382"/>
      <c r="CW312" s="382"/>
      <c r="CX312" s="382"/>
      <c r="CY312" s="382"/>
      <c r="CZ312" s="382"/>
      <c r="DA312" s="382"/>
      <c r="DB312" s="382"/>
      <c r="DC312" s="382"/>
      <c r="DD312" s="382"/>
      <c r="DE312" s="382"/>
      <c r="DF312" s="382"/>
      <c r="DG312" s="382"/>
      <c r="DH312" s="382"/>
      <c r="DI312" s="382"/>
      <c r="DJ312" s="382"/>
      <c r="DK312" s="382"/>
      <c r="DL312" s="382"/>
      <c r="DM312" s="382"/>
      <c r="DN312" s="382"/>
      <c r="DO312" s="382"/>
      <c r="DP312" s="382"/>
      <c r="DQ312" s="382"/>
      <c r="DR312" s="382"/>
      <c r="DS312" s="382"/>
      <c r="DT312" s="382"/>
      <c r="DU312" s="382"/>
      <c r="DV312" s="382"/>
      <c r="DW312" s="382"/>
      <c r="DX312" s="382"/>
      <c r="DY312" s="382"/>
      <c r="DZ312" s="382"/>
      <c r="EA312" s="382"/>
      <c r="EB312" s="382"/>
      <c r="EC312" s="382"/>
      <c r="ED312" s="382"/>
      <c r="EE312" s="382"/>
      <c r="EF312" s="382"/>
      <c r="EG312" s="382"/>
      <c r="EH312" s="382"/>
      <c r="EI312" s="382"/>
      <c r="EJ312" s="382"/>
      <c r="EK312" s="382"/>
      <c r="EL312" s="382"/>
      <c r="EM312" s="382"/>
      <c r="EN312" s="382"/>
      <c r="EO312" s="382"/>
      <c r="EP312" s="382"/>
      <c r="EQ312" s="382"/>
      <c r="ER312" s="382"/>
      <c r="ES312" s="382"/>
      <c r="ET312" s="382"/>
      <c r="EU312" s="382"/>
      <c r="EV312" s="382"/>
      <c r="EW312" s="382"/>
      <c r="EX312" s="382"/>
      <c r="EY312" s="382"/>
      <c r="EZ312" s="382"/>
      <c r="FA312" s="382"/>
      <c r="FB312" s="382"/>
      <c r="FC312" s="382"/>
      <c r="FD312" s="382"/>
      <c r="FE312" s="382"/>
      <c r="FF312" s="382"/>
      <c r="FG312" s="382"/>
      <c r="FH312" s="382"/>
      <c r="FI312" s="382"/>
      <c r="FJ312" s="382"/>
      <c r="FK312" s="382"/>
      <c r="FL312" s="382"/>
      <c r="FM312" s="382"/>
      <c r="FN312" s="382"/>
      <c r="FO312" s="382"/>
      <c r="FP312" s="382"/>
      <c r="FQ312" s="382"/>
      <c r="FR312" s="382"/>
      <c r="FS312" s="382"/>
      <c r="FT312" s="382"/>
      <c r="FU312" s="382"/>
      <c r="FV312" s="382"/>
      <c r="FW312" s="382"/>
      <c r="FX312" s="382"/>
      <c r="FY312" s="382"/>
      <c r="FZ312" s="382"/>
      <c r="GA312" s="382"/>
      <c r="GB312" s="382"/>
      <c r="GC312" s="382"/>
      <c r="GD312" s="382"/>
      <c r="GE312" s="382"/>
      <c r="GF312" s="382"/>
      <c r="GG312" s="382"/>
      <c r="GH312" s="382"/>
      <c r="GI312" s="382"/>
      <c r="GJ312" s="382"/>
      <c r="GK312" s="382"/>
      <c r="GL312" s="382"/>
      <c r="GM312" s="382"/>
      <c r="GN312" s="382"/>
      <c r="GO312" s="382"/>
      <c r="GP312" s="382"/>
      <c r="GQ312" s="382"/>
      <c r="GR312" s="382"/>
      <c r="GS312" s="382"/>
      <c r="GT312" s="382"/>
      <c r="GU312" s="382"/>
      <c r="GV312" s="382"/>
      <c r="GW312" s="382"/>
      <c r="GX312" s="382"/>
      <c r="GY312" s="382"/>
      <c r="GZ312" s="382"/>
      <c r="HA312" s="382"/>
      <c r="HB312" s="382"/>
      <c r="HC312" s="382"/>
      <c r="HD312" s="382"/>
      <c r="HE312" s="382"/>
      <c r="HF312" s="382"/>
      <c r="HG312" s="382"/>
      <c r="HH312" s="382"/>
      <c r="HI312" s="382"/>
      <c r="HJ312" s="382"/>
      <c r="HK312" s="382"/>
      <c r="HL312" s="382"/>
      <c r="HM312" s="382"/>
      <c r="HN312" s="382"/>
      <c r="HO312" s="382"/>
      <c r="HP312" s="382"/>
      <c r="HQ312" s="382"/>
      <c r="HR312" s="382"/>
      <c r="HS312" s="382"/>
      <c r="HT312" s="382"/>
      <c r="HU312" s="382"/>
      <c r="HV312" s="382"/>
      <c r="HW312" s="382"/>
      <c r="HX312" s="382"/>
      <c r="HY312" s="382"/>
      <c r="HZ312" s="382"/>
      <c r="IA312" s="382"/>
      <c r="IB312" s="382"/>
      <c r="IC312" s="382"/>
      <c r="ID312" s="382"/>
      <c r="IE312" s="382"/>
      <c r="IF312" s="382"/>
      <c r="IG312" s="382"/>
      <c r="IH312" s="382"/>
      <c r="II312" s="382"/>
      <c r="IJ312" s="382"/>
      <c r="IK312" s="382"/>
      <c r="IL312" s="382"/>
    </row>
    <row r="313" spans="1:246" s="350" customFormat="1" ht="20.100000000000001" customHeight="1">
      <c r="A313" s="390"/>
      <c r="B313" s="385"/>
      <c r="C313" s="385"/>
      <c r="D313" s="385"/>
      <c r="E313" s="407"/>
      <c r="F313" s="355"/>
      <c r="G313" s="382"/>
      <c r="H313" s="382"/>
      <c r="I313" s="382"/>
      <c r="J313" s="382"/>
      <c r="K313" s="382"/>
      <c r="L313" s="382"/>
      <c r="M313" s="382"/>
      <c r="N313" s="382"/>
      <c r="O313" s="382"/>
      <c r="P313" s="382"/>
      <c r="Q313" s="382"/>
      <c r="R313" s="382"/>
      <c r="S313" s="382"/>
      <c r="T313" s="382"/>
      <c r="U313" s="382"/>
      <c r="V313" s="382"/>
      <c r="W313" s="382"/>
      <c r="X313" s="382"/>
      <c r="Y313" s="382"/>
      <c r="Z313" s="382"/>
      <c r="AA313" s="382"/>
      <c r="AB313" s="382"/>
      <c r="AC313" s="382"/>
      <c r="AD313" s="382"/>
      <c r="AE313" s="382"/>
      <c r="AF313" s="382"/>
      <c r="AG313" s="382"/>
      <c r="AH313" s="382"/>
      <c r="AI313" s="382"/>
      <c r="AJ313" s="382"/>
      <c r="AK313" s="382"/>
      <c r="AL313" s="382"/>
      <c r="AM313" s="382"/>
      <c r="AN313" s="382"/>
      <c r="AO313" s="382"/>
      <c r="AP313" s="382"/>
      <c r="AQ313" s="382"/>
      <c r="AR313" s="382"/>
      <c r="AS313" s="382"/>
      <c r="AT313" s="382"/>
      <c r="AU313" s="382"/>
      <c r="AV313" s="382"/>
      <c r="AW313" s="382"/>
      <c r="AX313" s="382"/>
      <c r="AY313" s="382"/>
      <c r="AZ313" s="382"/>
      <c r="BA313" s="382"/>
      <c r="BB313" s="382"/>
      <c r="BC313" s="382"/>
      <c r="BD313" s="382"/>
      <c r="BE313" s="382"/>
      <c r="BF313" s="382"/>
      <c r="BG313" s="382"/>
      <c r="BH313" s="382"/>
      <c r="BI313" s="382"/>
      <c r="BJ313" s="382"/>
      <c r="BK313" s="382"/>
      <c r="BL313" s="382"/>
      <c r="BM313" s="382"/>
      <c r="BN313" s="382"/>
      <c r="BO313" s="382"/>
      <c r="BP313" s="382"/>
      <c r="BQ313" s="382"/>
      <c r="BR313" s="382"/>
      <c r="BS313" s="382"/>
      <c r="BT313" s="382"/>
      <c r="BU313" s="382"/>
      <c r="BV313" s="382"/>
      <c r="BW313" s="382"/>
      <c r="BX313" s="382"/>
      <c r="BY313" s="382"/>
      <c r="BZ313" s="382"/>
      <c r="CA313" s="382"/>
      <c r="CB313" s="382"/>
      <c r="CC313" s="382"/>
      <c r="CD313" s="382"/>
      <c r="CE313" s="382"/>
      <c r="CF313" s="382"/>
      <c r="CG313" s="382"/>
      <c r="CH313" s="382"/>
      <c r="CI313" s="382"/>
      <c r="CJ313" s="382"/>
      <c r="CK313" s="382"/>
      <c r="CL313" s="382"/>
      <c r="CM313" s="382"/>
      <c r="CN313" s="382"/>
      <c r="CO313" s="382"/>
      <c r="CP313" s="382"/>
      <c r="CQ313" s="382"/>
      <c r="CR313" s="382"/>
      <c r="CS313" s="382"/>
      <c r="CT313" s="382"/>
      <c r="CU313" s="382"/>
      <c r="CV313" s="382"/>
      <c r="CW313" s="382"/>
      <c r="CX313" s="382"/>
      <c r="CY313" s="382"/>
      <c r="CZ313" s="382"/>
      <c r="DA313" s="382"/>
      <c r="DB313" s="382"/>
      <c r="DC313" s="382"/>
      <c r="DD313" s="382"/>
      <c r="DE313" s="382"/>
      <c r="DF313" s="382"/>
      <c r="DG313" s="382"/>
      <c r="DH313" s="382"/>
      <c r="DI313" s="382"/>
      <c r="DJ313" s="382"/>
      <c r="DK313" s="382"/>
      <c r="DL313" s="382"/>
      <c r="DM313" s="382"/>
      <c r="DN313" s="382"/>
      <c r="DO313" s="382"/>
      <c r="DP313" s="382"/>
      <c r="DQ313" s="382"/>
      <c r="DR313" s="382"/>
      <c r="DS313" s="382"/>
      <c r="DT313" s="382"/>
      <c r="DU313" s="382"/>
      <c r="DV313" s="382"/>
      <c r="DW313" s="382"/>
      <c r="DX313" s="382"/>
      <c r="DY313" s="382"/>
      <c r="DZ313" s="382"/>
      <c r="EA313" s="382"/>
      <c r="EB313" s="382"/>
      <c r="EC313" s="382"/>
      <c r="ED313" s="382"/>
      <c r="EE313" s="382"/>
      <c r="EF313" s="382"/>
      <c r="EG313" s="382"/>
      <c r="EH313" s="382"/>
      <c r="EI313" s="382"/>
      <c r="EJ313" s="382"/>
      <c r="EK313" s="382"/>
      <c r="EL313" s="382"/>
      <c r="EM313" s="382"/>
      <c r="EN313" s="382"/>
      <c r="EO313" s="382"/>
      <c r="EP313" s="382"/>
      <c r="EQ313" s="382"/>
      <c r="ER313" s="382"/>
      <c r="ES313" s="382"/>
      <c r="ET313" s="382"/>
      <c r="EU313" s="382"/>
      <c r="EV313" s="382"/>
      <c r="EW313" s="382"/>
      <c r="EX313" s="382"/>
      <c r="EY313" s="382"/>
      <c r="EZ313" s="382"/>
      <c r="FA313" s="382"/>
      <c r="FB313" s="382"/>
      <c r="FC313" s="382"/>
      <c r="FD313" s="382"/>
      <c r="FE313" s="382"/>
      <c r="FF313" s="382"/>
      <c r="FG313" s="382"/>
      <c r="FH313" s="382"/>
      <c r="FI313" s="382"/>
      <c r="FJ313" s="382"/>
      <c r="FK313" s="382"/>
      <c r="FL313" s="382"/>
      <c r="FM313" s="382"/>
      <c r="FN313" s="382"/>
      <c r="FO313" s="382"/>
      <c r="FP313" s="382"/>
      <c r="FQ313" s="382"/>
      <c r="FR313" s="382"/>
      <c r="FS313" s="382"/>
      <c r="FT313" s="382"/>
      <c r="FU313" s="382"/>
      <c r="FV313" s="382"/>
      <c r="FW313" s="382"/>
      <c r="FX313" s="382"/>
      <c r="FY313" s="382"/>
      <c r="FZ313" s="382"/>
      <c r="GA313" s="382"/>
      <c r="GB313" s="382"/>
      <c r="GC313" s="382"/>
      <c r="GD313" s="382"/>
      <c r="GE313" s="382"/>
      <c r="GF313" s="382"/>
      <c r="GG313" s="382"/>
      <c r="GH313" s="382"/>
      <c r="GI313" s="382"/>
      <c r="GJ313" s="382"/>
      <c r="GK313" s="382"/>
      <c r="GL313" s="382"/>
      <c r="GM313" s="382"/>
      <c r="GN313" s="382"/>
      <c r="GO313" s="382"/>
      <c r="GP313" s="382"/>
      <c r="GQ313" s="382"/>
      <c r="GR313" s="382"/>
      <c r="GS313" s="382"/>
      <c r="GT313" s="382"/>
      <c r="GU313" s="382"/>
      <c r="GV313" s="382"/>
      <c r="GW313" s="382"/>
      <c r="GX313" s="382"/>
      <c r="GY313" s="382"/>
      <c r="GZ313" s="382"/>
      <c r="HA313" s="382"/>
      <c r="HB313" s="382"/>
      <c r="HC313" s="382"/>
      <c r="HD313" s="382"/>
      <c r="HE313" s="382"/>
      <c r="HF313" s="382"/>
      <c r="HG313" s="382"/>
      <c r="HH313" s="382"/>
      <c r="HI313" s="382"/>
      <c r="HJ313" s="382"/>
      <c r="HK313" s="382"/>
      <c r="HL313" s="382"/>
      <c r="HM313" s="382"/>
      <c r="HN313" s="382"/>
      <c r="HO313" s="382"/>
      <c r="HP313" s="382"/>
      <c r="HQ313" s="382"/>
      <c r="HR313" s="382"/>
      <c r="HS313" s="382"/>
      <c r="HT313" s="382"/>
      <c r="HU313" s="382"/>
      <c r="HV313" s="382"/>
      <c r="HW313" s="382"/>
      <c r="HX313" s="382"/>
      <c r="HY313" s="382"/>
      <c r="HZ313" s="382"/>
      <c r="IA313" s="382"/>
      <c r="IB313" s="382"/>
      <c r="IC313" s="382"/>
      <c r="ID313" s="382"/>
      <c r="IE313" s="382"/>
      <c r="IF313" s="382"/>
      <c r="IG313" s="382"/>
      <c r="IH313" s="382"/>
      <c r="II313" s="382"/>
      <c r="IJ313" s="382"/>
      <c r="IK313" s="382"/>
      <c r="IL313" s="382"/>
    </row>
    <row r="314" spans="1:246" s="350" customFormat="1" ht="20.100000000000001" customHeight="1">
      <c r="A314" s="390"/>
      <c r="B314" s="385"/>
      <c r="C314" s="385"/>
      <c r="D314" s="385"/>
      <c r="E314" s="407"/>
      <c r="F314" s="355"/>
      <c r="G314" s="382"/>
      <c r="H314" s="382"/>
      <c r="I314" s="382"/>
      <c r="J314" s="382"/>
      <c r="K314" s="382"/>
      <c r="L314" s="382"/>
      <c r="M314" s="382"/>
      <c r="N314" s="382"/>
      <c r="O314" s="382"/>
      <c r="P314" s="382"/>
      <c r="Q314" s="382"/>
      <c r="R314" s="382"/>
      <c r="S314" s="382"/>
      <c r="T314" s="382"/>
      <c r="U314" s="382"/>
      <c r="V314" s="382"/>
      <c r="W314" s="382"/>
      <c r="X314" s="382"/>
      <c r="Y314" s="382"/>
      <c r="Z314" s="382"/>
      <c r="AA314" s="382"/>
      <c r="AB314" s="382"/>
      <c r="AC314" s="382"/>
      <c r="AD314" s="382"/>
      <c r="AE314" s="382"/>
      <c r="AF314" s="382"/>
      <c r="AG314" s="382"/>
      <c r="AH314" s="382"/>
      <c r="AI314" s="382"/>
      <c r="AJ314" s="382"/>
      <c r="AK314" s="382"/>
      <c r="AL314" s="382"/>
      <c r="AM314" s="382"/>
      <c r="AN314" s="382"/>
      <c r="AO314" s="382"/>
      <c r="AP314" s="382"/>
      <c r="AQ314" s="382"/>
      <c r="AR314" s="382"/>
      <c r="AS314" s="382"/>
      <c r="AT314" s="382"/>
      <c r="AU314" s="382"/>
      <c r="AV314" s="382"/>
      <c r="AW314" s="382"/>
      <c r="AX314" s="382"/>
      <c r="AY314" s="382"/>
      <c r="AZ314" s="382"/>
      <c r="BA314" s="382"/>
      <c r="BB314" s="382"/>
      <c r="BC314" s="382"/>
      <c r="BD314" s="382"/>
      <c r="BE314" s="382"/>
      <c r="BF314" s="382"/>
      <c r="BG314" s="382"/>
      <c r="BH314" s="382"/>
      <c r="BI314" s="382"/>
      <c r="BJ314" s="382"/>
      <c r="BK314" s="382"/>
      <c r="BL314" s="382"/>
      <c r="BM314" s="382"/>
      <c r="BN314" s="382"/>
      <c r="BO314" s="382"/>
      <c r="BP314" s="382"/>
      <c r="BQ314" s="382"/>
      <c r="BR314" s="382"/>
      <c r="BS314" s="382"/>
      <c r="BT314" s="382"/>
      <c r="BU314" s="382"/>
      <c r="BV314" s="382"/>
      <c r="BW314" s="382"/>
      <c r="BX314" s="382"/>
      <c r="BY314" s="382"/>
      <c r="BZ314" s="382"/>
      <c r="CA314" s="382"/>
      <c r="CB314" s="382"/>
      <c r="CC314" s="382"/>
      <c r="CD314" s="382"/>
      <c r="CE314" s="382"/>
      <c r="CF314" s="382"/>
      <c r="CG314" s="382"/>
      <c r="CH314" s="382"/>
      <c r="CI314" s="382"/>
      <c r="CJ314" s="382"/>
      <c r="CK314" s="382"/>
      <c r="CL314" s="382"/>
      <c r="CM314" s="382"/>
      <c r="CN314" s="382"/>
      <c r="CO314" s="382"/>
      <c r="CP314" s="382"/>
      <c r="CQ314" s="382"/>
      <c r="CR314" s="382"/>
      <c r="CS314" s="382"/>
      <c r="CT314" s="382"/>
      <c r="CU314" s="382"/>
      <c r="CV314" s="382"/>
      <c r="CW314" s="382"/>
      <c r="CX314" s="382"/>
      <c r="CY314" s="382"/>
      <c r="CZ314" s="382"/>
      <c r="DA314" s="382"/>
      <c r="DB314" s="382"/>
      <c r="DC314" s="382"/>
      <c r="DD314" s="382"/>
      <c r="DE314" s="382"/>
      <c r="DF314" s="382"/>
      <c r="DG314" s="382"/>
      <c r="DH314" s="382"/>
      <c r="DI314" s="382"/>
      <c r="DJ314" s="382"/>
      <c r="DK314" s="382"/>
      <c r="DL314" s="382"/>
      <c r="DM314" s="382"/>
      <c r="DN314" s="382"/>
      <c r="DO314" s="382"/>
      <c r="DP314" s="382"/>
      <c r="DQ314" s="382"/>
      <c r="DR314" s="382"/>
      <c r="DS314" s="382"/>
      <c r="DT314" s="382"/>
      <c r="DU314" s="382"/>
      <c r="DV314" s="382"/>
      <c r="DW314" s="382"/>
      <c r="DX314" s="382"/>
      <c r="DY314" s="382"/>
      <c r="DZ314" s="382"/>
      <c r="EA314" s="382"/>
      <c r="EB314" s="382"/>
      <c r="EC314" s="382"/>
      <c r="ED314" s="382"/>
      <c r="EE314" s="382"/>
      <c r="EF314" s="382"/>
      <c r="EG314" s="382"/>
      <c r="EH314" s="382"/>
      <c r="EI314" s="382"/>
      <c r="EJ314" s="382"/>
      <c r="EK314" s="382"/>
      <c r="EL314" s="382"/>
      <c r="EM314" s="382"/>
      <c r="EN314" s="382"/>
      <c r="EO314" s="382"/>
      <c r="EP314" s="382"/>
      <c r="EQ314" s="382"/>
      <c r="ER314" s="382"/>
      <c r="ES314" s="382"/>
      <c r="ET314" s="382"/>
      <c r="EU314" s="382"/>
      <c r="EV314" s="382"/>
      <c r="EW314" s="382"/>
      <c r="EX314" s="382"/>
      <c r="EY314" s="382"/>
      <c r="EZ314" s="382"/>
      <c r="FA314" s="382"/>
      <c r="FB314" s="382"/>
      <c r="FC314" s="382"/>
      <c r="FD314" s="382"/>
      <c r="FE314" s="382"/>
      <c r="FF314" s="382"/>
      <c r="FG314" s="382"/>
      <c r="FH314" s="382"/>
      <c r="FI314" s="382"/>
      <c r="FJ314" s="382"/>
      <c r="FK314" s="382"/>
      <c r="FL314" s="382"/>
      <c r="FM314" s="382"/>
      <c r="FN314" s="382"/>
      <c r="FO314" s="382"/>
      <c r="FP314" s="382"/>
      <c r="FQ314" s="382"/>
      <c r="FR314" s="382"/>
      <c r="FS314" s="382"/>
      <c r="FT314" s="382"/>
      <c r="FU314" s="382"/>
      <c r="FV314" s="382"/>
      <c r="FW314" s="382"/>
      <c r="FX314" s="382"/>
      <c r="FY314" s="382"/>
      <c r="FZ314" s="382"/>
      <c r="GA314" s="382"/>
      <c r="GB314" s="382"/>
      <c r="GC314" s="382"/>
      <c r="GD314" s="382"/>
      <c r="GE314" s="382"/>
      <c r="GF314" s="382"/>
      <c r="GG314" s="382"/>
      <c r="GH314" s="382"/>
      <c r="GI314" s="382"/>
      <c r="GJ314" s="382"/>
      <c r="GK314" s="382"/>
      <c r="GL314" s="382"/>
      <c r="GM314" s="382"/>
      <c r="GN314" s="382"/>
      <c r="GO314" s="382"/>
      <c r="GP314" s="382"/>
      <c r="GQ314" s="382"/>
      <c r="GR314" s="382"/>
      <c r="GS314" s="382"/>
      <c r="GT314" s="382"/>
      <c r="GU314" s="382"/>
      <c r="GV314" s="382"/>
      <c r="GW314" s="382"/>
      <c r="GX314" s="382"/>
      <c r="GY314" s="382"/>
      <c r="GZ314" s="382"/>
      <c r="HA314" s="382"/>
      <c r="HB314" s="382"/>
      <c r="HC314" s="382"/>
      <c r="HD314" s="382"/>
      <c r="HE314" s="382"/>
      <c r="HF314" s="382"/>
      <c r="HG314" s="382"/>
      <c r="HH314" s="382"/>
      <c r="HI314" s="382"/>
      <c r="HJ314" s="382"/>
      <c r="HK314" s="382"/>
      <c r="HL314" s="382"/>
      <c r="HM314" s="382"/>
      <c r="HN314" s="382"/>
      <c r="HO314" s="382"/>
      <c r="HP314" s="382"/>
      <c r="HQ314" s="382"/>
      <c r="HR314" s="382"/>
      <c r="HS314" s="382"/>
      <c r="HT314" s="382"/>
      <c r="HU314" s="382"/>
      <c r="HV314" s="382"/>
      <c r="HW314" s="382"/>
      <c r="HX314" s="382"/>
      <c r="HY314" s="382"/>
      <c r="HZ314" s="382"/>
      <c r="IA314" s="382"/>
      <c r="IB314" s="382"/>
      <c r="IC314" s="382"/>
      <c r="ID314" s="382"/>
      <c r="IE314" s="382"/>
      <c r="IF314" s="382"/>
      <c r="IG314" s="382"/>
      <c r="IH314" s="382"/>
      <c r="II314" s="382"/>
      <c r="IJ314" s="382"/>
      <c r="IK314" s="382"/>
      <c r="IL314" s="382"/>
    </row>
    <row r="315" spans="1:246" s="350" customFormat="1" ht="20.100000000000001" customHeight="1">
      <c r="A315" s="390"/>
      <c r="B315" s="385"/>
      <c r="C315" s="385"/>
      <c r="D315" s="385"/>
      <c r="E315" s="407"/>
      <c r="F315" s="355"/>
      <c r="G315" s="382"/>
      <c r="H315" s="382"/>
      <c r="I315" s="382"/>
      <c r="J315" s="382"/>
      <c r="K315" s="382"/>
      <c r="L315" s="382"/>
      <c r="M315" s="382"/>
      <c r="N315" s="382"/>
      <c r="O315" s="382"/>
      <c r="P315" s="382"/>
      <c r="Q315" s="382"/>
      <c r="R315" s="382"/>
      <c r="S315" s="382"/>
      <c r="T315" s="382"/>
      <c r="U315" s="382"/>
      <c r="V315" s="382"/>
      <c r="W315" s="382"/>
      <c r="X315" s="382"/>
      <c r="Y315" s="382"/>
      <c r="Z315" s="382"/>
      <c r="AA315" s="382"/>
      <c r="AB315" s="382"/>
      <c r="AC315" s="382"/>
      <c r="AD315" s="382"/>
      <c r="AE315" s="382"/>
      <c r="AF315" s="382"/>
      <c r="AG315" s="382"/>
      <c r="AH315" s="382"/>
      <c r="AI315" s="382"/>
      <c r="AJ315" s="382"/>
      <c r="AK315" s="382"/>
      <c r="AL315" s="382"/>
      <c r="AM315" s="382"/>
      <c r="AN315" s="382"/>
      <c r="AO315" s="382"/>
      <c r="AP315" s="382"/>
      <c r="AQ315" s="382"/>
      <c r="AR315" s="382"/>
      <c r="AS315" s="382"/>
      <c r="AT315" s="382"/>
      <c r="AU315" s="382"/>
      <c r="AV315" s="382"/>
      <c r="AW315" s="382"/>
      <c r="AX315" s="382"/>
      <c r="AY315" s="382"/>
      <c r="AZ315" s="382"/>
      <c r="BA315" s="382"/>
      <c r="BB315" s="382"/>
      <c r="BC315" s="382"/>
      <c r="BD315" s="382"/>
      <c r="BE315" s="382"/>
      <c r="BF315" s="382"/>
      <c r="BG315" s="382"/>
      <c r="BH315" s="382"/>
      <c r="BI315" s="382"/>
      <c r="BJ315" s="382"/>
      <c r="BK315" s="382"/>
      <c r="BL315" s="382"/>
      <c r="BM315" s="382"/>
      <c r="BN315" s="382"/>
      <c r="BO315" s="382"/>
      <c r="BP315" s="382"/>
      <c r="BQ315" s="382"/>
      <c r="BR315" s="382"/>
      <c r="BS315" s="382"/>
      <c r="BT315" s="382"/>
      <c r="BU315" s="382"/>
      <c r="BV315" s="382"/>
      <c r="BW315" s="382"/>
      <c r="BX315" s="382"/>
      <c r="BY315" s="382"/>
      <c r="BZ315" s="382"/>
      <c r="CA315" s="382"/>
      <c r="CB315" s="382"/>
      <c r="CC315" s="382"/>
      <c r="CD315" s="382"/>
      <c r="CE315" s="382"/>
      <c r="CF315" s="382"/>
      <c r="CG315" s="382"/>
      <c r="CH315" s="382"/>
      <c r="CI315" s="382"/>
      <c r="CJ315" s="382"/>
      <c r="CK315" s="382"/>
      <c r="CL315" s="382"/>
      <c r="CM315" s="382"/>
      <c r="CN315" s="382"/>
      <c r="CO315" s="382"/>
      <c r="CP315" s="382"/>
      <c r="CQ315" s="382"/>
      <c r="CR315" s="382"/>
      <c r="CS315" s="382"/>
      <c r="CT315" s="382"/>
      <c r="CU315" s="382"/>
      <c r="CV315" s="382"/>
      <c r="CW315" s="382"/>
      <c r="CX315" s="382"/>
      <c r="CY315" s="382"/>
      <c r="CZ315" s="382"/>
      <c r="DA315" s="382"/>
      <c r="DB315" s="382"/>
      <c r="DC315" s="382"/>
      <c r="DD315" s="382"/>
      <c r="DE315" s="382"/>
      <c r="DF315" s="382"/>
      <c r="DG315" s="382"/>
      <c r="DH315" s="382"/>
      <c r="DI315" s="382"/>
      <c r="DJ315" s="382"/>
      <c r="DK315" s="382"/>
      <c r="DL315" s="382"/>
      <c r="DM315" s="382"/>
      <c r="DN315" s="382"/>
      <c r="DO315" s="382"/>
      <c r="DP315" s="382"/>
      <c r="DQ315" s="382"/>
      <c r="DR315" s="382"/>
      <c r="DS315" s="382"/>
      <c r="DT315" s="382"/>
      <c r="DU315" s="382"/>
      <c r="DV315" s="382"/>
      <c r="DW315" s="382"/>
      <c r="DX315" s="382"/>
      <c r="DY315" s="382"/>
      <c r="DZ315" s="382"/>
      <c r="EA315" s="382"/>
      <c r="EB315" s="382"/>
      <c r="EC315" s="382"/>
      <c r="ED315" s="382"/>
      <c r="EE315" s="382"/>
      <c r="EF315" s="382"/>
      <c r="EG315" s="382"/>
      <c r="EH315" s="382"/>
      <c r="EI315" s="382"/>
      <c r="EJ315" s="382"/>
      <c r="EK315" s="382"/>
      <c r="EL315" s="382"/>
      <c r="EM315" s="382"/>
      <c r="EN315" s="382"/>
      <c r="EO315" s="382"/>
      <c r="EP315" s="382"/>
      <c r="EQ315" s="382"/>
      <c r="ER315" s="382"/>
      <c r="ES315" s="382"/>
      <c r="ET315" s="382"/>
      <c r="EU315" s="382"/>
      <c r="EV315" s="382"/>
      <c r="EW315" s="382"/>
      <c r="EX315" s="382"/>
      <c r="EY315" s="382"/>
      <c r="EZ315" s="382"/>
      <c r="FA315" s="382"/>
      <c r="FB315" s="382"/>
      <c r="FC315" s="382"/>
      <c r="FD315" s="382"/>
      <c r="FE315" s="382"/>
      <c r="FF315" s="382"/>
      <c r="FG315" s="382"/>
      <c r="FH315" s="382"/>
      <c r="FI315" s="382"/>
      <c r="FJ315" s="382"/>
      <c r="FK315" s="382"/>
      <c r="FL315" s="382"/>
      <c r="FM315" s="382"/>
      <c r="FN315" s="382"/>
      <c r="FO315" s="382"/>
      <c r="FP315" s="382"/>
      <c r="FQ315" s="382"/>
      <c r="FR315" s="382"/>
      <c r="FS315" s="382"/>
      <c r="FT315" s="382"/>
      <c r="FU315" s="382"/>
      <c r="FV315" s="382"/>
      <c r="FW315" s="382"/>
      <c r="FX315" s="382"/>
      <c r="FY315" s="382"/>
      <c r="FZ315" s="382"/>
      <c r="GA315" s="382"/>
      <c r="GB315" s="382"/>
      <c r="GC315" s="382"/>
      <c r="GD315" s="382"/>
      <c r="GE315" s="382"/>
      <c r="GF315" s="382"/>
      <c r="GG315" s="382"/>
      <c r="GH315" s="382"/>
      <c r="GI315" s="382"/>
      <c r="GJ315" s="382"/>
      <c r="GK315" s="382"/>
      <c r="GL315" s="382"/>
      <c r="GM315" s="382"/>
      <c r="GN315" s="382"/>
      <c r="GO315" s="382"/>
      <c r="GP315" s="382"/>
      <c r="GQ315" s="382"/>
      <c r="GR315" s="382"/>
      <c r="GS315" s="382"/>
      <c r="GT315" s="382"/>
      <c r="GU315" s="382"/>
      <c r="GV315" s="382"/>
      <c r="GW315" s="382"/>
      <c r="GX315" s="382"/>
      <c r="GY315" s="382"/>
      <c r="GZ315" s="382"/>
      <c r="HA315" s="382"/>
      <c r="HB315" s="382"/>
      <c r="HC315" s="382"/>
      <c r="HD315" s="382"/>
      <c r="HE315" s="382"/>
      <c r="HF315" s="382"/>
      <c r="HG315" s="382"/>
      <c r="HH315" s="382"/>
      <c r="HI315" s="382"/>
      <c r="HJ315" s="382"/>
      <c r="HK315" s="382"/>
      <c r="HL315" s="382"/>
      <c r="HM315" s="382"/>
      <c r="HN315" s="382"/>
      <c r="HO315" s="382"/>
      <c r="HP315" s="382"/>
      <c r="HQ315" s="382"/>
      <c r="HR315" s="382"/>
      <c r="HS315" s="382"/>
      <c r="HT315" s="382"/>
      <c r="HU315" s="382"/>
      <c r="HV315" s="382"/>
      <c r="HW315" s="382"/>
      <c r="HX315" s="382"/>
      <c r="HY315" s="382"/>
      <c r="HZ315" s="382"/>
      <c r="IA315" s="382"/>
      <c r="IB315" s="382"/>
      <c r="IC315" s="382"/>
      <c r="ID315" s="382"/>
      <c r="IE315" s="382"/>
      <c r="IF315" s="382"/>
      <c r="IG315" s="382"/>
      <c r="IH315" s="382"/>
      <c r="II315" s="382"/>
      <c r="IJ315" s="382"/>
      <c r="IK315" s="382"/>
      <c r="IL315" s="382"/>
    </row>
    <row r="316" spans="1:246" s="350" customFormat="1" ht="20.100000000000001" customHeight="1">
      <c r="A316" s="390"/>
      <c r="B316" s="385"/>
      <c r="C316" s="385"/>
      <c r="D316" s="385"/>
      <c r="E316" s="407"/>
      <c r="F316" s="355"/>
      <c r="G316" s="382"/>
      <c r="H316" s="382"/>
      <c r="I316" s="382"/>
      <c r="J316" s="382"/>
      <c r="K316" s="382"/>
      <c r="L316" s="382"/>
      <c r="M316" s="382"/>
      <c r="N316" s="382"/>
      <c r="O316" s="382"/>
      <c r="P316" s="382"/>
      <c r="Q316" s="382"/>
      <c r="R316" s="382"/>
      <c r="S316" s="382"/>
      <c r="T316" s="382"/>
      <c r="U316" s="382"/>
      <c r="V316" s="382"/>
      <c r="W316" s="382"/>
      <c r="X316" s="382"/>
      <c r="Y316" s="382"/>
      <c r="Z316" s="382"/>
      <c r="AA316" s="382"/>
      <c r="AB316" s="382"/>
      <c r="AC316" s="382"/>
      <c r="AD316" s="382"/>
      <c r="AE316" s="382"/>
      <c r="AF316" s="382"/>
      <c r="AG316" s="382"/>
      <c r="AH316" s="382"/>
      <c r="AI316" s="382"/>
      <c r="AJ316" s="382"/>
      <c r="AK316" s="382"/>
      <c r="AL316" s="382"/>
      <c r="AM316" s="382"/>
      <c r="AN316" s="382"/>
      <c r="AO316" s="382"/>
      <c r="AP316" s="382"/>
      <c r="AQ316" s="382"/>
      <c r="AR316" s="382"/>
      <c r="AS316" s="382"/>
      <c r="AT316" s="382"/>
      <c r="AU316" s="382"/>
      <c r="AV316" s="382"/>
      <c r="AW316" s="382"/>
      <c r="AX316" s="382"/>
      <c r="AY316" s="382"/>
      <c r="AZ316" s="382"/>
      <c r="BA316" s="382"/>
      <c r="BB316" s="382"/>
      <c r="BC316" s="382"/>
      <c r="BD316" s="382"/>
      <c r="BE316" s="382"/>
      <c r="BF316" s="382"/>
      <c r="BG316" s="382"/>
      <c r="BH316" s="382"/>
      <c r="BI316" s="382"/>
      <c r="BJ316" s="382"/>
      <c r="BK316" s="382"/>
      <c r="BL316" s="382"/>
      <c r="BM316" s="382"/>
      <c r="BN316" s="382"/>
      <c r="BO316" s="382"/>
      <c r="BP316" s="382"/>
      <c r="BQ316" s="382"/>
      <c r="BR316" s="382"/>
      <c r="BS316" s="382"/>
      <c r="BT316" s="382"/>
      <c r="BU316" s="382"/>
      <c r="BV316" s="382"/>
      <c r="BW316" s="382"/>
      <c r="BX316" s="382"/>
      <c r="BY316" s="382"/>
      <c r="BZ316" s="382"/>
      <c r="CA316" s="382"/>
      <c r="CB316" s="382"/>
      <c r="CC316" s="382"/>
      <c r="CD316" s="382"/>
      <c r="CE316" s="382"/>
      <c r="CF316" s="382"/>
      <c r="CG316" s="382"/>
      <c r="CH316" s="382"/>
      <c r="CI316" s="382"/>
      <c r="CJ316" s="382"/>
      <c r="CK316" s="382"/>
      <c r="CL316" s="382"/>
      <c r="CM316" s="382"/>
      <c r="CN316" s="382"/>
      <c r="CO316" s="382"/>
      <c r="CP316" s="382"/>
      <c r="CQ316" s="382"/>
      <c r="CR316" s="382"/>
      <c r="CS316" s="382"/>
      <c r="CT316" s="382"/>
      <c r="CU316" s="382"/>
      <c r="CV316" s="382"/>
      <c r="CW316" s="382"/>
      <c r="CX316" s="382"/>
      <c r="CY316" s="382"/>
      <c r="CZ316" s="382"/>
      <c r="DA316" s="382"/>
      <c r="DB316" s="382"/>
      <c r="DC316" s="382"/>
      <c r="DD316" s="382"/>
      <c r="DE316" s="382"/>
      <c r="DF316" s="382"/>
      <c r="DG316" s="382"/>
      <c r="DH316" s="382"/>
      <c r="DI316" s="382"/>
      <c r="DJ316" s="382"/>
      <c r="DK316" s="382"/>
      <c r="DL316" s="382"/>
      <c r="DM316" s="382"/>
      <c r="DN316" s="382"/>
      <c r="DO316" s="382"/>
      <c r="DP316" s="382"/>
      <c r="DQ316" s="382"/>
      <c r="DR316" s="382"/>
      <c r="DS316" s="382"/>
      <c r="DT316" s="382"/>
      <c r="DU316" s="382"/>
      <c r="DV316" s="382"/>
      <c r="DW316" s="382"/>
      <c r="DX316" s="382"/>
      <c r="DY316" s="382"/>
      <c r="DZ316" s="382"/>
      <c r="EA316" s="382"/>
      <c r="EB316" s="382"/>
      <c r="EC316" s="382"/>
      <c r="ED316" s="382"/>
      <c r="EE316" s="382"/>
      <c r="EF316" s="382"/>
      <c r="EG316" s="382"/>
      <c r="EH316" s="382"/>
      <c r="EI316" s="382"/>
      <c r="EJ316" s="382"/>
      <c r="EK316" s="382"/>
      <c r="EL316" s="382"/>
      <c r="EM316" s="382"/>
      <c r="EN316" s="382"/>
      <c r="EO316" s="382"/>
      <c r="EP316" s="382"/>
      <c r="EQ316" s="382"/>
      <c r="ER316" s="382"/>
      <c r="ES316" s="382"/>
      <c r="ET316" s="382"/>
      <c r="EU316" s="382"/>
      <c r="EV316" s="382"/>
      <c r="EW316" s="382"/>
      <c r="EX316" s="382"/>
      <c r="EY316" s="382"/>
      <c r="EZ316" s="382"/>
      <c r="FA316" s="382"/>
      <c r="FB316" s="382"/>
      <c r="FC316" s="382"/>
      <c r="FD316" s="382"/>
      <c r="FE316" s="382"/>
      <c r="FF316" s="382"/>
      <c r="FG316" s="382"/>
      <c r="FH316" s="382"/>
      <c r="FI316" s="382"/>
      <c r="FJ316" s="382"/>
      <c r="FK316" s="382"/>
      <c r="FL316" s="382"/>
      <c r="FM316" s="382"/>
      <c r="FN316" s="382"/>
      <c r="FO316" s="382"/>
      <c r="FP316" s="382"/>
      <c r="FQ316" s="382"/>
      <c r="FR316" s="382"/>
      <c r="FS316" s="382"/>
      <c r="FT316" s="382"/>
      <c r="FU316" s="382"/>
      <c r="FV316" s="382"/>
      <c r="FW316" s="382"/>
      <c r="FX316" s="382"/>
      <c r="FY316" s="382"/>
      <c r="FZ316" s="382"/>
      <c r="GA316" s="382"/>
      <c r="GB316" s="382"/>
      <c r="GC316" s="382"/>
      <c r="GD316" s="382"/>
      <c r="GE316" s="382"/>
      <c r="GF316" s="382"/>
      <c r="GG316" s="382"/>
      <c r="GH316" s="382"/>
      <c r="GI316" s="382"/>
      <c r="GJ316" s="382"/>
      <c r="GK316" s="382"/>
      <c r="GL316" s="382"/>
      <c r="GM316" s="382"/>
      <c r="GN316" s="382"/>
      <c r="GO316" s="382"/>
      <c r="GP316" s="382"/>
      <c r="GQ316" s="382"/>
      <c r="GR316" s="382"/>
      <c r="GS316" s="382"/>
      <c r="GT316" s="382"/>
      <c r="GU316" s="382"/>
      <c r="GV316" s="382"/>
      <c r="GW316" s="382"/>
      <c r="GX316" s="382"/>
      <c r="GY316" s="382"/>
      <c r="GZ316" s="382"/>
      <c r="HA316" s="382"/>
      <c r="HB316" s="382"/>
      <c r="HC316" s="382"/>
      <c r="HD316" s="382"/>
      <c r="HE316" s="382"/>
      <c r="HF316" s="382"/>
      <c r="HG316" s="382"/>
      <c r="HH316" s="382"/>
      <c r="HI316" s="382"/>
      <c r="HJ316" s="382"/>
      <c r="HK316" s="382"/>
      <c r="HL316" s="382"/>
      <c r="HM316" s="382"/>
      <c r="HN316" s="382"/>
      <c r="HO316" s="382"/>
      <c r="HP316" s="382"/>
      <c r="HQ316" s="382"/>
      <c r="HR316" s="382"/>
      <c r="HS316" s="382"/>
      <c r="HT316" s="382"/>
      <c r="HU316" s="382"/>
      <c r="HV316" s="382"/>
      <c r="HW316" s="382"/>
      <c r="HX316" s="382"/>
      <c r="HY316" s="382"/>
      <c r="HZ316" s="382"/>
      <c r="IA316" s="382"/>
      <c r="IB316" s="382"/>
      <c r="IC316" s="382"/>
      <c r="ID316" s="382"/>
      <c r="IE316" s="382"/>
      <c r="IF316" s="382"/>
      <c r="IG316" s="382"/>
      <c r="IH316" s="382"/>
      <c r="II316" s="382"/>
      <c r="IJ316" s="382"/>
      <c r="IK316" s="382"/>
      <c r="IL316" s="382"/>
    </row>
    <row r="317" spans="1:246" s="350" customFormat="1" ht="20.100000000000001" customHeight="1">
      <c r="A317" s="390"/>
      <c r="B317" s="385"/>
      <c r="C317" s="385"/>
      <c r="D317" s="385"/>
      <c r="E317" s="407"/>
      <c r="F317" s="355"/>
      <c r="G317" s="382"/>
      <c r="H317" s="382"/>
      <c r="I317" s="382"/>
      <c r="J317" s="382"/>
      <c r="K317" s="382"/>
      <c r="L317" s="382"/>
      <c r="M317" s="382"/>
      <c r="N317" s="382"/>
      <c r="O317" s="382"/>
      <c r="P317" s="382"/>
      <c r="Q317" s="382"/>
      <c r="R317" s="382"/>
      <c r="S317" s="382"/>
      <c r="T317" s="382"/>
      <c r="U317" s="382"/>
      <c r="V317" s="382"/>
      <c r="W317" s="382"/>
      <c r="X317" s="382"/>
      <c r="Y317" s="382"/>
      <c r="Z317" s="382"/>
      <c r="AA317" s="382"/>
      <c r="AB317" s="382"/>
      <c r="AC317" s="382"/>
      <c r="AD317" s="382"/>
      <c r="AE317" s="382"/>
      <c r="AF317" s="382"/>
      <c r="AG317" s="382"/>
      <c r="AH317" s="382"/>
      <c r="AI317" s="382"/>
      <c r="AJ317" s="382"/>
      <c r="AK317" s="382"/>
      <c r="AL317" s="382"/>
      <c r="AM317" s="382"/>
      <c r="AN317" s="382"/>
      <c r="AO317" s="382"/>
      <c r="AP317" s="382"/>
      <c r="AQ317" s="382"/>
      <c r="AR317" s="382"/>
      <c r="AS317" s="382"/>
      <c r="AT317" s="382"/>
      <c r="AU317" s="382"/>
      <c r="AV317" s="382"/>
      <c r="AW317" s="382"/>
      <c r="AX317" s="382"/>
      <c r="AY317" s="382"/>
      <c r="AZ317" s="382"/>
      <c r="BA317" s="382"/>
      <c r="BB317" s="382"/>
      <c r="BC317" s="382"/>
      <c r="BD317" s="382"/>
      <c r="BE317" s="382"/>
      <c r="BF317" s="382"/>
      <c r="BG317" s="382"/>
      <c r="BH317" s="382"/>
      <c r="BI317" s="382"/>
      <c r="BJ317" s="382"/>
      <c r="BK317" s="382"/>
      <c r="BL317" s="382"/>
      <c r="BM317" s="382"/>
      <c r="BN317" s="382"/>
      <c r="BO317" s="382"/>
      <c r="BP317" s="382"/>
      <c r="BQ317" s="382"/>
      <c r="BR317" s="382"/>
      <c r="BS317" s="382"/>
      <c r="BT317" s="382"/>
      <c r="BU317" s="382"/>
      <c r="BV317" s="382"/>
      <c r="BW317" s="382"/>
      <c r="BX317" s="382"/>
      <c r="BY317" s="382"/>
      <c r="BZ317" s="382"/>
      <c r="CA317" s="382"/>
      <c r="CB317" s="382"/>
      <c r="CC317" s="382"/>
      <c r="CD317" s="382"/>
      <c r="CE317" s="382"/>
      <c r="CF317" s="382"/>
      <c r="CG317" s="382"/>
      <c r="CH317" s="382"/>
      <c r="CI317" s="382"/>
      <c r="CJ317" s="382"/>
      <c r="CK317" s="382"/>
      <c r="CL317" s="382"/>
      <c r="CM317" s="382"/>
      <c r="CN317" s="382"/>
      <c r="CO317" s="382"/>
      <c r="CP317" s="382"/>
      <c r="CQ317" s="382"/>
      <c r="CR317" s="382"/>
      <c r="CS317" s="382"/>
      <c r="CT317" s="382"/>
      <c r="CU317" s="382"/>
      <c r="CV317" s="382"/>
      <c r="CW317" s="382"/>
      <c r="CX317" s="382"/>
      <c r="CY317" s="382"/>
      <c r="CZ317" s="382"/>
      <c r="DA317" s="382"/>
      <c r="DB317" s="382"/>
      <c r="DC317" s="382"/>
      <c r="DD317" s="382"/>
      <c r="DE317" s="382"/>
      <c r="DF317" s="382"/>
      <c r="DG317" s="382"/>
      <c r="DH317" s="382"/>
      <c r="DI317" s="382"/>
      <c r="DJ317" s="382"/>
      <c r="DK317" s="382"/>
      <c r="DL317" s="382"/>
      <c r="DM317" s="382"/>
      <c r="DN317" s="382"/>
      <c r="DO317" s="382"/>
      <c r="DP317" s="382"/>
      <c r="DQ317" s="382"/>
      <c r="DR317" s="382"/>
      <c r="DS317" s="382"/>
      <c r="DT317" s="382"/>
      <c r="DU317" s="382"/>
      <c r="DV317" s="382"/>
      <c r="DW317" s="382"/>
      <c r="DX317" s="382"/>
      <c r="DY317" s="382"/>
      <c r="DZ317" s="382"/>
      <c r="EA317" s="382"/>
      <c r="EB317" s="382"/>
      <c r="EC317" s="382"/>
      <c r="ED317" s="382"/>
      <c r="EE317" s="382"/>
      <c r="EF317" s="382"/>
      <c r="EG317" s="382"/>
      <c r="EH317" s="382"/>
      <c r="EI317" s="382"/>
      <c r="EJ317" s="382"/>
      <c r="EK317" s="382"/>
      <c r="EL317" s="382"/>
      <c r="EM317" s="382"/>
      <c r="EN317" s="382"/>
      <c r="EO317" s="382"/>
      <c r="EP317" s="382"/>
      <c r="EQ317" s="382"/>
      <c r="ER317" s="382"/>
      <c r="ES317" s="382"/>
      <c r="ET317" s="382"/>
      <c r="EU317" s="382"/>
      <c r="EV317" s="382"/>
      <c r="EW317" s="382"/>
      <c r="EX317" s="382"/>
      <c r="EY317" s="382"/>
      <c r="EZ317" s="382"/>
      <c r="FA317" s="382"/>
      <c r="FB317" s="382"/>
      <c r="FC317" s="382"/>
      <c r="FD317" s="382"/>
      <c r="FE317" s="382"/>
      <c r="FF317" s="382"/>
      <c r="FG317" s="382"/>
      <c r="FH317" s="382"/>
      <c r="FI317" s="382"/>
      <c r="FJ317" s="382"/>
      <c r="FK317" s="382"/>
      <c r="FL317" s="382"/>
      <c r="FM317" s="382"/>
      <c r="FN317" s="382"/>
      <c r="FO317" s="382"/>
      <c r="FP317" s="382"/>
      <c r="FQ317" s="382"/>
      <c r="FR317" s="382"/>
      <c r="FS317" s="382"/>
      <c r="FT317" s="382"/>
      <c r="FU317" s="382"/>
      <c r="FV317" s="382"/>
      <c r="FW317" s="382"/>
      <c r="FX317" s="382"/>
      <c r="FY317" s="382"/>
      <c r="FZ317" s="382"/>
      <c r="GA317" s="382"/>
      <c r="GB317" s="382"/>
      <c r="GC317" s="382"/>
      <c r="GD317" s="382"/>
      <c r="GE317" s="382"/>
      <c r="GF317" s="382"/>
      <c r="GG317" s="382"/>
      <c r="GH317" s="382"/>
      <c r="GI317" s="382"/>
      <c r="GJ317" s="382"/>
      <c r="GK317" s="382"/>
      <c r="GL317" s="382"/>
      <c r="GM317" s="382"/>
      <c r="GN317" s="382"/>
      <c r="GO317" s="382"/>
      <c r="GP317" s="382"/>
      <c r="GQ317" s="382"/>
      <c r="GR317" s="382"/>
      <c r="GS317" s="382"/>
      <c r="GT317" s="382"/>
      <c r="GU317" s="382"/>
      <c r="GV317" s="382"/>
      <c r="GW317" s="382"/>
      <c r="GX317" s="382"/>
      <c r="GY317" s="382"/>
      <c r="GZ317" s="382"/>
      <c r="HA317" s="382"/>
      <c r="HB317" s="382"/>
      <c r="HC317" s="382"/>
      <c r="HD317" s="382"/>
      <c r="HE317" s="382"/>
      <c r="HF317" s="382"/>
      <c r="HG317" s="382"/>
      <c r="HH317" s="382"/>
      <c r="HI317" s="382"/>
      <c r="HJ317" s="382"/>
      <c r="HK317" s="382"/>
      <c r="HL317" s="382"/>
      <c r="HM317" s="382"/>
      <c r="HN317" s="382"/>
      <c r="HO317" s="382"/>
      <c r="HP317" s="382"/>
      <c r="HQ317" s="382"/>
      <c r="HR317" s="382"/>
      <c r="HS317" s="382"/>
      <c r="HT317" s="382"/>
      <c r="HU317" s="382"/>
      <c r="HV317" s="382"/>
      <c r="HW317" s="382"/>
      <c r="HX317" s="382"/>
      <c r="HY317" s="382"/>
      <c r="HZ317" s="382"/>
      <c r="IA317" s="382"/>
      <c r="IB317" s="382"/>
      <c r="IC317" s="382"/>
      <c r="ID317" s="382"/>
      <c r="IE317" s="382"/>
      <c r="IF317" s="382"/>
      <c r="IG317" s="382"/>
      <c r="IH317" s="382"/>
      <c r="II317" s="382"/>
      <c r="IJ317" s="382"/>
      <c r="IK317" s="382"/>
      <c r="IL317" s="382"/>
    </row>
    <row r="318" spans="1:246" s="350" customFormat="1" ht="20.100000000000001" customHeight="1">
      <c r="A318" s="390"/>
      <c r="B318" s="385"/>
      <c r="C318" s="385"/>
      <c r="D318" s="385"/>
      <c r="E318" s="407"/>
      <c r="F318" s="355"/>
      <c r="G318" s="382"/>
      <c r="H318" s="382"/>
      <c r="I318" s="382"/>
      <c r="J318" s="382"/>
      <c r="K318" s="382"/>
      <c r="L318" s="382"/>
      <c r="M318" s="382"/>
      <c r="N318" s="382"/>
      <c r="O318" s="382"/>
      <c r="P318" s="382"/>
      <c r="Q318" s="382"/>
      <c r="R318" s="382"/>
      <c r="S318" s="382"/>
      <c r="T318" s="382"/>
      <c r="U318" s="382"/>
      <c r="V318" s="382"/>
      <c r="W318" s="382"/>
      <c r="X318" s="382"/>
      <c r="Y318" s="382"/>
      <c r="Z318" s="382"/>
      <c r="AA318" s="382"/>
      <c r="AB318" s="382"/>
      <c r="AC318" s="382"/>
      <c r="AD318" s="382"/>
      <c r="AE318" s="382"/>
      <c r="AF318" s="382"/>
      <c r="AG318" s="382"/>
      <c r="AH318" s="382"/>
      <c r="AI318" s="382"/>
      <c r="AJ318" s="382"/>
      <c r="AK318" s="382"/>
      <c r="AL318" s="382"/>
      <c r="AM318" s="382"/>
      <c r="AN318" s="382"/>
      <c r="AO318" s="382"/>
      <c r="AP318" s="382"/>
      <c r="AQ318" s="382"/>
      <c r="AR318" s="382"/>
      <c r="AS318" s="382"/>
      <c r="AT318" s="382"/>
      <c r="AU318" s="382"/>
      <c r="AV318" s="382"/>
      <c r="AW318" s="382"/>
      <c r="AX318" s="382"/>
      <c r="AY318" s="382"/>
      <c r="AZ318" s="382"/>
      <c r="BA318" s="382"/>
      <c r="BB318" s="382"/>
      <c r="BC318" s="382"/>
      <c r="BD318" s="382"/>
      <c r="BE318" s="382"/>
      <c r="BF318" s="382"/>
      <c r="BG318" s="382"/>
      <c r="BH318" s="382"/>
      <c r="BI318" s="382"/>
      <c r="BJ318" s="382"/>
      <c r="BK318" s="382"/>
      <c r="BL318" s="382"/>
      <c r="BM318" s="382"/>
      <c r="BN318" s="382"/>
      <c r="BO318" s="382"/>
      <c r="BP318" s="382"/>
      <c r="BQ318" s="382"/>
      <c r="BR318" s="382"/>
      <c r="BS318" s="382"/>
      <c r="BT318" s="382"/>
      <c r="BU318" s="382"/>
      <c r="BV318" s="382"/>
      <c r="BW318" s="382"/>
      <c r="BX318" s="382"/>
      <c r="BY318" s="382"/>
      <c r="BZ318" s="382"/>
      <c r="CA318" s="382"/>
      <c r="CB318" s="382"/>
      <c r="CC318" s="382"/>
      <c r="CD318" s="382"/>
      <c r="CE318" s="382"/>
      <c r="CF318" s="382"/>
      <c r="CG318" s="382"/>
      <c r="CH318" s="382"/>
      <c r="CI318" s="382"/>
      <c r="CJ318" s="382"/>
      <c r="CK318" s="382"/>
      <c r="CL318" s="382"/>
      <c r="CM318" s="382"/>
      <c r="CN318" s="382"/>
      <c r="CO318" s="382"/>
      <c r="CP318" s="382"/>
      <c r="CQ318" s="382"/>
      <c r="CR318" s="382"/>
      <c r="CS318" s="382"/>
      <c r="CT318" s="382"/>
      <c r="CU318" s="382"/>
      <c r="CV318" s="382"/>
      <c r="CW318" s="382"/>
      <c r="CX318" s="382"/>
      <c r="CY318" s="382"/>
      <c r="CZ318" s="382"/>
      <c r="DA318" s="382"/>
      <c r="DB318" s="382"/>
      <c r="DC318" s="382"/>
      <c r="DD318" s="382"/>
      <c r="DE318" s="382"/>
      <c r="DF318" s="382"/>
      <c r="DG318" s="382"/>
      <c r="DH318" s="382"/>
      <c r="DI318" s="382"/>
      <c r="DJ318" s="382"/>
      <c r="DK318" s="382"/>
      <c r="DL318" s="382"/>
      <c r="DM318" s="382"/>
      <c r="DN318" s="382"/>
      <c r="DO318" s="382"/>
      <c r="DP318" s="382"/>
      <c r="DQ318" s="382"/>
      <c r="DR318" s="382"/>
      <c r="DS318" s="382"/>
      <c r="DT318" s="382"/>
      <c r="DU318" s="382"/>
      <c r="DV318" s="382"/>
      <c r="DW318" s="382"/>
      <c r="DX318" s="382"/>
      <c r="DY318" s="382"/>
      <c r="DZ318" s="382"/>
      <c r="EA318" s="382"/>
      <c r="EB318" s="382"/>
      <c r="EC318" s="382"/>
      <c r="ED318" s="382"/>
      <c r="EE318" s="382"/>
      <c r="EF318" s="382"/>
      <c r="EG318" s="382"/>
      <c r="EH318" s="382"/>
      <c r="EI318" s="382"/>
      <c r="EJ318" s="382"/>
      <c r="EK318" s="382"/>
      <c r="EL318" s="382"/>
      <c r="EM318" s="382"/>
      <c r="EN318" s="382"/>
      <c r="EO318" s="382"/>
      <c r="EP318" s="382"/>
      <c r="EQ318" s="382"/>
      <c r="ER318" s="382"/>
      <c r="ES318" s="382"/>
      <c r="ET318" s="382"/>
      <c r="EU318" s="382"/>
      <c r="EV318" s="382"/>
      <c r="EW318" s="382"/>
      <c r="EX318" s="382"/>
      <c r="EY318" s="382"/>
      <c r="EZ318" s="382"/>
      <c r="FA318" s="382"/>
      <c r="FB318" s="382"/>
      <c r="FC318" s="382"/>
      <c r="FD318" s="382"/>
      <c r="FE318" s="382"/>
      <c r="FF318" s="382"/>
      <c r="FG318" s="382"/>
      <c r="FH318" s="382"/>
      <c r="FI318" s="382"/>
      <c r="FJ318" s="382"/>
      <c r="FK318" s="382"/>
      <c r="FL318" s="382"/>
      <c r="FM318" s="382"/>
      <c r="FN318" s="382"/>
      <c r="FO318" s="382"/>
      <c r="FP318" s="382"/>
      <c r="FQ318" s="382"/>
      <c r="FR318" s="382"/>
      <c r="FS318" s="382"/>
      <c r="FT318" s="382"/>
      <c r="FU318" s="382"/>
      <c r="FV318" s="382"/>
      <c r="FW318" s="382"/>
      <c r="FX318" s="382"/>
      <c r="FY318" s="382"/>
      <c r="FZ318" s="382"/>
      <c r="GA318" s="382"/>
      <c r="GB318" s="382"/>
      <c r="GC318" s="382"/>
      <c r="GD318" s="382"/>
      <c r="GE318" s="382"/>
      <c r="GF318" s="382"/>
      <c r="GG318" s="382"/>
      <c r="GH318" s="382"/>
      <c r="GI318" s="382"/>
      <c r="GJ318" s="382"/>
      <c r="GK318" s="382"/>
      <c r="GL318" s="382"/>
      <c r="GM318" s="382"/>
      <c r="GN318" s="382"/>
      <c r="GO318" s="382"/>
      <c r="GP318" s="382"/>
      <c r="GQ318" s="382"/>
      <c r="GR318" s="382"/>
      <c r="GS318" s="382"/>
      <c r="GT318" s="382"/>
      <c r="GU318" s="382"/>
      <c r="GV318" s="382"/>
      <c r="GW318" s="382"/>
      <c r="GX318" s="382"/>
      <c r="GY318" s="382"/>
      <c r="GZ318" s="382"/>
      <c r="HA318" s="382"/>
      <c r="HB318" s="382"/>
      <c r="HC318" s="382"/>
      <c r="HD318" s="382"/>
      <c r="HE318" s="382"/>
      <c r="HF318" s="382"/>
      <c r="HG318" s="382"/>
      <c r="HH318" s="382"/>
      <c r="HI318" s="382"/>
      <c r="HJ318" s="382"/>
      <c r="HK318" s="382"/>
      <c r="HL318" s="382"/>
      <c r="HM318" s="382"/>
      <c r="HN318" s="382"/>
      <c r="HO318" s="382"/>
      <c r="HP318" s="382"/>
      <c r="HQ318" s="382"/>
      <c r="HR318" s="382"/>
      <c r="HS318" s="382"/>
      <c r="HT318" s="382"/>
      <c r="HU318" s="382"/>
      <c r="HV318" s="382"/>
      <c r="HW318" s="382"/>
      <c r="HX318" s="382"/>
      <c r="HY318" s="382"/>
      <c r="HZ318" s="382"/>
      <c r="IA318" s="382"/>
      <c r="IB318" s="382"/>
      <c r="IC318" s="382"/>
      <c r="ID318" s="382"/>
      <c r="IE318" s="382"/>
      <c r="IF318" s="382"/>
      <c r="IG318" s="382"/>
      <c r="IH318" s="382"/>
      <c r="II318" s="382"/>
      <c r="IJ318" s="382"/>
      <c r="IK318" s="382"/>
      <c r="IL318" s="382"/>
    </row>
    <row r="319" spans="1:246" s="350" customFormat="1" ht="20.100000000000001" customHeight="1">
      <c r="A319" s="390"/>
      <c r="B319" s="385"/>
      <c r="C319" s="385"/>
      <c r="D319" s="385"/>
      <c r="E319" s="407"/>
      <c r="F319" s="355"/>
      <c r="G319" s="382"/>
      <c r="H319" s="382"/>
      <c r="I319" s="382"/>
      <c r="J319" s="382"/>
      <c r="K319" s="382"/>
      <c r="L319" s="382"/>
      <c r="M319" s="382"/>
      <c r="N319" s="382"/>
      <c r="O319" s="382"/>
      <c r="P319" s="382"/>
      <c r="Q319" s="382"/>
      <c r="R319" s="382"/>
      <c r="S319" s="382"/>
      <c r="T319" s="382"/>
      <c r="U319" s="382"/>
      <c r="V319" s="382"/>
      <c r="W319" s="382"/>
      <c r="X319" s="382"/>
      <c r="Y319" s="382"/>
      <c r="Z319" s="382"/>
      <c r="AA319" s="382"/>
      <c r="AB319" s="382"/>
      <c r="AC319" s="382"/>
      <c r="AD319" s="382"/>
      <c r="AE319" s="382"/>
      <c r="AF319" s="382"/>
      <c r="AG319" s="382"/>
      <c r="AH319" s="382"/>
      <c r="AI319" s="382"/>
      <c r="AJ319" s="382"/>
      <c r="AK319" s="382"/>
      <c r="AL319" s="382"/>
      <c r="AM319" s="382"/>
      <c r="AN319" s="382"/>
      <c r="AO319" s="382"/>
      <c r="AP319" s="382"/>
      <c r="AQ319" s="382"/>
      <c r="AR319" s="382"/>
      <c r="AS319" s="382"/>
      <c r="AT319" s="382"/>
      <c r="AU319" s="382"/>
      <c r="AV319" s="382"/>
      <c r="AW319" s="382"/>
      <c r="AX319" s="382"/>
      <c r="AY319" s="382"/>
      <c r="AZ319" s="382"/>
      <c r="BA319" s="382"/>
      <c r="BB319" s="382"/>
      <c r="BC319" s="382"/>
      <c r="BD319" s="382"/>
      <c r="BE319" s="382"/>
      <c r="BF319" s="382"/>
      <c r="BG319" s="382"/>
      <c r="BH319" s="382"/>
      <c r="BI319" s="382"/>
      <c r="BJ319" s="382"/>
      <c r="BK319" s="382"/>
      <c r="BL319" s="382"/>
      <c r="BM319" s="382"/>
      <c r="BN319" s="382"/>
      <c r="BO319" s="382"/>
      <c r="BP319" s="382"/>
      <c r="BQ319" s="382"/>
      <c r="BR319" s="382"/>
      <c r="BS319" s="382"/>
      <c r="BT319" s="382"/>
      <c r="BU319" s="382"/>
      <c r="BV319" s="382"/>
      <c r="BW319" s="382"/>
      <c r="BX319" s="382"/>
      <c r="BY319" s="382"/>
      <c r="BZ319" s="382"/>
      <c r="CA319" s="382"/>
      <c r="CB319" s="382"/>
      <c r="CC319" s="382"/>
      <c r="CD319" s="382"/>
      <c r="CE319" s="382"/>
      <c r="CF319" s="382"/>
      <c r="CG319" s="382"/>
      <c r="CH319" s="382"/>
      <c r="CI319" s="382"/>
      <c r="CJ319" s="382"/>
      <c r="CK319" s="382"/>
      <c r="CL319" s="382"/>
      <c r="CM319" s="382"/>
      <c r="CN319" s="382"/>
      <c r="CO319" s="382"/>
      <c r="CP319" s="382"/>
      <c r="CQ319" s="382"/>
      <c r="CR319" s="382"/>
      <c r="CS319" s="382"/>
      <c r="CT319" s="382"/>
      <c r="CU319" s="382"/>
      <c r="CV319" s="382"/>
      <c r="CW319" s="382"/>
      <c r="CX319" s="382"/>
      <c r="CY319" s="382"/>
      <c r="CZ319" s="382"/>
      <c r="DA319" s="382"/>
      <c r="DB319" s="382"/>
      <c r="DC319" s="382"/>
      <c r="DD319" s="382"/>
      <c r="DE319" s="382"/>
      <c r="DF319" s="382"/>
      <c r="DG319" s="382"/>
      <c r="DH319" s="382"/>
      <c r="DI319" s="382"/>
      <c r="DJ319" s="382"/>
      <c r="DK319" s="382"/>
      <c r="DL319" s="382"/>
      <c r="DM319" s="382"/>
      <c r="DN319" s="382"/>
      <c r="DO319" s="382"/>
      <c r="DP319" s="382"/>
      <c r="DQ319" s="382"/>
      <c r="DR319" s="382"/>
      <c r="DS319" s="382"/>
      <c r="DT319" s="382"/>
      <c r="DU319" s="382"/>
      <c r="DV319" s="382"/>
      <c r="DW319" s="382"/>
      <c r="DX319" s="382"/>
      <c r="DY319" s="382"/>
      <c r="DZ319" s="382"/>
      <c r="EA319" s="382"/>
      <c r="EB319" s="382"/>
      <c r="EC319" s="382"/>
      <c r="ED319" s="382"/>
      <c r="EE319" s="382"/>
      <c r="EF319" s="382"/>
      <c r="EG319" s="382"/>
      <c r="EH319" s="382"/>
      <c r="EI319" s="382"/>
      <c r="EJ319" s="382"/>
      <c r="EK319" s="382"/>
      <c r="EL319" s="382"/>
      <c r="EM319" s="382"/>
      <c r="EN319" s="382"/>
      <c r="EO319" s="382"/>
      <c r="EP319" s="382"/>
      <c r="EQ319" s="382"/>
      <c r="ER319" s="382"/>
      <c r="ES319" s="382"/>
      <c r="ET319" s="382"/>
      <c r="EU319" s="382"/>
      <c r="EV319" s="382"/>
      <c r="EW319" s="382"/>
      <c r="EX319" s="382"/>
      <c r="EY319" s="382"/>
      <c r="EZ319" s="382"/>
      <c r="FA319" s="382"/>
      <c r="FB319" s="382"/>
      <c r="FC319" s="382"/>
      <c r="FD319" s="382"/>
      <c r="FE319" s="382"/>
      <c r="FF319" s="382"/>
      <c r="FG319" s="382"/>
      <c r="FH319" s="382"/>
      <c r="FI319" s="382"/>
      <c r="FJ319" s="382"/>
      <c r="FK319" s="382"/>
      <c r="FL319" s="382"/>
      <c r="FM319" s="382"/>
      <c r="FN319" s="382"/>
      <c r="FO319" s="382"/>
      <c r="FP319" s="382"/>
      <c r="FQ319" s="382"/>
      <c r="FR319" s="382"/>
      <c r="FS319" s="382"/>
      <c r="FT319" s="382"/>
      <c r="FU319" s="382"/>
      <c r="FV319" s="382"/>
      <c r="FW319" s="382"/>
      <c r="FX319" s="382"/>
      <c r="FY319" s="382"/>
      <c r="FZ319" s="382"/>
      <c r="GA319" s="382"/>
      <c r="GB319" s="382"/>
      <c r="GC319" s="382"/>
      <c r="GD319" s="382"/>
      <c r="GE319" s="382"/>
      <c r="GF319" s="382"/>
      <c r="GG319" s="382"/>
      <c r="GH319" s="382"/>
      <c r="GI319" s="382"/>
      <c r="GJ319" s="382"/>
      <c r="GK319" s="382"/>
      <c r="GL319" s="382"/>
      <c r="GM319" s="382"/>
      <c r="GN319" s="382"/>
      <c r="GO319" s="382"/>
      <c r="GP319" s="382"/>
      <c r="GQ319" s="382"/>
      <c r="GR319" s="382"/>
      <c r="GS319" s="382"/>
      <c r="GT319" s="382"/>
      <c r="GU319" s="382"/>
      <c r="GV319" s="382"/>
      <c r="GW319" s="382"/>
      <c r="GX319" s="382"/>
      <c r="GY319" s="382"/>
      <c r="GZ319" s="382"/>
      <c r="HA319" s="382"/>
      <c r="HB319" s="382"/>
      <c r="HC319" s="382"/>
      <c r="HD319" s="382"/>
      <c r="HE319" s="382"/>
      <c r="HF319" s="382"/>
      <c r="HG319" s="382"/>
      <c r="HH319" s="382"/>
      <c r="HI319" s="382"/>
      <c r="HJ319" s="382"/>
      <c r="HK319" s="382"/>
      <c r="HL319" s="382"/>
      <c r="HM319" s="382"/>
      <c r="HN319" s="382"/>
      <c r="HO319" s="382"/>
      <c r="HP319" s="382"/>
      <c r="HQ319" s="382"/>
      <c r="HR319" s="382"/>
      <c r="HS319" s="382"/>
      <c r="HT319" s="382"/>
      <c r="HU319" s="382"/>
      <c r="HV319" s="382"/>
      <c r="HW319" s="382"/>
      <c r="HX319" s="382"/>
      <c r="HY319" s="382"/>
      <c r="HZ319" s="382"/>
      <c r="IA319" s="382"/>
      <c r="IB319" s="382"/>
      <c r="IC319" s="382"/>
      <c r="ID319" s="382"/>
      <c r="IE319" s="382"/>
      <c r="IF319" s="382"/>
      <c r="IG319" s="382"/>
      <c r="IH319" s="382"/>
      <c r="II319" s="382"/>
      <c r="IJ319" s="382"/>
      <c r="IK319" s="382"/>
      <c r="IL319" s="382"/>
    </row>
    <row r="320" spans="1:246" s="350" customFormat="1" ht="19.5" customHeight="1">
      <c r="A320" s="390"/>
      <c r="B320" s="385"/>
      <c r="C320" s="385"/>
      <c r="D320" s="385"/>
      <c r="E320" s="407"/>
      <c r="F320" s="355"/>
      <c r="G320" s="382"/>
      <c r="H320" s="382"/>
      <c r="I320" s="382"/>
      <c r="J320" s="382"/>
      <c r="K320" s="382"/>
      <c r="L320" s="382"/>
      <c r="M320" s="382"/>
      <c r="N320" s="382"/>
      <c r="O320" s="382"/>
      <c r="P320" s="382"/>
      <c r="Q320" s="382"/>
      <c r="R320" s="382"/>
      <c r="S320" s="382"/>
      <c r="T320" s="382"/>
      <c r="U320" s="382"/>
      <c r="V320" s="382"/>
      <c r="W320" s="382"/>
      <c r="X320" s="382"/>
      <c r="Y320" s="382"/>
      <c r="Z320" s="382"/>
      <c r="AA320" s="382"/>
      <c r="AB320" s="382"/>
      <c r="AC320" s="382"/>
      <c r="AD320" s="382"/>
      <c r="AE320" s="382"/>
      <c r="AF320" s="382"/>
      <c r="AG320" s="382"/>
      <c r="AH320" s="382"/>
      <c r="AI320" s="382"/>
      <c r="AJ320" s="382"/>
      <c r="AK320" s="382"/>
      <c r="AL320" s="382"/>
      <c r="AM320" s="382"/>
      <c r="AN320" s="382"/>
      <c r="AO320" s="382"/>
      <c r="AP320" s="382"/>
      <c r="AQ320" s="382"/>
      <c r="AR320" s="382"/>
      <c r="AS320" s="382"/>
      <c r="AT320" s="382"/>
      <c r="AU320" s="382"/>
      <c r="AV320" s="382"/>
      <c r="AW320" s="382"/>
      <c r="AX320" s="382"/>
      <c r="AY320" s="382"/>
      <c r="AZ320" s="382"/>
      <c r="BA320" s="382"/>
      <c r="BB320" s="382"/>
      <c r="BC320" s="382"/>
      <c r="BD320" s="382"/>
      <c r="BE320" s="382"/>
      <c r="BF320" s="382"/>
      <c r="BG320" s="382"/>
      <c r="BH320" s="382"/>
      <c r="BI320" s="382"/>
      <c r="BJ320" s="382"/>
      <c r="BK320" s="382"/>
      <c r="BL320" s="382"/>
      <c r="BM320" s="382"/>
      <c r="BN320" s="382"/>
      <c r="BO320" s="382"/>
      <c r="BP320" s="382"/>
      <c r="BQ320" s="382"/>
      <c r="BR320" s="382"/>
      <c r="BS320" s="382"/>
      <c r="BT320" s="382"/>
      <c r="BU320" s="382"/>
      <c r="BV320" s="382"/>
      <c r="BW320" s="382"/>
      <c r="BX320" s="382"/>
      <c r="BY320" s="382"/>
      <c r="BZ320" s="382"/>
      <c r="CA320" s="382"/>
      <c r="CB320" s="382"/>
      <c r="CC320" s="382"/>
      <c r="CD320" s="382"/>
      <c r="CE320" s="382"/>
      <c r="CF320" s="382"/>
      <c r="CG320" s="382"/>
      <c r="CH320" s="382"/>
      <c r="CI320" s="382"/>
      <c r="CJ320" s="382"/>
      <c r="CK320" s="382"/>
      <c r="CL320" s="382"/>
      <c r="CM320" s="382"/>
      <c r="CN320" s="382"/>
      <c r="CO320" s="382"/>
      <c r="CP320" s="382"/>
      <c r="CQ320" s="382"/>
      <c r="CR320" s="382"/>
      <c r="CS320" s="382"/>
      <c r="CT320" s="382"/>
      <c r="CU320" s="382"/>
      <c r="CV320" s="382"/>
      <c r="CW320" s="382"/>
      <c r="CX320" s="382"/>
      <c r="CY320" s="382"/>
      <c r="CZ320" s="382"/>
      <c r="DA320" s="382"/>
      <c r="DB320" s="382"/>
      <c r="DC320" s="382"/>
      <c r="DD320" s="382"/>
      <c r="DE320" s="382"/>
      <c r="DF320" s="382"/>
      <c r="DG320" s="382"/>
      <c r="DH320" s="382"/>
      <c r="DI320" s="382"/>
      <c r="DJ320" s="382"/>
      <c r="DK320" s="382"/>
      <c r="DL320" s="382"/>
      <c r="DM320" s="382"/>
      <c r="DN320" s="382"/>
      <c r="DO320" s="382"/>
      <c r="DP320" s="382"/>
      <c r="DQ320" s="382"/>
      <c r="DR320" s="382"/>
      <c r="DS320" s="382"/>
      <c r="DT320" s="382"/>
      <c r="DU320" s="382"/>
      <c r="DV320" s="382"/>
      <c r="DW320" s="382"/>
      <c r="DX320" s="382"/>
      <c r="DY320" s="382"/>
      <c r="DZ320" s="382"/>
      <c r="EA320" s="382"/>
      <c r="EB320" s="382"/>
      <c r="EC320" s="382"/>
      <c r="ED320" s="382"/>
      <c r="EE320" s="382"/>
      <c r="EF320" s="382"/>
      <c r="EG320" s="382"/>
      <c r="EH320" s="382"/>
      <c r="EI320" s="382"/>
      <c r="EJ320" s="382"/>
      <c r="EK320" s="382"/>
      <c r="EL320" s="382"/>
      <c r="EM320" s="382"/>
      <c r="EN320" s="382"/>
      <c r="EO320" s="382"/>
      <c r="EP320" s="382"/>
      <c r="EQ320" s="382"/>
      <c r="ER320" s="382"/>
      <c r="ES320" s="382"/>
      <c r="ET320" s="382"/>
      <c r="EU320" s="382"/>
      <c r="EV320" s="382"/>
      <c r="EW320" s="382"/>
      <c r="EX320" s="382"/>
      <c r="EY320" s="382"/>
      <c r="EZ320" s="382"/>
      <c r="FA320" s="382"/>
      <c r="FB320" s="382"/>
      <c r="FC320" s="382"/>
      <c r="FD320" s="382"/>
      <c r="FE320" s="382"/>
      <c r="FF320" s="382"/>
      <c r="FG320" s="382"/>
      <c r="FH320" s="382"/>
      <c r="FI320" s="382"/>
      <c r="FJ320" s="382"/>
      <c r="FK320" s="382"/>
      <c r="FL320" s="382"/>
      <c r="FM320" s="382"/>
      <c r="FN320" s="382"/>
      <c r="FO320" s="382"/>
      <c r="FP320" s="382"/>
      <c r="FQ320" s="382"/>
      <c r="FR320" s="382"/>
      <c r="FS320" s="382"/>
      <c r="FT320" s="382"/>
      <c r="FU320" s="382"/>
      <c r="FV320" s="382"/>
      <c r="FW320" s="382"/>
      <c r="FX320" s="382"/>
      <c r="FY320" s="382"/>
      <c r="FZ320" s="382"/>
      <c r="GA320" s="382"/>
      <c r="GB320" s="382"/>
      <c r="GC320" s="382"/>
      <c r="GD320" s="382"/>
      <c r="GE320" s="382"/>
      <c r="GF320" s="382"/>
      <c r="GG320" s="382"/>
      <c r="GH320" s="382"/>
      <c r="GI320" s="382"/>
      <c r="GJ320" s="382"/>
      <c r="GK320" s="382"/>
      <c r="GL320" s="382"/>
      <c r="GM320" s="382"/>
      <c r="GN320" s="382"/>
      <c r="GO320" s="382"/>
      <c r="GP320" s="382"/>
      <c r="GQ320" s="382"/>
      <c r="GR320" s="382"/>
      <c r="GS320" s="382"/>
      <c r="GT320" s="382"/>
      <c r="GU320" s="382"/>
      <c r="GV320" s="382"/>
      <c r="GW320" s="382"/>
      <c r="GX320" s="382"/>
      <c r="GY320" s="382"/>
      <c r="GZ320" s="382"/>
      <c r="HA320" s="382"/>
      <c r="HB320" s="382"/>
      <c r="HC320" s="382"/>
      <c r="HD320" s="382"/>
      <c r="HE320" s="382"/>
      <c r="HF320" s="382"/>
      <c r="HG320" s="382"/>
      <c r="HH320" s="382"/>
      <c r="HI320" s="382"/>
      <c r="HJ320" s="382"/>
      <c r="HK320" s="382"/>
      <c r="HL320" s="382"/>
      <c r="HM320" s="382"/>
      <c r="HN320" s="382"/>
      <c r="HO320" s="382"/>
      <c r="HP320" s="382"/>
      <c r="HQ320" s="382"/>
      <c r="HR320" s="382"/>
      <c r="HS320" s="382"/>
      <c r="HT320" s="382"/>
      <c r="HU320" s="382"/>
      <c r="HV320" s="382"/>
      <c r="HW320" s="382"/>
      <c r="HX320" s="382"/>
      <c r="HY320" s="382"/>
      <c r="HZ320" s="382"/>
      <c r="IA320" s="382"/>
      <c r="IB320" s="382"/>
      <c r="IC320" s="382"/>
      <c r="ID320" s="382"/>
      <c r="IE320" s="382"/>
      <c r="IF320" s="382"/>
      <c r="IG320" s="382"/>
      <c r="IH320" s="382"/>
      <c r="II320" s="382"/>
      <c r="IJ320" s="382"/>
      <c r="IK320" s="382"/>
      <c r="IL320" s="382"/>
    </row>
    <row r="321" spans="1:246" s="350" customFormat="1" ht="21" customHeight="1">
      <c r="A321" s="390"/>
      <c r="B321" s="385"/>
      <c r="C321" s="385"/>
      <c r="D321" s="385"/>
      <c r="E321" s="407"/>
      <c r="F321" s="355"/>
      <c r="G321" s="382"/>
      <c r="H321" s="382"/>
      <c r="I321" s="382"/>
      <c r="J321" s="382"/>
      <c r="K321" s="382"/>
      <c r="L321" s="382"/>
      <c r="M321" s="382"/>
      <c r="N321" s="382"/>
      <c r="O321" s="382"/>
      <c r="P321" s="382"/>
      <c r="Q321" s="382"/>
      <c r="R321" s="382"/>
      <c r="S321" s="382"/>
      <c r="T321" s="382"/>
      <c r="U321" s="382"/>
      <c r="V321" s="382"/>
      <c r="W321" s="382"/>
      <c r="X321" s="382"/>
      <c r="Y321" s="382"/>
      <c r="Z321" s="382"/>
      <c r="AA321" s="382"/>
      <c r="AB321" s="382"/>
      <c r="AC321" s="382"/>
      <c r="AD321" s="382"/>
      <c r="AE321" s="382"/>
      <c r="AF321" s="382"/>
      <c r="AG321" s="382"/>
      <c r="AH321" s="382"/>
      <c r="AI321" s="382"/>
      <c r="AJ321" s="382"/>
      <c r="AK321" s="382"/>
      <c r="AL321" s="382"/>
      <c r="AM321" s="382"/>
      <c r="AN321" s="382"/>
      <c r="AO321" s="382"/>
      <c r="AP321" s="382"/>
      <c r="AQ321" s="382"/>
      <c r="AR321" s="382"/>
      <c r="AS321" s="382"/>
      <c r="AT321" s="382"/>
      <c r="AU321" s="382"/>
      <c r="AV321" s="382"/>
      <c r="AW321" s="382"/>
      <c r="AX321" s="382"/>
      <c r="AY321" s="382"/>
      <c r="AZ321" s="382"/>
      <c r="BA321" s="382"/>
      <c r="BB321" s="382"/>
      <c r="BC321" s="382"/>
      <c r="BD321" s="382"/>
      <c r="BE321" s="382"/>
      <c r="BF321" s="382"/>
      <c r="BG321" s="382"/>
      <c r="BH321" s="382"/>
      <c r="BI321" s="382"/>
      <c r="BJ321" s="382"/>
      <c r="BK321" s="382"/>
      <c r="BL321" s="382"/>
      <c r="BM321" s="382"/>
      <c r="BN321" s="382"/>
      <c r="BO321" s="382"/>
      <c r="BP321" s="382"/>
      <c r="BQ321" s="382"/>
      <c r="BR321" s="382"/>
      <c r="BS321" s="382"/>
      <c r="BT321" s="382"/>
      <c r="BU321" s="382"/>
      <c r="BV321" s="382"/>
      <c r="BW321" s="382"/>
      <c r="BX321" s="382"/>
      <c r="BY321" s="382"/>
      <c r="BZ321" s="382"/>
      <c r="CA321" s="382"/>
      <c r="CB321" s="382"/>
      <c r="CC321" s="382"/>
      <c r="CD321" s="382"/>
      <c r="CE321" s="382"/>
      <c r="CF321" s="382"/>
      <c r="CG321" s="382"/>
      <c r="CH321" s="382"/>
      <c r="CI321" s="382"/>
      <c r="CJ321" s="382"/>
      <c r="CK321" s="382"/>
      <c r="CL321" s="382"/>
      <c r="CM321" s="382"/>
      <c r="CN321" s="382"/>
      <c r="CO321" s="382"/>
      <c r="CP321" s="382"/>
      <c r="CQ321" s="382"/>
      <c r="CR321" s="382"/>
      <c r="CS321" s="382"/>
      <c r="CT321" s="382"/>
      <c r="CU321" s="382"/>
      <c r="CV321" s="382"/>
      <c r="CW321" s="382"/>
      <c r="CX321" s="382"/>
      <c r="CY321" s="382"/>
      <c r="CZ321" s="382"/>
      <c r="DA321" s="382"/>
      <c r="DB321" s="382"/>
      <c r="DC321" s="382"/>
      <c r="DD321" s="382"/>
      <c r="DE321" s="382"/>
      <c r="DF321" s="382"/>
      <c r="DG321" s="382"/>
      <c r="DH321" s="382"/>
      <c r="DI321" s="382"/>
      <c r="DJ321" s="382"/>
      <c r="DK321" s="382"/>
      <c r="DL321" s="382"/>
      <c r="DM321" s="382"/>
      <c r="DN321" s="382"/>
      <c r="DO321" s="382"/>
      <c r="DP321" s="382"/>
      <c r="DQ321" s="382"/>
      <c r="DR321" s="382"/>
      <c r="DS321" s="382"/>
      <c r="DT321" s="382"/>
      <c r="DU321" s="382"/>
      <c r="DV321" s="382"/>
      <c r="DW321" s="382"/>
      <c r="DX321" s="382"/>
      <c r="DY321" s="382"/>
      <c r="DZ321" s="382"/>
      <c r="EA321" s="382"/>
      <c r="EB321" s="382"/>
      <c r="EC321" s="382"/>
      <c r="ED321" s="382"/>
      <c r="EE321" s="382"/>
      <c r="EF321" s="382"/>
      <c r="EG321" s="382"/>
      <c r="EH321" s="382"/>
      <c r="EI321" s="382"/>
      <c r="EJ321" s="382"/>
      <c r="EK321" s="382"/>
      <c r="EL321" s="382"/>
      <c r="EM321" s="382"/>
      <c r="EN321" s="382"/>
      <c r="EO321" s="382"/>
      <c r="EP321" s="382"/>
      <c r="EQ321" s="382"/>
      <c r="ER321" s="382"/>
      <c r="ES321" s="382"/>
      <c r="ET321" s="382"/>
      <c r="EU321" s="382"/>
      <c r="EV321" s="382"/>
      <c r="EW321" s="382"/>
      <c r="EX321" s="382"/>
      <c r="EY321" s="382"/>
      <c r="EZ321" s="382"/>
      <c r="FA321" s="382"/>
      <c r="FB321" s="382"/>
      <c r="FC321" s="382"/>
      <c r="FD321" s="382"/>
      <c r="FE321" s="382"/>
      <c r="FF321" s="382"/>
      <c r="FG321" s="382"/>
      <c r="FH321" s="382"/>
      <c r="FI321" s="382"/>
      <c r="FJ321" s="382"/>
      <c r="FK321" s="382"/>
      <c r="FL321" s="382"/>
      <c r="FM321" s="382"/>
      <c r="FN321" s="382"/>
      <c r="FO321" s="382"/>
      <c r="FP321" s="382"/>
      <c r="FQ321" s="382"/>
      <c r="FR321" s="382"/>
      <c r="FS321" s="382"/>
      <c r="FT321" s="382"/>
      <c r="FU321" s="382"/>
      <c r="FV321" s="382"/>
      <c r="FW321" s="382"/>
      <c r="FX321" s="382"/>
      <c r="FY321" s="382"/>
      <c r="FZ321" s="382"/>
      <c r="GA321" s="382"/>
      <c r="GB321" s="382"/>
      <c r="GC321" s="382"/>
      <c r="GD321" s="382"/>
      <c r="GE321" s="382"/>
      <c r="GF321" s="382"/>
      <c r="GG321" s="382"/>
      <c r="GH321" s="382"/>
      <c r="GI321" s="382"/>
      <c r="GJ321" s="382"/>
      <c r="GK321" s="382"/>
      <c r="GL321" s="382"/>
      <c r="GM321" s="382"/>
      <c r="GN321" s="382"/>
      <c r="GO321" s="382"/>
      <c r="GP321" s="382"/>
      <c r="GQ321" s="382"/>
      <c r="GR321" s="382"/>
      <c r="GS321" s="382"/>
      <c r="GT321" s="382"/>
      <c r="GU321" s="382"/>
      <c r="GV321" s="382"/>
      <c r="GW321" s="382"/>
      <c r="GX321" s="382"/>
      <c r="GY321" s="382"/>
      <c r="GZ321" s="382"/>
      <c r="HA321" s="382"/>
      <c r="HB321" s="382"/>
      <c r="HC321" s="382"/>
      <c r="HD321" s="382"/>
      <c r="HE321" s="382"/>
      <c r="HF321" s="382"/>
      <c r="HG321" s="382"/>
      <c r="HH321" s="382"/>
      <c r="HI321" s="382"/>
      <c r="HJ321" s="382"/>
      <c r="HK321" s="382"/>
      <c r="HL321" s="382"/>
      <c r="HM321" s="382"/>
      <c r="HN321" s="382"/>
      <c r="HO321" s="382"/>
      <c r="HP321" s="382"/>
      <c r="HQ321" s="382"/>
      <c r="HR321" s="382"/>
      <c r="HS321" s="382"/>
      <c r="HT321" s="382"/>
      <c r="HU321" s="382"/>
      <c r="HV321" s="382"/>
      <c r="HW321" s="382"/>
      <c r="HX321" s="382"/>
      <c r="HY321" s="382"/>
      <c r="HZ321" s="382"/>
      <c r="IA321" s="382"/>
      <c r="IB321" s="382"/>
      <c r="IC321" s="382"/>
      <c r="ID321" s="382"/>
      <c r="IE321" s="382"/>
      <c r="IF321" s="382"/>
      <c r="IG321" s="382"/>
      <c r="IH321" s="382"/>
      <c r="II321" s="382"/>
      <c r="IJ321" s="382"/>
      <c r="IK321" s="382"/>
      <c r="IL321" s="382"/>
    </row>
    <row r="322" spans="1:246">
      <c r="A322" s="411"/>
      <c r="B322" s="385"/>
      <c r="C322" s="385"/>
      <c r="D322" s="385"/>
      <c r="E322" s="352"/>
      <c r="F322" s="361"/>
    </row>
    <row r="323" spans="1:246">
      <c r="A323" s="412"/>
      <c r="B323" s="403"/>
      <c r="C323" s="403"/>
      <c r="D323" s="403"/>
      <c r="E323" s="371"/>
      <c r="F323" s="413"/>
    </row>
    <row r="324" spans="1:246">
      <c r="A324" s="390"/>
      <c r="B324" s="385"/>
      <c r="C324" s="385"/>
      <c r="D324" s="385"/>
      <c r="E324" s="352">
        <f>E326+E331+E337+E343+E351</f>
        <v>3097000</v>
      </c>
      <c r="F324" s="357" t="s">
        <v>2345</v>
      </c>
    </row>
    <row r="325" spans="1:246">
      <c r="A325" s="390"/>
      <c r="B325" s="385"/>
      <c r="C325" s="385"/>
      <c r="D325" s="385"/>
      <c r="E325" s="352"/>
      <c r="F325" s="358"/>
    </row>
    <row r="326" spans="1:246" ht="16.5" customHeight="1">
      <c r="A326" s="390"/>
      <c r="B326" s="385"/>
      <c r="C326" s="385"/>
      <c r="D326" s="385"/>
      <c r="E326" s="352">
        <v>1627000</v>
      </c>
      <c r="F326" s="373" t="s">
        <v>2346</v>
      </c>
    </row>
    <row r="327" spans="1:246">
      <c r="A327" s="390"/>
      <c r="B327" s="385"/>
      <c r="C327" s="385"/>
      <c r="D327" s="385"/>
      <c r="E327" s="352"/>
      <c r="F327" s="841" t="s">
        <v>2347</v>
      </c>
    </row>
    <row r="328" spans="1:246">
      <c r="A328" s="390"/>
      <c r="B328" s="385"/>
      <c r="C328" s="385"/>
      <c r="D328" s="385"/>
      <c r="E328" s="352"/>
      <c r="F328" s="841"/>
    </row>
    <row r="329" spans="1:246">
      <c r="A329" s="387"/>
      <c r="B329" s="385"/>
      <c r="C329" s="385"/>
      <c r="D329" s="385"/>
      <c r="E329" s="352"/>
      <c r="F329" s="841"/>
    </row>
    <row r="330" spans="1:246">
      <c r="A330" s="411"/>
      <c r="B330" s="385"/>
      <c r="C330" s="385"/>
      <c r="D330" s="385"/>
      <c r="E330" s="352"/>
      <c r="F330" s="353"/>
    </row>
    <row r="331" spans="1:246">
      <c r="A331" s="411"/>
      <c r="B331" s="385"/>
      <c r="C331" s="385"/>
      <c r="D331" s="385"/>
      <c r="E331" s="352">
        <v>180000</v>
      </c>
      <c r="F331" s="373" t="s">
        <v>2348</v>
      </c>
    </row>
    <row r="332" spans="1:246" ht="16.5" customHeight="1">
      <c r="A332" s="411"/>
      <c r="B332" s="385"/>
      <c r="C332" s="385"/>
      <c r="D332" s="385"/>
      <c r="E332" s="352"/>
      <c r="F332" s="841" t="s">
        <v>2349</v>
      </c>
    </row>
    <row r="333" spans="1:246">
      <c r="A333" s="411"/>
      <c r="B333" s="385"/>
      <c r="C333" s="385"/>
      <c r="D333" s="385"/>
      <c r="E333" s="352"/>
      <c r="F333" s="846"/>
    </row>
    <row r="334" spans="1:246">
      <c r="A334" s="411"/>
      <c r="B334" s="385"/>
      <c r="C334" s="385"/>
      <c r="D334" s="385"/>
      <c r="E334" s="352"/>
      <c r="F334" s="846"/>
    </row>
    <row r="335" spans="1:246">
      <c r="A335" s="411"/>
      <c r="B335" s="385"/>
      <c r="C335" s="385"/>
      <c r="D335" s="385"/>
      <c r="E335" s="352"/>
      <c r="F335" s="846"/>
    </row>
    <row r="336" spans="1:246">
      <c r="A336" s="411"/>
      <c r="B336" s="385"/>
      <c r="C336" s="385"/>
      <c r="D336" s="385"/>
      <c r="E336" s="352"/>
      <c r="F336" s="353"/>
    </row>
    <row r="337" spans="1:6">
      <c r="A337" s="411"/>
      <c r="B337" s="385"/>
      <c r="C337" s="385"/>
      <c r="D337" s="385"/>
      <c r="E337" s="352">
        <v>500000</v>
      </c>
      <c r="F337" s="373" t="s">
        <v>2350</v>
      </c>
    </row>
    <row r="338" spans="1:6" ht="16.5" customHeight="1">
      <c r="A338" s="411"/>
      <c r="B338" s="385"/>
      <c r="C338" s="385"/>
      <c r="D338" s="385"/>
      <c r="E338" s="352"/>
      <c r="F338" s="841" t="s">
        <v>2351</v>
      </c>
    </row>
    <row r="339" spans="1:6">
      <c r="A339" s="411"/>
      <c r="B339" s="385"/>
      <c r="C339" s="385"/>
      <c r="D339" s="385"/>
      <c r="E339" s="352"/>
      <c r="F339" s="846"/>
    </row>
    <row r="340" spans="1:6">
      <c r="A340" s="411"/>
      <c r="B340" s="385"/>
      <c r="C340" s="385"/>
      <c r="D340" s="385"/>
      <c r="E340" s="352"/>
      <c r="F340" s="846"/>
    </row>
    <row r="341" spans="1:6">
      <c r="A341" s="411"/>
      <c r="B341" s="385"/>
      <c r="C341" s="385"/>
      <c r="D341" s="385"/>
      <c r="E341" s="352"/>
      <c r="F341" s="846"/>
    </row>
    <row r="342" spans="1:6">
      <c r="A342" s="411"/>
      <c r="B342" s="385"/>
      <c r="C342" s="385"/>
      <c r="D342" s="385"/>
      <c r="E342" s="352"/>
      <c r="F342" s="353"/>
    </row>
    <row r="343" spans="1:6">
      <c r="A343" s="411"/>
      <c r="B343" s="385"/>
      <c r="C343" s="385"/>
      <c r="D343" s="385"/>
      <c r="E343" s="352">
        <v>250000</v>
      </c>
      <c r="F343" s="373" t="s">
        <v>2352</v>
      </c>
    </row>
    <row r="344" spans="1:6">
      <c r="A344" s="411"/>
      <c r="B344" s="385"/>
      <c r="C344" s="385"/>
      <c r="D344" s="385"/>
      <c r="E344" s="352"/>
      <c r="F344" s="841" t="s">
        <v>2353</v>
      </c>
    </row>
    <row r="345" spans="1:6">
      <c r="A345" s="411"/>
      <c r="B345" s="385"/>
      <c r="C345" s="385"/>
      <c r="D345" s="385"/>
      <c r="E345" s="352"/>
      <c r="F345" s="846"/>
    </row>
    <row r="346" spans="1:6" ht="16.5" customHeight="1">
      <c r="A346" s="411"/>
      <c r="B346" s="385"/>
      <c r="C346" s="385"/>
      <c r="D346" s="385"/>
      <c r="E346" s="352"/>
      <c r="F346" s="846"/>
    </row>
    <row r="347" spans="1:6">
      <c r="A347" s="411"/>
      <c r="B347" s="385"/>
      <c r="C347" s="385"/>
      <c r="D347" s="385"/>
      <c r="E347" s="352"/>
      <c r="F347" s="846"/>
    </row>
    <row r="348" spans="1:6">
      <c r="A348" s="411"/>
      <c r="B348" s="385"/>
      <c r="C348" s="385"/>
      <c r="D348" s="385"/>
      <c r="E348" s="352"/>
      <c r="F348" s="847"/>
    </row>
    <row r="349" spans="1:6">
      <c r="A349" s="411"/>
      <c r="B349" s="385"/>
      <c r="C349" s="385"/>
      <c r="D349" s="385"/>
      <c r="E349" s="352"/>
      <c r="F349" s="847"/>
    </row>
    <row r="350" spans="1:6">
      <c r="A350" s="411"/>
      <c r="B350" s="385"/>
      <c r="C350" s="385"/>
      <c r="D350" s="385"/>
      <c r="E350" s="352"/>
      <c r="F350" s="353"/>
    </row>
    <row r="351" spans="1:6">
      <c r="A351" s="411"/>
      <c r="B351" s="385"/>
      <c r="C351" s="385"/>
      <c r="D351" s="385"/>
      <c r="E351" s="352">
        <v>540000</v>
      </c>
      <c r="F351" s="373" t="s">
        <v>2354</v>
      </c>
    </row>
    <row r="352" spans="1:6">
      <c r="A352" s="411"/>
      <c r="B352" s="385"/>
      <c r="C352" s="385"/>
      <c r="D352" s="385"/>
      <c r="E352" s="352"/>
      <c r="F352" s="841" t="s">
        <v>2355</v>
      </c>
    </row>
    <row r="353" spans="1:6">
      <c r="A353" s="411"/>
      <c r="B353" s="385"/>
      <c r="C353" s="385"/>
      <c r="D353" s="385"/>
      <c r="E353" s="352"/>
      <c r="F353" s="846"/>
    </row>
    <row r="354" spans="1:6">
      <c r="A354" s="411"/>
      <c r="B354" s="385"/>
      <c r="C354" s="385"/>
      <c r="D354" s="385"/>
      <c r="E354" s="352"/>
      <c r="F354" s="846"/>
    </row>
    <row r="355" spans="1:6">
      <c r="A355" s="411"/>
      <c r="B355" s="385"/>
      <c r="C355" s="385"/>
      <c r="D355" s="385"/>
      <c r="E355" s="352"/>
      <c r="F355" s="846"/>
    </row>
    <row r="356" spans="1:6" ht="16.5" customHeight="1">
      <c r="A356" s="411"/>
      <c r="B356" s="385"/>
      <c r="C356" s="385"/>
      <c r="D356" s="385"/>
      <c r="E356" s="352"/>
      <c r="F356" s="848"/>
    </row>
    <row r="357" spans="1:6">
      <c r="A357" s="411"/>
      <c r="B357" s="385"/>
      <c r="C357" s="385"/>
      <c r="D357" s="385"/>
      <c r="E357" s="352"/>
      <c r="F357" s="393"/>
    </row>
    <row r="358" spans="1:6">
      <c r="A358" s="412"/>
      <c r="B358" s="403"/>
      <c r="C358" s="403"/>
      <c r="D358" s="403"/>
      <c r="E358" s="371"/>
      <c r="F358" s="414"/>
    </row>
    <row r="359" spans="1:6">
      <c r="A359" s="396"/>
      <c r="B359" s="384"/>
      <c r="C359" s="384"/>
      <c r="D359" s="384"/>
      <c r="E359" s="348">
        <f>E361+E365+E371+E378</f>
        <v>108258</v>
      </c>
      <c r="F359" s="410" t="s">
        <v>2356</v>
      </c>
    </row>
    <row r="360" spans="1:6" ht="16.5" customHeight="1">
      <c r="A360" s="390"/>
      <c r="B360" s="385"/>
      <c r="C360" s="385"/>
      <c r="D360" s="385"/>
      <c r="E360" s="352"/>
      <c r="F360" s="358"/>
    </row>
    <row r="361" spans="1:6">
      <c r="A361" s="390"/>
      <c r="B361" s="385"/>
      <c r="C361" s="385"/>
      <c r="D361" s="385"/>
      <c r="E361" s="352">
        <v>72758</v>
      </c>
      <c r="F361" s="373" t="s">
        <v>2357</v>
      </c>
    </row>
    <row r="362" spans="1:6">
      <c r="A362" s="390"/>
      <c r="B362" s="385"/>
      <c r="C362" s="385"/>
      <c r="D362" s="385"/>
      <c r="E362" s="352"/>
      <c r="F362" s="841" t="s">
        <v>2358</v>
      </c>
    </row>
    <row r="363" spans="1:6">
      <c r="A363" s="390"/>
      <c r="B363" s="385"/>
      <c r="C363" s="385"/>
      <c r="D363" s="385"/>
      <c r="E363" s="352"/>
      <c r="F363" s="841"/>
    </row>
    <row r="364" spans="1:6">
      <c r="A364" s="411"/>
      <c r="B364" s="385"/>
      <c r="C364" s="385"/>
      <c r="D364" s="385"/>
      <c r="E364" s="352"/>
      <c r="F364" s="353"/>
    </row>
    <row r="365" spans="1:6">
      <c r="A365" s="411"/>
      <c r="B365" s="385"/>
      <c r="C365" s="385"/>
      <c r="D365" s="385"/>
      <c r="E365" s="352">
        <v>11000</v>
      </c>
      <c r="F365" s="373" t="s">
        <v>2359</v>
      </c>
    </row>
    <row r="366" spans="1:6" ht="16.5" customHeight="1">
      <c r="A366" s="411"/>
      <c r="B366" s="385"/>
      <c r="C366" s="385"/>
      <c r="D366" s="385"/>
      <c r="E366" s="352"/>
      <c r="F366" s="841" t="s">
        <v>2360</v>
      </c>
    </row>
    <row r="367" spans="1:6">
      <c r="A367" s="411"/>
      <c r="B367" s="385"/>
      <c r="C367" s="385"/>
      <c r="D367" s="385"/>
      <c r="E367" s="352"/>
      <c r="F367" s="846"/>
    </row>
    <row r="368" spans="1:6">
      <c r="A368" s="411"/>
      <c r="B368" s="385"/>
      <c r="C368" s="385"/>
      <c r="D368" s="385"/>
      <c r="E368" s="352"/>
      <c r="F368" s="846"/>
    </row>
    <row r="369" spans="1:6">
      <c r="A369" s="411"/>
      <c r="B369" s="385"/>
      <c r="C369" s="385"/>
      <c r="D369" s="385"/>
      <c r="E369" s="352"/>
      <c r="F369" s="847"/>
    </row>
    <row r="370" spans="1:6">
      <c r="A370" s="411"/>
      <c r="B370" s="385"/>
      <c r="C370" s="385"/>
      <c r="D370" s="385"/>
      <c r="E370" s="352"/>
      <c r="F370" s="353"/>
    </row>
    <row r="371" spans="1:6">
      <c r="A371" s="411"/>
      <c r="B371" s="385"/>
      <c r="C371" s="385"/>
      <c r="D371" s="385"/>
      <c r="E371" s="352">
        <v>20000</v>
      </c>
      <c r="F371" s="373" t="s">
        <v>2361</v>
      </c>
    </row>
    <row r="372" spans="1:6">
      <c r="A372" s="411"/>
      <c r="B372" s="385"/>
      <c r="C372" s="385"/>
      <c r="D372" s="385"/>
      <c r="E372" s="352"/>
      <c r="F372" s="841" t="s">
        <v>2362</v>
      </c>
    </row>
    <row r="373" spans="1:6">
      <c r="A373" s="411"/>
      <c r="B373" s="385"/>
      <c r="C373" s="385"/>
      <c r="D373" s="385"/>
      <c r="E373" s="352"/>
      <c r="F373" s="846"/>
    </row>
    <row r="374" spans="1:6" ht="16.5" customHeight="1">
      <c r="A374" s="411"/>
      <c r="B374" s="385"/>
      <c r="C374" s="385"/>
      <c r="D374" s="385"/>
      <c r="E374" s="352"/>
      <c r="F374" s="846"/>
    </row>
    <row r="375" spans="1:6">
      <c r="A375" s="411"/>
      <c r="B375" s="385"/>
      <c r="C375" s="385"/>
      <c r="D375" s="385"/>
      <c r="E375" s="352"/>
      <c r="F375" s="846"/>
    </row>
    <row r="376" spans="1:6">
      <c r="A376" s="411"/>
      <c r="B376" s="385"/>
      <c r="C376" s="385"/>
      <c r="D376" s="385"/>
      <c r="E376" s="352"/>
      <c r="F376" s="847"/>
    </row>
    <row r="377" spans="1:6">
      <c r="A377" s="411"/>
      <c r="B377" s="385"/>
      <c r="C377" s="385"/>
      <c r="D377" s="385"/>
      <c r="E377" s="352"/>
      <c r="F377" s="353"/>
    </row>
    <row r="378" spans="1:6">
      <c r="A378" s="411"/>
      <c r="B378" s="385"/>
      <c r="C378" s="385"/>
      <c r="D378" s="385"/>
      <c r="E378" s="352">
        <v>4500</v>
      </c>
      <c r="F378" s="373" t="s">
        <v>2363</v>
      </c>
    </row>
    <row r="379" spans="1:6">
      <c r="A379" s="411"/>
      <c r="B379" s="385"/>
      <c r="C379" s="385"/>
      <c r="D379" s="385"/>
      <c r="E379" s="352"/>
      <c r="F379" s="373" t="s">
        <v>2364</v>
      </c>
    </row>
    <row r="380" spans="1:6">
      <c r="A380" s="411"/>
      <c r="B380" s="385"/>
      <c r="C380" s="385"/>
      <c r="D380" s="385"/>
      <c r="E380" s="352"/>
      <c r="F380" s="841" t="s">
        <v>2365</v>
      </c>
    </row>
    <row r="381" spans="1:6">
      <c r="A381" s="411"/>
      <c r="B381" s="385"/>
      <c r="C381" s="385"/>
      <c r="D381" s="385"/>
      <c r="E381" s="352"/>
      <c r="F381" s="846"/>
    </row>
    <row r="382" spans="1:6">
      <c r="A382" s="411"/>
      <c r="B382" s="385"/>
      <c r="C382" s="385"/>
      <c r="D382" s="385"/>
      <c r="E382" s="352"/>
      <c r="F382" s="846"/>
    </row>
    <row r="383" spans="1:6">
      <c r="A383" s="411"/>
      <c r="B383" s="385"/>
      <c r="C383" s="385"/>
      <c r="D383" s="385"/>
      <c r="E383" s="352"/>
      <c r="F383" s="846"/>
    </row>
    <row r="384" spans="1:6">
      <c r="A384" s="411"/>
      <c r="B384" s="385"/>
      <c r="C384" s="385"/>
      <c r="D384" s="385"/>
      <c r="E384" s="352"/>
      <c r="F384" s="393"/>
    </row>
    <row r="385" spans="1:6">
      <c r="A385" s="411"/>
      <c r="B385" s="385"/>
      <c r="C385" s="385"/>
      <c r="D385" s="385"/>
      <c r="E385" s="352"/>
      <c r="F385" s="393"/>
    </row>
    <row r="386" spans="1:6">
      <c r="A386" s="411"/>
      <c r="B386" s="385"/>
      <c r="C386" s="385"/>
      <c r="D386" s="385"/>
      <c r="E386" s="352"/>
      <c r="F386" s="393"/>
    </row>
    <row r="387" spans="1:6">
      <c r="A387" s="411"/>
      <c r="B387" s="385"/>
      <c r="C387" s="385"/>
      <c r="D387" s="385"/>
      <c r="E387" s="352"/>
      <c r="F387" s="393"/>
    </row>
    <row r="388" spans="1:6">
      <c r="A388" s="411"/>
      <c r="B388" s="385"/>
      <c r="C388" s="385"/>
      <c r="D388" s="385"/>
      <c r="E388" s="352"/>
      <c r="F388" s="393"/>
    </row>
    <row r="389" spans="1:6">
      <c r="A389" s="411"/>
      <c r="B389" s="385"/>
      <c r="C389" s="385"/>
      <c r="D389" s="385"/>
      <c r="E389" s="352"/>
      <c r="F389" s="393"/>
    </row>
    <row r="390" spans="1:6">
      <c r="A390" s="411"/>
      <c r="B390" s="385"/>
      <c r="C390" s="385"/>
      <c r="D390" s="385"/>
      <c r="E390" s="352"/>
      <c r="F390" s="393"/>
    </row>
    <row r="391" spans="1:6" ht="16.5" customHeight="1">
      <c r="A391" s="411"/>
      <c r="B391" s="385"/>
      <c r="C391" s="385"/>
      <c r="D391" s="385"/>
      <c r="E391" s="352"/>
      <c r="F391" s="393"/>
    </row>
    <row r="392" spans="1:6">
      <c r="A392" s="411"/>
      <c r="B392" s="385"/>
      <c r="C392" s="385"/>
      <c r="D392" s="385"/>
      <c r="E392" s="352"/>
      <c r="F392" s="393"/>
    </row>
    <row r="393" spans="1:6">
      <c r="A393" s="412"/>
      <c r="B393" s="403"/>
      <c r="C393" s="403"/>
      <c r="D393" s="403"/>
      <c r="E393" s="371"/>
      <c r="F393" s="414"/>
    </row>
    <row r="394" spans="1:6">
      <c r="A394" s="396"/>
      <c r="B394" s="384"/>
      <c r="C394" s="384"/>
      <c r="D394" s="384"/>
      <c r="E394" s="348">
        <f>E396+E400+E407+E413</f>
        <v>50326</v>
      </c>
      <c r="F394" s="410" t="s">
        <v>2366</v>
      </c>
    </row>
    <row r="395" spans="1:6" ht="16.5" customHeight="1">
      <c r="A395" s="390"/>
      <c r="B395" s="385"/>
      <c r="C395" s="385"/>
      <c r="D395" s="385"/>
      <c r="E395" s="352"/>
      <c r="F395" s="358"/>
    </row>
    <row r="396" spans="1:6">
      <c r="A396" s="390"/>
      <c r="B396" s="385"/>
      <c r="C396" s="385"/>
      <c r="D396" s="385"/>
      <c r="E396" s="352">
        <v>16626</v>
      </c>
      <c r="F396" s="373" t="s">
        <v>2367</v>
      </c>
    </row>
    <row r="397" spans="1:6">
      <c r="A397" s="390"/>
      <c r="B397" s="385"/>
      <c r="C397" s="385"/>
      <c r="D397" s="385"/>
      <c r="E397" s="352"/>
      <c r="F397" s="841" t="s">
        <v>2368</v>
      </c>
    </row>
    <row r="398" spans="1:6">
      <c r="A398" s="390"/>
      <c r="B398" s="385"/>
      <c r="C398" s="385"/>
      <c r="D398" s="385"/>
      <c r="E398" s="352"/>
      <c r="F398" s="841"/>
    </row>
    <row r="399" spans="1:6">
      <c r="A399" s="411"/>
      <c r="B399" s="385"/>
      <c r="C399" s="385"/>
      <c r="D399" s="385"/>
      <c r="E399" s="352"/>
      <c r="F399" s="353"/>
    </row>
    <row r="400" spans="1:6">
      <c r="A400" s="411"/>
      <c r="B400" s="385"/>
      <c r="C400" s="385"/>
      <c r="D400" s="385"/>
      <c r="E400" s="352">
        <v>11200</v>
      </c>
      <c r="F400" s="373" t="s">
        <v>2369</v>
      </c>
    </row>
    <row r="401" spans="1:6">
      <c r="A401" s="411"/>
      <c r="B401" s="385"/>
      <c r="C401" s="385"/>
      <c r="D401" s="385"/>
      <c r="E401" s="352"/>
      <c r="F401" s="841" t="s">
        <v>2370</v>
      </c>
    </row>
    <row r="402" spans="1:6" ht="16.5" customHeight="1">
      <c r="A402" s="411"/>
      <c r="B402" s="385"/>
      <c r="C402" s="385"/>
      <c r="D402" s="385"/>
      <c r="E402" s="352"/>
      <c r="F402" s="847"/>
    </row>
    <row r="403" spans="1:6">
      <c r="A403" s="411"/>
      <c r="B403" s="385"/>
      <c r="C403" s="385"/>
      <c r="D403" s="385"/>
      <c r="E403" s="352"/>
      <c r="F403" s="847"/>
    </row>
    <row r="404" spans="1:6">
      <c r="A404" s="411"/>
      <c r="B404" s="385"/>
      <c r="C404" s="385"/>
      <c r="D404" s="385"/>
      <c r="E404" s="352"/>
      <c r="F404" s="847"/>
    </row>
    <row r="405" spans="1:6">
      <c r="A405" s="411"/>
      <c r="B405" s="385"/>
      <c r="C405" s="385"/>
      <c r="D405" s="385"/>
      <c r="E405" s="352"/>
      <c r="F405" s="847"/>
    </row>
    <row r="406" spans="1:6">
      <c r="A406" s="411"/>
      <c r="B406" s="385"/>
      <c r="C406" s="385"/>
      <c r="D406" s="385"/>
      <c r="E406" s="352"/>
      <c r="F406" s="353"/>
    </row>
    <row r="407" spans="1:6">
      <c r="A407" s="411"/>
      <c r="B407" s="385"/>
      <c r="C407" s="385"/>
      <c r="D407" s="385"/>
      <c r="E407" s="352">
        <v>18000</v>
      </c>
      <c r="F407" s="373" t="s">
        <v>2371</v>
      </c>
    </row>
    <row r="408" spans="1:6">
      <c r="A408" s="411"/>
      <c r="B408" s="385"/>
      <c r="C408" s="385"/>
      <c r="D408" s="385"/>
      <c r="E408" s="352"/>
      <c r="F408" s="841" t="s">
        <v>2372</v>
      </c>
    </row>
    <row r="409" spans="1:6" ht="16.5" customHeight="1">
      <c r="A409" s="411"/>
      <c r="B409" s="385"/>
      <c r="C409" s="385"/>
      <c r="D409" s="385"/>
      <c r="E409" s="352"/>
      <c r="F409" s="846"/>
    </row>
    <row r="410" spans="1:6">
      <c r="A410" s="411"/>
      <c r="B410" s="385"/>
      <c r="C410" s="385"/>
      <c r="D410" s="385"/>
      <c r="E410" s="352"/>
      <c r="F410" s="846"/>
    </row>
    <row r="411" spans="1:6">
      <c r="A411" s="411"/>
      <c r="B411" s="385"/>
      <c r="C411" s="385"/>
      <c r="D411" s="385"/>
      <c r="E411" s="352"/>
      <c r="F411" s="846"/>
    </row>
    <row r="412" spans="1:6">
      <c r="A412" s="411"/>
      <c r="B412" s="385"/>
      <c r="C412" s="385"/>
      <c r="D412" s="385"/>
      <c r="E412" s="352"/>
      <c r="F412" s="353"/>
    </row>
    <row r="413" spans="1:6">
      <c r="A413" s="411"/>
      <c r="B413" s="385"/>
      <c r="C413" s="385"/>
      <c r="D413" s="385"/>
      <c r="E413" s="352">
        <v>4500</v>
      </c>
      <c r="F413" s="373" t="s">
        <v>2373</v>
      </c>
    </row>
    <row r="414" spans="1:6">
      <c r="A414" s="411"/>
      <c r="B414" s="385"/>
      <c r="C414" s="385"/>
      <c r="D414" s="385"/>
      <c r="E414" s="352"/>
      <c r="F414" s="373" t="s">
        <v>2364</v>
      </c>
    </row>
    <row r="415" spans="1:6">
      <c r="A415" s="411"/>
      <c r="B415" s="385"/>
      <c r="C415" s="385"/>
      <c r="D415" s="385"/>
      <c r="E415" s="352"/>
      <c r="F415" s="841" t="s">
        <v>2374</v>
      </c>
    </row>
    <row r="416" spans="1:6">
      <c r="A416" s="411"/>
      <c r="B416" s="385"/>
      <c r="C416" s="385"/>
      <c r="D416" s="385"/>
      <c r="E416" s="352"/>
      <c r="F416" s="846"/>
    </row>
    <row r="417" spans="1:6">
      <c r="A417" s="411"/>
      <c r="B417" s="385"/>
      <c r="C417" s="385"/>
      <c r="D417" s="385"/>
      <c r="E417" s="352"/>
      <c r="F417" s="846"/>
    </row>
    <row r="418" spans="1:6">
      <c r="A418" s="411"/>
      <c r="B418" s="385"/>
      <c r="C418" s="385"/>
      <c r="D418" s="385"/>
      <c r="E418" s="352"/>
      <c r="F418" s="846"/>
    </row>
    <row r="419" spans="1:6">
      <c r="A419" s="411"/>
      <c r="B419" s="385"/>
      <c r="C419" s="385"/>
      <c r="D419" s="385"/>
      <c r="E419" s="352"/>
      <c r="F419" s="415"/>
    </row>
    <row r="420" spans="1:6">
      <c r="A420" s="411"/>
      <c r="B420" s="385"/>
      <c r="C420" s="385"/>
      <c r="D420" s="385"/>
      <c r="E420" s="352"/>
      <c r="F420" s="415"/>
    </row>
    <row r="421" spans="1:6">
      <c r="A421" s="411"/>
      <c r="B421" s="385"/>
      <c r="C421" s="385"/>
      <c r="D421" s="385"/>
      <c r="E421" s="352"/>
      <c r="F421" s="415"/>
    </row>
    <row r="422" spans="1:6">
      <c r="A422" s="411"/>
      <c r="B422" s="385"/>
      <c r="C422" s="385"/>
      <c r="D422" s="385"/>
      <c r="E422" s="352"/>
      <c r="F422" s="415"/>
    </row>
    <row r="423" spans="1:6" ht="16.5" customHeight="1">
      <c r="A423" s="411"/>
      <c r="B423" s="385"/>
      <c r="C423" s="385"/>
      <c r="D423" s="385"/>
      <c r="E423" s="352"/>
      <c r="F423" s="415"/>
    </row>
    <row r="424" spans="1:6">
      <c r="A424" s="411"/>
      <c r="B424" s="385"/>
      <c r="C424" s="385"/>
      <c r="D424" s="385"/>
      <c r="E424" s="352"/>
      <c r="F424" s="415"/>
    </row>
    <row r="425" spans="1:6">
      <c r="A425" s="411"/>
      <c r="B425" s="385"/>
      <c r="C425" s="385"/>
      <c r="D425" s="385"/>
      <c r="E425" s="352"/>
      <c r="F425" s="415"/>
    </row>
    <row r="426" spans="1:6">
      <c r="A426" s="411"/>
      <c r="B426" s="385"/>
      <c r="C426" s="385"/>
      <c r="D426" s="385"/>
      <c r="E426" s="352"/>
      <c r="F426" s="415"/>
    </row>
    <row r="427" spans="1:6">
      <c r="A427" s="411"/>
      <c r="B427" s="385"/>
      <c r="C427" s="385"/>
      <c r="D427" s="385"/>
      <c r="E427" s="352"/>
      <c r="F427" s="415"/>
    </row>
    <row r="428" spans="1:6" ht="16.5" customHeight="1">
      <c r="A428" s="412"/>
      <c r="B428" s="403"/>
      <c r="C428" s="403"/>
      <c r="D428" s="403"/>
      <c r="E428" s="371"/>
      <c r="F428" s="414"/>
    </row>
    <row r="429" spans="1:6">
      <c r="A429" s="845" t="s">
        <v>2375</v>
      </c>
      <c r="B429" s="416"/>
      <c r="C429" s="416"/>
      <c r="D429" s="416"/>
      <c r="E429" s="348">
        <f>E431+E441</f>
        <v>309640</v>
      </c>
      <c r="F429" s="349"/>
    </row>
    <row r="430" spans="1:6">
      <c r="A430" s="843"/>
      <c r="B430" s="417"/>
      <c r="C430" s="417"/>
      <c r="D430" s="417"/>
      <c r="E430" s="352"/>
      <c r="F430" s="364"/>
    </row>
    <row r="431" spans="1:6">
      <c r="A431" s="390"/>
      <c r="B431" s="385"/>
      <c r="C431" s="385"/>
      <c r="D431" s="385"/>
      <c r="E431" s="352">
        <f>E433</f>
        <v>154820</v>
      </c>
      <c r="F431" s="357" t="s">
        <v>2376</v>
      </c>
    </row>
    <row r="432" spans="1:6">
      <c r="A432" s="390"/>
      <c r="B432" s="385"/>
      <c r="C432" s="385"/>
      <c r="D432" s="385"/>
      <c r="E432" s="352"/>
      <c r="F432" s="358"/>
    </row>
    <row r="433" spans="1:6">
      <c r="A433" s="390"/>
      <c r="B433" s="385"/>
      <c r="C433" s="385"/>
      <c r="D433" s="385"/>
      <c r="E433" s="352">
        <v>154820</v>
      </c>
      <c r="F433" s="373" t="s">
        <v>2377</v>
      </c>
    </row>
    <row r="434" spans="1:6">
      <c r="A434" s="390"/>
      <c r="B434" s="385"/>
      <c r="C434" s="385"/>
      <c r="D434" s="385"/>
      <c r="E434" s="352"/>
      <c r="F434" s="841" t="s">
        <v>2378</v>
      </c>
    </row>
    <row r="435" spans="1:6">
      <c r="A435" s="390"/>
      <c r="B435" s="385"/>
      <c r="C435" s="385"/>
      <c r="D435" s="385"/>
      <c r="E435" s="352"/>
      <c r="F435" s="841"/>
    </row>
    <row r="436" spans="1:6">
      <c r="A436" s="387"/>
      <c r="B436" s="385"/>
      <c r="C436" s="385"/>
      <c r="D436" s="385"/>
      <c r="E436" s="352"/>
      <c r="F436" s="841"/>
    </row>
    <row r="437" spans="1:6">
      <c r="A437" s="411"/>
      <c r="B437" s="385"/>
      <c r="C437" s="385"/>
      <c r="D437" s="385"/>
      <c r="E437" s="352"/>
      <c r="F437" s="841"/>
    </row>
    <row r="438" spans="1:6" ht="16.5" customHeight="1">
      <c r="A438" s="411"/>
      <c r="B438" s="385"/>
      <c r="C438" s="385"/>
      <c r="D438" s="385"/>
      <c r="E438" s="352"/>
      <c r="F438" s="841"/>
    </row>
    <row r="439" spans="1:6">
      <c r="A439" s="411"/>
      <c r="B439" s="385"/>
      <c r="C439" s="385"/>
      <c r="D439" s="385"/>
      <c r="E439" s="352"/>
      <c r="F439" s="841"/>
    </row>
    <row r="440" spans="1:6">
      <c r="A440" s="411"/>
      <c r="B440" s="385"/>
      <c r="C440" s="385"/>
      <c r="D440" s="385"/>
      <c r="E440" s="352"/>
      <c r="F440" s="353"/>
    </row>
    <row r="441" spans="1:6">
      <c r="A441" s="390"/>
      <c r="B441" s="385"/>
      <c r="C441" s="385"/>
      <c r="D441" s="385"/>
      <c r="E441" s="352">
        <f>E443</f>
        <v>154820</v>
      </c>
      <c r="F441" s="357" t="s">
        <v>2379</v>
      </c>
    </row>
    <row r="442" spans="1:6">
      <c r="A442" s="390"/>
      <c r="B442" s="385"/>
      <c r="C442" s="385"/>
      <c r="D442" s="385"/>
      <c r="E442" s="352"/>
      <c r="F442" s="358"/>
    </row>
    <row r="443" spans="1:6">
      <c r="A443" s="390"/>
      <c r="B443" s="385"/>
      <c r="C443" s="385"/>
      <c r="D443" s="385"/>
      <c r="E443" s="352">
        <v>154820</v>
      </c>
      <c r="F443" s="373" t="s">
        <v>2380</v>
      </c>
    </row>
    <row r="444" spans="1:6">
      <c r="A444" s="390"/>
      <c r="B444" s="385"/>
      <c r="C444" s="385"/>
      <c r="D444" s="385"/>
      <c r="E444" s="352"/>
      <c r="F444" s="841" t="s">
        <v>2381</v>
      </c>
    </row>
    <row r="445" spans="1:6">
      <c r="A445" s="390"/>
      <c r="B445" s="385"/>
      <c r="C445" s="385"/>
      <c r="D445" s="385"/>
      <c r="E445" s="352"/>
      <c r="F445" s="841"/>
    </row>
    <row r="446" spans="1:6">
      <c r="A446" s="387"/>
      <c r="B446" s="385"/>
      <c r="C446" s="385"/>
      <c r="D446" s="385"/>
      <c r="E446" s="352"/>
      <c r="F446" s="841"/>
    </row>
    <row r="447" spans="1:6">
      <c r="A447" s="411"/>
      <c r="B447" s="385"/>
      <c r="C447" s="385"/>
      <c r="D447" s="385"/>
      <c r="E447" s="352"/>
      <c r="F447" s="841"/>
    </row>
    <row r="448" spans="1:6">
      <c r="A448" s="411"/>
      <c r="B448" s="385"/>
      <c r="C448" s="385"/>
      <c r="D448" s="385"/>
      <c r="E448" s="352"/>
      <c r="F448" s="841"/>
    </row>
    <row r="449" spans="1:6">
      <c r="A449" s="411"/>
      <c r="B449" s="385"/>
      <c r="C449" s="385"/>
      <c r="D449" s="385"/>
      <c r="E449" s="352"/>
      <c r="F449" s="841"/>
    </row>
    <row r="450" spans="1:6">
      <c r="A450" s="411"/>
      <c r="B450" s="385"/>
      <c r="C450" s="385"/>
      <c r="D450" s="385"/>
      <c r="E450" s="352"/>
      <c r="F450" s="415"/>
    </row>
    <row r="451" spans="1:6">
      <c r="A451" s="411"/>
      <c r="B451" s="385"/>
      <c r="C451" s="385"/>
      <c r="D451" s="385"/>
      <c r="E451" s="352"/>
      <c r="F451" s="415"/>
    </row>
    <row r="452" spans="1:6">
      <c r="A452" s="411"/>
      <c r="B452" s="385"/>
      <c r="C452" s="385"/>
      <c r="D452" s="385"/>
      <c r="E452" s="352"/>
      <c r="F452" s="415"/>
    </row>
    <row r="453" spans="1:6">
      <c r="A453" s="411"/>
      <c r="B453" s="385"/>
      <c r="C453" s="385"/>
      <c r="D453" s="385"/>
      <c r="E453" s="352"/>
      <c r="F453" s="415"/>
    </row>
    <row r="454" spans="1:6">
      <c r="A454" s="346" t="s">
        <v>2271</v>
      </c>
      <c r="B454" s="347"/>
      <c r="C454" s="347"/>
      <c r="D454" s="347"/>
      <c r="E454" s="348">
        <f>E455+E551</f>
        <v>25226315</v>
      </c>
      <c r="F454" s="349"/>
    </row>
    <row r="455" spans="1:6">
      <c r="A455" s="843" t="s">
        <v>2382</v>
      </c>
      <c r="B455" s="351"/>
      <c r="C455" s="351"/>
      <c r="D455" s="351"/>
      <c r="E455" s="352">
        <f>E457+E481+E489+E510</f>
        <v>25076315</v>
      </c>
      <c r="F455" s="353"/>
    </row>
    <row r="456" spans="1:6">
      <c r="A456" s="843"/>
      <c r="B456" s="354"/>
      <c r="C456" s="354"/>
      <c r="D456" s="354"/>
      <c r="E456" s="352"/>
      <c r="F456" s="355"/>
    </row>
    <row r="457" spans="1:6">
      <c r="A457" s="356"/>
      <c r="B457" s="354"/>
      <c r="C457" s="354"/>
      <c r="D457" s="354"/>
      <c r="E457" s="352">
        <f>E459+E463+E467+E471+E474+E476</f>
        <v>24103060</v>
      </c>
      <c r="F457" s="357" t="s">
        <v>2383</v>
      </c>
    </row>
    <row r="458" spans="1:6">
      <c r="A458" s="356"/>
      <c r="B458" s="354"/>
      <c r="C458" s="354"/>
      <c r="D458" s="354"/>
      <c r="E458" s="352"/>
      <c r="F458" s="358"/>
    </row>
    <row r="459" spans="1:6">
      <c r="A459" s="356"/>
      <c r="B459" s="354"/>
      <c r="C459" s="354"/>
      <c r="D459" s="354"/>
      <c r="E459" s="352">
        <v>23700000</v>
      </c>
      <c r="F459" s="363" t="s">
        <v>2384</v>
      </c>
    </row>
    <row r="460" spans="1:6">
      <c r="A460" s="356"/>
      <c r="B460" s="354"/>
      <c r="C460" s="354"/>
      <c r="D460" s="354"/>
      <c r="E460" s="352"/>
      <c r="F460" s="842" t="s">
        <v>2385</v>
      </c>
    </row>
    <row r="461" spans="1:6">
      <c r="A461" s="356"/>
      <c r="B461" s="354"/>
      <c r="C461" s="354"/>
      <c r="D461" s="354"/>
      <c r="E461" s="352"/>
      <c r="F461" s="842"/>
    </row>
    <row r="462" spans="1:6">
      <c r="A462" s="356"/>
      <c r="B462" s="354"/>
      <c r="C462" s="354"/>
      <c r="D462" s="354"/>
      <c r="E462" s="352"/>
      <c r="F462" s="418"/>
    </row>
    <row r="463" spans="1:6">
      <c r="A463" s="356"/>
      <c r="B463" s="354"/>
      <c r="C463" s="354"/>
      <c r="D463" s="354"/>
      <c r="E463" s="352">
        <v>10000</v>
      </c>
      <c r="F463" s="419" t="s">
        <v>2386</v>
      </c>
    </row>
    <row r="464" spans="1:6">
      <c r="A464" s="356"/>
      <c r="B464" s="354"/>
      <c r="C464" s="354"/>
      <c r="D464" s="354"/>
      <c r="E464" s="352"/>
      <c r="F464" s="842" t="s">
        <v>2387</v>
      </c>
    </row>
    <row r="465" spans="1:6">
      <c r="A465" s="356"/>
      <c r="B465" s="354"/>
      <c r="C465" s="354"/>
      <c r="D465" s="354"/>
      <c r="E465" s="352"/>
      <c r="F465" s="842"/>
    </row>
    <row r="466" spans="1:6">
      <c r="A466" s="356"/>
      <c r="B466" s="354"/>
      <c r="C466" s="354"/>
      <c r="D466" s="354"/>
      <c r="E466" s="352"/>
      <c r="F466" s="418"/>
    </row>
    <row r="467" spans="1:6">
      <c r="A467" s="356"/>
      <c r="B467" s="354"/>
      <c r="C467" s="354"/>
      <c r="D467" s="354"/>
      <c r="E467" s="352">
        <v>130000</v>
      </c>
      <c r="F467" s="419" t="s">
        <v>2388</v>
      </c>
    </row>
    <row r="468" spans="1:6">
      <c r="A468" s="356"/>
      <c r="B468" s="354"/>
      <c r="C468" s="354"/>
      <c r="D468" s="354"/>
      <c r="E468" s="352"/>
      <c r="F468" s="842" t="s">
        <v>2389</v>
      </c>
    </row>
    <row r="469" spans="1:6">
      <c r="A469" s="356"/>
      <c r="B469" s="354"/>
      <c r="C469" s="354"/>
      <c r="D469" s="354"/>
      <c r="E469" s="352"/>
      <c r="F469" s="842"/>
    </row>
    <row r="470" spans="1:6">
      <c r="A470" s="356"/>
      <c r="B470" s="354"/>
      <c r="C470" s="354"/>
      <c r="D470" s="354"/>
      <c r="E470" s="352"/>
      <c r="F470" s="418"/>
    </row>
    <row r="471" spans="1:6">
      <c r="A471" s="356"/>
      <c r="B471" s="354"/>
      <c r="C471" s="354"/>
      <c r="D471" s="354"/>
      <c r="E471" s="352">
        <v>20000</v>
      </c>
      <c r="F471" s="419" t="s">
        <v>2390</v>
      </c>
    </row>
    <row r="472" spans="1:6" ht="66">
      <c r="A472" s="356"/>
      <c r="B472" s="354"/>
      <c r="C472" s="354"/>
      <c r="D472" s="354"/>
      <c r="E472" s="352"/>
      <c r="F472" s="418" t="s">
        <v>2391</v>
      </c>
    </row>
    <row r="473" spans="1:6">
      <c r="A473" s="356"/>
      <c r="B473" s="354"/>
      <c r="C473" s="354"/>
      <c r="D473" s="354"/>
      <c r="E473" s="352"/>
      <c r="F473" s="418"/>
    </row>
    <row r="474" spans="1:6">
      <c r="A474" s="356"/>
      <c r="B474" s="354"/>
      <c r="C474" s="354"/>
      <c r="D474" s="354"/>
      <c r="E474" s="352">
        <v>240000</v>
      </c>
      <c r="F474" s="419" t="s">
        <v>2392</v>
      </c>
    </row>
    <row r="475" spans="1:6" ht="66">
      <c r="A475" s="420"/>
      <c r="B475" s="421"/>
      <c r="C475" s="421"/>
      <c r="D475" s="421"/>
      <c r="E475" s="371"/>
      <c r="F475" s="422" t="s">
        <v>2393</v>
      </c>
    </row>
    <row r="476" spans="1:6">
      <c r="A476" s="364"/>
      <c r="B476" s="365"/>
      <c r="C476" s="365"/>
      <c r="D476" s="365"/>
      <c r="E476" s="362">
        <v>3060</v>
      </c>
      <c r="F476" s="423" t="s">
        <v>2394</v>
      </c>
    </row>
    <row r="477" spans="1:6">
      <c r="A477" s="364"/>
      <c r="B477" s="365"/>
      <c r="C477" s="365"/>
      <c r="D477" s="365"/>
      <c r="E477" s="355"/>
      <c r="F477" s="424" t="s">
        <v>2395</v>
      </c>
    </row>
    <row r="478" spans="1:6">
      <c r="A478" s="364"/>
      <c r="B478" s="365"/>
      <c r="C478" s="365"/>
      <c r="D478" s="365"/>
      <c r="E478" s="352"/>
      <c r="F478" s="425" t="s">
        <v>2396</v>
      </c>
    </row>
    <row r="479" spans="1:6">
      <c r="A479" s="364"/>
      <c r="B479" s="365"/>
      <c r="C479" s="365"/>
      <c r="D479" s="365"/>
      <c r="E479" s="352"/>
      <c r="F479" s="426"/>
    </row>
    <row r="480" spans="1:6">
      <c r="A480" s="364"/>
      <c r="B480" s="365"/>
      <c r="C480" s="365"/>
      <c r="D480" s="365"/>
      <c r="E480" s="352"/>
      <c r="F480" s="426"/>
    </row>
    <row r="481" spans="1:6">
      <c r="A481" s="364"/>
      <c r="B481" s="365"/>
      <c r="C481" s="365"/>
      <c r="D481" s="365"/>
      <c r="E481" s="352">
        <f>E483</f>
        <v>2035</v>
      </c>
      <c r="F481" s="426" t="s">
        <v>2397</v>
      </c>
    </row>
    <row r="482" spans="1:6">
      <c r="A482" s="364"/>
      <c r="B482" s="365"/>
      <c r="C482" s="365"/>
      <c r="D482" s="365"/>
      <c r="E482" s="352"/>
      <c r="F482" s="426"/>
    </row>
    <row r="483" spans="1:6">
      <c r="A483" s="364"/>
      <c r="B483" s="365"/>
      <c r="C483" s="365"/>
      <c r="D483" s="365"/>
      <c r="E483" s="352">
        <v>2035</v>
      </c>
      <c r="F483" s="427" t="s">
        <v>2281</v>
      </c>
    </row>
    <row r="484" spans="1:6">
      <c r="A484" s="364"/>
      <c r="B484" s="365"/>
      <c r="C484" s="365"/>
      <c r="D484" s="365"/>
      <c r="E484" s="352"/>
      <c r="F484" s="424" t="s">
        <v>2398</v>
      </c>
    </row>
    <row r="485" spans="1:6">
      <c r="A485" s="364"/>
      <c r="B485" s="365"/>
      <c r="C485" s="365"/>
      <c r="D485" s="365"/>
      <c r="E485" s="352"/>
      <c r="F485" s="425" t="s">
        <v>2399</v>
      </c>
    </row>
    <row r="486" spans="1:6">
      <c r="A486" s="364"/>
      <c r="B486" s="365"/>
      <c r="C486" s="365"/>
      <c r="D486" s="365"/>
      <c r="E486" s="352"/>
      <c r="F486" s="425"/>
    </row>
    <row r="487" spans="1:6">
      <c r="A487" s="364"/>
      <c r="B487" s="365"/>
      <c r="C487" s="365"/>
      <c r="D487" s="365"/>
      <c r="E487" s="352"/>
      <c r="F487" s="425"/>
    </row>
    <row r="488" spans="1:6">
      <c r="A488" s="364"/>
      <c r="B488" s="365"/>
      <c r="C488" s="365"/>
      <c r="D488" s="365"/>
      <c r="E488" s="352"/>
      <c r="F488" s="425"/>
    </row>
    <row r="489" spans="1:6">
      <c r="A489" s="376"/>
      <c r="B489" s="365"/>
      <c r="C489" s="365"/>
      <c r="D489" s="365"/>
      <c r="E489" s="352">
        <f>E491+E495+E498+E500+E503+E506</f>
        <v>84220</v>
      </c>
      <c r="F489" s="426" t="s">
        <v>2400</v>
      </c>
    </row>
    <row r="490" spans="1:6">
      <c r="A490" s="376"/>
      <c r="B490" s="365"/>
      <c r="C490" s="365"/>
      <c r="D490" s="365"/>
      <c r="E490" s="352"/>
      <c r="F490" s="428"/>
    </row>
    <row r="491" spans="1:6">
      <c r="A491" s="376"/>
      <c r="B491" s="365"/>
      <c r="C491" s="365"/>
      <c r="D491" s="365"/>
      <c r="E491" s="352">
        <v>57220</v>
      </c>
      <c r="F491" s="427" t="s">
        <v>2401</v>
      </c>
    </row>
    <row r="492" spans="1:6">
      <c r="A492" s="376"/>
      <c r="B492" s="365"/>
      <c r="C492" s="365"/>
      <c r="D492" s="365"/>
      <c r="E492" s="352"/>
      <c r="F492" s="844" t="s">
        <v>2402</v>
      </c>
    </row>
    <row r="493" spans="1:6">
      <c r="A493" s="376"/>
      <c r="B493" s="365"/>
      <c r="C493" s="365"/>
      <c r="D493" s="365"/>
      <c r="E493" s="352"/>
      <c r="F493" s="844"/>
    </row>
    <row r="494" spans="1:6">
      <c r="A494" s="376"/>
      <c r="B494" s="365"/>
      <c r="C494" s="365"/>
      <c r="D494" s="365"/>
      <c r="E494" s="352"/>
      <c r="F494" s="429"/>
    </row>
    <row r="495" spans="1:6" ht="33">
      <c r="A495" s="376"/>
      <c r="B495" s="365"/>
      <c r="C495" s="365"/>
      <c r="D495" s="365"/>
      <c r="E495" s="352">
        <v>10000</v>
      </c>
      <c r="F495" s="427" t="s">
        <v>2403</v>
      </c>
    </row>
    <row r="496" spans="1:6" ht="82.5">
      <c r="A496" s="376"/>
      <c r="B496" s="365"/>
      <c r="C496" s="365"/>
      <c r="D496" s="365"/>
      <c r="E496" s="352"/>
      <c r="F496" s="429" t="s">
        <v>2404</v>
      </c>
    </row>
    <row r="497" spans="1:6">
      <c r="A497" s="376"/>
      <c r="B497" s="365"/>
      <c r="C497" s="365"/>
      <c r="D497" s="365"/>
      <c r="E497" s="352"/>
      <c r="F497" s="429"/>
    </row>
    <row r="498" spans="1:6">
      <c r="A498" s="376"/>
      <c r="B498" s="365"/>
      <c r="C498" s="365"/>
      <c r="D498" s="365"/>
      <c r="E498" s="352">
        <v>7000</v>
      </c>
      <c r="F498" s="427" t="s">
        <v>2405</v>
      </c>
    </row>
    <row r="499" spans="1:6" ht="82.5">
      <c r="A499" s="430"/>
      <c r="B499" s="431"/>
      <c r="C499" s="431"/>
      <c r="D499" s="431"/>
      <c r="E499" s="432"/>
      <c r="F499" s="433" t="s">
        <v>2406</v>
      </c>
    </row>
    <row r="500" spans="1:6">
      <c r="A500" s="376"/>
      <c r="B500" s="365"/>
      <c r="C500" s="365"/>
      <c r="D500" s="365"/>
      <c r="E500" s="352">
        <v>2000</v>
      </c>
      <c r="F500" s="427" t="s">
        <v>2407</v>
      </c>
    </row>
    <row r="501" spans="1:6" ht="49.5">
      <c r="A501" s="376"/>
      <c r="B501" s="365"/>
      <c r="C501" s="365"/>
      <c r="D501" s="365"/>
      <c r="E501" s="352"/>
      <c r="F501" s="429" t="s">
        <v>2408</v>
      </c>
    </row>
    <row r="502" spans="1:6">
      <c r="A502" s="376"/>
      <c r="B502" s="365"/>
      <c r="C502" s="365"/>
      <c r="D502" s="365"/>
      <c r="E502" s="352"/>
      <c r="F502" s="429"/>
    </row>
    <row r="503" spans="1:6">
      <c r="A503" s="376"/>
      <c r="B503" s="365"/>
      <c r="C503" s="365"/>
      <c r="D503" s="365"/>
      <c r="E503" s="352">
        <v>5000</v>
      </c>
      <c r="F503" s="427" t="s">
        <v>2409</v>
      </c>
    </row>
    <row r="504" spans="1:6" ht="82.5">
      <c r="A504" s="376"/>
      <c r="B504" s="365"/>
      <c r="C504" s="365"/>
      <c r="D504" s="365"/>
      <c r="E504" s="352"/>
      <c r="F504" s="429" t="s">
        <v>2410</v>
      </c>
    </row>
    <row r="505" spans="1:6">
      <c r="A505" s="376"/>
      <c r="B505" s="365"/>
      <c r="C505" s="365"/>
      <c r="D505" s="365"/>
      <c r="E505" s="352"/>
      <c r="F505" s="429"/>
    </row>
    <row r="506" spans="1:6">
      <c r="A506" s="364"/>
      <c r="B506" s="365"/>
      <c r="C506" s="365"/>
      <c r="D506" s="365"/>
      <c r="E506" s="352">
        <v>3000</v>
      </c>
      <c r="F506" s="434" t="s">
        <v>2394</v>
      </c>
    </row>
    <row r="507" spans="1:6">
      <c r="A507" s="364"/>
      <c r="B507" s="365"/>
      <c r="C507" s="365"/>
      <c r="D507" s="365"/>
      <c r="E507" s="352"/>
      <c r="F507" s="425" t="s">
        <v>2411</v>
      </c>
    </row>
    <row r="508" spans="1:6">
      <c r="A508" s="364"/>
      <c r="B508" s="365"/>
      <c r="C508" s="365"/>
      <c r="D508" s="365"/>
      <c r="E508" s="352"/>
      <c r="F508" s="425"/>
    </row>
    <row r="509" spans="1:6">
      <c r="A509" s="364"/>
      <c r="B509" s="365"/>
      <c r="C509" s="365"/>
      <c r="D509" s="365"/>
      <c r="E509" s="352"/>
      <c r="F509" s="435"/>
    </row>
    <row r="510" spans="1:6">
      <c r="A510" s="376"/>
      <c r="B510" s="365"/>
      <c r="C510" s="365"/>
      <c r="D510" s="365"/>
      <c r="E510" s="352">
        <f>E512+E515+E519+E522+E525+E528+E531+E534+E537+E541+E544+E548</f>
        <v>887000</v>
      </c>
      <c r="F510" s="426" t="s">
        <v>2412</v>
      </c>
    </row>
    <row r="511" spans="1:6">
      <c r="A511" s="356"/>
      <c r="B511" s="365"/>
      <c r="C511" s="365"/>
      <c r="D511" s="365"/>
      <c r="E511" s="352"/>
      <c r="F511" s="436"/>
    </row>
    <row r="512" spans="1:6">
      <c r="A512" s="376"/>
      <c r="B512" s="365"/>
      <c r="C512" s="365"/>
      <c r="D512" s="365"/>
      <c r="E512" s="352">
        <v>50000</v>
      </c>
      <c r="F512" s="437" t="s">
        <v>2413</v>
      </c>
    </row>
    <row r="513" spans="1:6" ht="99">
      <c r="A513" s="376"/>
      <c r="B513" s="365"/>
      <c r="C513" s="365"/>
      <c r="D513" s="365"/>
      <c r="E513" s="352"/>
      <c r="F513" s="438" t="s">
        <v>2414</v>
      </c>
    </row>
    <row r="514" spans="1:6">
      <c r="A514" s="376"/>
      <c r="B514" s="365"/>
      <c r="C514" s="365"/>
      <c r="D514" s="365"/>
      <c r="E514" s="352"/>
      <c r="F514" s="437"/>
    </row>
    <row r="515" spans="1:6">
      <c r="A515" s="376"/>
      <c r="B515" s="365"/>
      <c r="C515" s="365"/>
      <c r="D515" s="365"/>
      <c r="E515" s="352">
        <v>240000</v>
      </c>
      <c r="F515" s="437" t="s">
        <v>2415</v>
      </c>
    </row>
    <row r="516" spans="1:6">
      <c r="A516" s="376"/>
      <c r="B516" s="365"/>
      <c r="C516" s="365"/>
      <c r="D516" s="365"/>
      <c r="E516" s="352"/>
      <c r="F516" s="842" t="s">
        <v>2416</v>
      </c>
    </row>
    <row r="517" spans="1:6">
      <c r="A517" s="376"/>
      <c r="B517" s="365"/>
      <c r="C517" s="365"/>
      <c r="D517" s="365"/>
      <c r="E517" s="352"/>
      <c r="F517" s="842"/>
    </row>
    <row r="518" spans="1:6">
      <c r="A518" s="430"/>
      <c r="B518" s="431"/>
      <c r="C518" s="431"/>
      <c r="D518" s="431"/>
      <c r="E518" s="432"/>
      <c r="F518" s="439"/>
    </row>
    <row r="519" spans="1:6">
      <c r="A519" s="376"/>
      <c r="B519" s="365"/>
      <c r="C519" s="365"/>
      <c r="D519" s="365"/>
      <c r="E519" s="352">
        <v>180000</v>
      </c>
      <c r="F519" s="437" t="s">
        <v>2417</v>
      </c>
    </row>
    <row r="520" spans="1:6" ht="99">
      <c r="A520" s="376"/>
      <c r="B520" s="365"/>
      <c r="C520" s="365"/>
      <c r="D520" s="365"/>
      <c r="E520" s="352"/>
      <c r="F520" s="440" t="s">
        <v>2418</v>
      </c>
    </row>
    <row r="521" spans="1:6">
      <c r="A521" s="376"/>
      <c r="B521" s="365"/>
      <c r="C521" s="365"/>
      <c r="D521" s="365"/>
      <c r="E521" s="352"/>
      <c r="F521" s="418"/>
    </row>
    <row r="522" spans="1:6" ht="33">
      <c r="A522" s="376"/>
      <c r="B522" s="365"/>
      <c r="C522" s="365"/>
      <c r="D522" s="365"/>
      <c r="E522" s="352">
        <v>6700</v>
      </c>
      <c r="F522" s="437" t="s">
        <v>2419</v>
      </c>
    </row>
    <row r="523" spans="1:6" ht="49.5">
      <c r="A523" s="376"/>
      <c r="B523" s="365"/>
      <c r="C523" s="365"/>
      <c r="D523" s="365"/>
      <c r="E523" s="352"/>
      <c r="F523" s="418" t="s">
        <v>2420</v>
      </c>
    </row>
    <row r="524" spans="1:6">
      <c r="A524" s="376"/>
      <c r="B524" s="365"/>
      <c r="C524" s="365"/>
      <c r="D524" s="365"/>
      <c r="E524" s="352"/>
      <c r="F524" s="418"/>
    </row>
    <row r="525" spans="1:6">
      <c r="A525" s="376"/>
      <c r="B525" s="365"/>
      <c r="C525" s="365"/>
      <c r="D525" s="365"/>
      <c r="E525" s="352">
        <v>40000</v>
      </c>
      <c r="F525" s="437" t="s">
        <v>2421</v>
      </c>
    </row>
    <row r="526" spans="1:6" ht="66">
      <c r="A526" s="376"/>
      <c r="B526" s="365"/>
      <c r="C526" s="365"/>
      <c r="D526" s="365"/>
      <c r="E526" s="352"/>
      <c r="F526" s="418" t="s">
        <v>2422</v>
      </c>
    </row>
    <row r="527" spans="1:6">
      <c r="A527" s="376"/>
      <c r="B527" s="365"/>
      <c r="C527" s="365"/>
      <c r="D527" s="365"/>
      <c r="E527" s="352"/>
      <c r="F527" s="441"/>
    </row>
    <row r="528" spans="1:6">
      <c r="A528" s="376"/>
      <c r="B528" s="365"/>
      <c r="C528" s="365"/>
      <c r="D528" s="365"/>
      <c r="E528" s="352">
        <v>29800</v>
      </c>
      <c r="F528" s="437" t="s">
        <v>2423</v>
      </c>
    </row>
    <row r="529" spans="1:6" ht="66">
      <c r="A529" s="376"/>
      <c r="B529" s="365"/>
      <c r="C529" s="365"/>
      <c r="D529" s="365"/>
      <c r="E529" s="352"/>
      <c r="F529" s="429" t="s">
        <v>2424</v>
      </c>
    </row>
    <row r="530" spans="1:6">
      <c r="A530" s="376"/>
      <c r="B530" s="365"/>
      <c r="C530" s="365"/>
      <c r="D530" s="365"/>
      <c r="E530" s="352"/>
      <c r="F530" s="442"/>
    </row>
    <row r="531" spans="1:6">
      <c r="A531" s="376"/>
      <c r="B531" s="365"/>
      <c r="C531" s="365"/>
      <c r="D531" s="365"/>
      <c r="E531" s="352">
        <v>80000</v>
      </c>
      <c r="F531" s="443" t="s">
        <v>2425</v>
      </c>
    </row>
    <row r="532" spans="1:6" ht="49.5">
      <c r="A532" s="376"/>
      <c r="B532" s="365"/>
      <c r="C532" s="365"/>
      <c r="D532" s="365"/>
      <c r="E532" s="352"/>
      <c r="F532" s="429" t="s">
        <v>2426</v>
      </c>
    </row>
    <row r="533" spans="1:6">
      <c r="A533" s="376"/>
      <c r="B533" s="365"/>
      <c r="C533" s="365"/>
      <c r="D533" s="365"/>
      <c r="E533" s="352"/>
      <c r="F533" s="442"/>
    </row>
    <row r="534" spans="1:6">
      <c r="A534" s="376"/>
      <c r="B534" s="365"/>
      <c r="C534" s="365"/>
      <c r="D534" s="365"/>
      <c r="E534" s="352">
        <v>50000</v>
      </c>
      <c r="F534" s="443" t="s">
        <v>2427</v>
      </c>
    </row>
    <row r="535" spans="1:6" ht="66">
      <c r="A535" s="376"/>
      <c r="B535" s="365"/>
      <c r="C535" s="365"/>
      <c r="D535" s="365"/>
      <c r="E535" s="352"/>
      <c r="F535" s="429" t="s">
        <v>2428</v>
      </c>
    </row>
    <row r="536" spans="1:6">
      <c r="A536" s="430"/>
      <c r="B536" s="431"/>
      <c r="C536" s="431"/>
      <c r="D536" s="431"/>
      <c r="E536" s="432"/>
      <c r="F536" s="433"/>
    </row>
    <row r="537" spans="1:6">
      <c r="A537" s="376"/>
      <c r="B537" s="365"/>
      <c r="C537" s="365"/>
      <c r="D537" s="365"/>
      <c r="E537" s="444">
        <v>200000</v>
      </c>
      <c r="F537" s="437" t="s">
        <v>2429</v>
      </c>
    </row>
    <row r="538" spans="1:6">
      <c r="A538" s="376"/>
      <c r="B538" s="365"/>
      <c r="C538" s="365"/>
      <c r="D538" s="365"/>
      <c r="E538" s="352"/>
      <c r="F538" s="842" t="s">
        <v>2430</v>
      </c>
    </row>
    <row r="539" spans="1:6">
      <c r="A539" s="376"/>
      <c r="B539" s="365"/>
      <c r="C539" s="365"/>
      <c r="D539" s="365"/>
      <c r="E539" s="352"/>
      <c r="F539" s="842"/>
    </row>
    <row r="540" spans="1:6">
      <c r="A540" s="376"/>
      <c r="B540" s="365"/>
      <c r="C540" s="365"/>
      <c r="D540" s="365"/>
      <c r="E540" s="352"/>
      <c r="F540" s="441"/>
    </row>
    <row r="541" spans="1:6">
      <c r="A541" s="376"/>
      <c r="B541" s="365"/>
      <c r="C541" s="365"/>
      <c r="D541" s="365"/>
      <c r="E541" s="352">
        <v>5000</v>
      </c>
      <c r="F541" s="437" t="s">
        <v>2431</v>
      </c>
    </row>
    <row r="542" spans="1:6" ht="66">
      <c r="A542" s="376"/>
      <c r="B542" s="365"/>
      <c r="C542" s="365"/>
      <c r="D542" s="365"/>
      <c r="E542" s="352"/>
      <c r="F542" s="429" t="s">
        <v>2432</v>
      </c>
    </row>
    <row r="543" spans="1:6">
      <c r="A543" s="376"/>
      <c r="B543" s="365"/>
      <c r="C543" s="365"/>
      <c r="D543" s="365"/>
      <c r="E543" s="352"/>
      <c r="F543" s="442"/>
    </row>
    <row r="544" spans="1:6">
      <c r="A544" s="376"/>
      <c r="B544" s="365"/>
      <c r="C544" s="365"/>
      <c r="D544" s="365"/>
      <c r="E544" s="352">
        <v>2330</v>
      </c>
      <c r="F544" s="443" t="s">
        <v>2433</v>
      </c>
    </row>
    <row r="545" spans="1:6" ht="66">
      <c r="A545" s="376"/>
      <c r="B545" s="365"/>
      <c r="C545" s="365"/>
      <c r="D545" s="365"/>
      <c r="E545" s="352"/>
      <c r="F545" s="429" t="s">
        <v>2434</v>
      </c>
    </row>
    <row r="546" spans="1:6">
      <c r="A546" s="376"/>
      <c r="B546" s="365"/>
      <c r="C546" s="365"/>
      <c r="D546" s="365"/>
      <c r="E546" s="352"/>
      <c r="F546" s="429"/>
    </row>
    <row r="547" spans="1:6">
      <c r="A547" s="376"/>
      <c r="B547" s="365"/>
      <c r="C547" s="365"/>
      <c r="D547" s="365"/>
      <c r="E547" s="352"/>
      <c r="F547" s="443" t="s">
        <v>2435</v>
      </c>
    </row>
    <row r="548" spans="1:6">
      <c r="A548" s="376"/>
      <c r="B548" s="365"/>
      <c r="C548" s="365"/>
      <c r="D548" s="365"/>
      <c r="E548" s="352">
        <v>3170</v>
      </c>
      <c r="F548" s="425" t="s">
        <v>2436</v>
      </c>
    </row>
    <row r="549" spans="1:6">
      <c r="A549" s="376"/>
      <c r="B549" s="365"/>
      <c r="C549" s="365"/>
      <c r="D549" s="365"/>
      <c r="E549" s="352"/>
      <c r="F549" s="442"/>
    </row>
    <row r="550" spans="1:6">
      <c r="A550" s="376"/>
      <c r="B550" s="365"/>
      <c r="C550" s="365"/>
      <c r="D550" s="365"/>
      <c r="E550" s="352"/>
      <c r="F550" s="425"/>
    </row>
    <row r="551" spans="1:6" ht="33">
      <c r="A551" s="357" t="s">
        <v>2437</v>
      </c>
      <c r="B551" s="351"/>
      <c r="C551" s="351"/>
      <c r="D551" s="351"/>
      <c r="E551" s="352">
        <f>E552</f>
        <v>150000</v>
      </c>
      <c r="F551" s="418"/>
    </row>
    <row r="552" spans="1:6">
      <c r="A552" s="376"/>
      <c r="B552" s="365"/>
      <c r="C552" s="365"/>
      <c r="D552" s="365"/>
      <c r="E552" s="352">
        <f>E554</f>
        <v>150000</v>
      </c>
      <c r="F552" s="426" t="s">
        <v>2438</v>
      </c>
    </row>
    <row r="553" spans="1:6">
      <c r="A553" s="376"/>
      <c r="B553" s="365"/>
      <c r="C553" s="365"/>
      <c r="D553" s="365"/>
      <c r="E553" s="352"/>
      <c r="F553" s="426"/>
    </row>
    <row r="554" spans="1:6">
      <c r="A554" s="376"/>
      <c r="B554" s="365"/>
      <c r="C554" s="365"/>
      <c r="D554" s="365"/>
      <c r="E554" s="352">
        <v>150000</v>
      </c>
      <c r="F554" s="427" t="s">
        <v>2439</v>
      </c>
    </row>
    <row r="555" spans="1:6" ht="115.5">
      <c r="A555" s="376"/>
      <c r="B555" s="365"/>
      <c r="C555" s="365"/>
      <c r="D555" s="365"/>
      <c r="E555" s="352"/>
      <c r="F555" s="418" t="s">
        <v>2440</v>
      </c>
    </row>
    <row r="556" spans="1:6">
      <c r="A556" s="430"/>
      <c r="B556" s="431"/>
      <c r="C556" s="431"/>
      <c r="D556" s="431"/>
      <c r="E556" s="432"/>
      <c r="F556" s="445"/>
    </row>
  </sheetData>
  <mergeCells count="59">
    <mergeCell ref="A8:A9"/>
    <mergeCell ref="A1:F1"/>
    <mergeCell ref="A4:F4"/>
    <mergeCell ref="A5:A6"/>
    <mergeCell ref="B5:E5"/>
    <mergeCell ref="F5:F6"/>
    <mergeCell ref="F13:F19"/>
    <mergeCell ref="F23:F29"/>
    <mergeCell ref="F32:F33"/>
    <mergeCell ref="F34:F41"/>
    <mergeCell ref="F52:F53"/>
    <mergeCell ref="F54:F58"/>
    <mergeCell ref="F65:F73"/>
    <mergeCell ref="F81:F87"/>
    <mergeCell ref="F97:F105"/>
    <mergeCell ref="A117:A118"/>
    <mergeCell ref="F118:F122"/>
    <mergeCell ref="F206:F207"/>
    <mergeCell ref="A150:A151"/>
    <mergeCell ref="F155:F156"/>
    <mergeCell ref="F159:F165"/>
    <mergeCell ref="F168:F172"/>
    <mergeCell ref="F175:F179"/>
    <mergeCell ref="F185:F191"/>
    <mergeCell ref="F193:F197"/>
    <mergeCell ref="F200:F203"/>
    <mergeCell ref="F332:F335"/>
    <mergeCell ref="F211:F216"/>
    <mergeCell ref="F220:F223"/>
    <mergeCell ref="F226:F228"/>
    <mergeCell ref="F231:F233"/>
    <mergeCell ref="F237:F239"/>
    <mergeCell ref="F242:F244"/>
    <mergeCell ref="F247:F253"/>
    <mergeCell ref="F255:F263"/>
    <mergeCell ref="F292:F294"/>
    <mergeCell ref="F297:F302"/>
    <mergeCell ref="F327:F329"/>
    <mergeCell ref="A429:A430"/>
    <mergeCell ref="F338:F341"/>
    <mergeCell ref="F344:F349"/>
    <mergeCell ref="F352:F356"/>
    <mergeCell ref="F362:F363"/>
    <mergeCell ref="F366:F369"/>
    <mergeCell ref="F372:F376"/>
    <mergeCell ref="F380:F383"/>
    <mergeCell ref="F397:F398"/>
    <mergeCell ref="F401:F405"/>
    <mergeCell ref="F408:F411"/>
    <mergeCell ref="F415:F418"/>
    <mergeCell ref="F434:F439"/>
    <mergeCell ref="F444:F449"/>
    <mergeCell ref="F538:F539"/>
    <mergeCell ref="A455:A456"/>
    <mergeCell ref="F460:F461"/>
    <mergeCell ref="F464:F465"/>
    <mergeCell ref="F468:F469"/>
    <mergeCell ref="F492:F493"/>
    <mergeCell ref="F516:F517"/>
  </mergeCells>
  <phoneticPr fontId="3" type="noConversion"/>
  <printOptions horizontalCentered="1" verticalCentered="1"/>
  <pageMargins left="0.43307086614173229" right="0.35433070866141736" top="0.78740157480314965" bottom="0.62992125984251968" header="0.51181102362204722" footer="0.51181102362204722"/>
  <pageSetup paperSize="9" scale="91" orientation="portrait" r:id="rId1"/>
  <headerFooter alignWithMargins="0"/>
  <rowBreaks count="3" manualBreakCount="3">
    <brk id="42" max="5" man="1"/>
    <brk id="77" max="5" man="1"/>
    <brk id="177" max="5" man="1"/>
  </rowBreaks>
  <drawing r:id="rId2"/>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6A850-3953-45D2-8680-CF6F50B95FF5}">
  <dimension ref="A1:IL387"/>
  <sheetViews>
    <sheetView view="pageBreakPreview" topLeftCell="A303" zoomScale="172" zoomScaleNormal="100" zoomScaleSheetLayoutView="172" workbookViewId="0">
      <selection activeCell="F315" sqref="F315"/>
    </sheetView>
  </sheetViews>
  <sheetFormatPr defaultColWidth="13.875" defaultRowHeight="16.5"/>
  <cols>
    <col min="1" max="1" width="22.5" style="67" customWidth="1"/>
    <col min="2" max="3" width="5" style="343" customWidth="1"/>
    <col min="4" max="4" width="11.625" style="343" customWidth="1"/>
    <col min="5" max="5" width="15.75" style="446" customWidth="1"/>
    <col min="6" max="6" width="43.125" style="447" customWidth="1"/>
    <col min="7" max="7" width="10.5" style="343" customWidth="1"/>
    <col min="8" max="8" width="26.5" style="343" customWidth="1"/>
    <col min="9" max="9" width="20.25" style="343" customWidth="1"/>
    <col min="10" max="10" width="11.75" style="343" customWidth="1"/>
    <col min="11" max="11" width="24.25" style="343" customWidth="1"/>
    <col min="12" max="12" width="6.5" style="343" customWidth="1"/>
    <col min="13" max="13" width="13" style="343" customWidth="1"/>
    <col min="14" max="14" width="13.125" style="343" bestFit="1" customWidth="1"/>
    <col min="15" max="15" width="11.625" style="343" customWidth="1"/>
    <col min="16" max="16" width="22.625" style="343" customWidth="1"/>
    <col min="17" max="16384" width="13.875" style="343"/>
  </cols>
  <sheetData>
    <row r="1" spans="1:246" s="331" customFormat="1" ht="27.75">
      <c r="A1" s="857" t="s">
        <v>282</v>
      </c>
      <c r="B1" s="858"/>
      <c r="C1" s="858"/>
      <c r="D1" s="858"/>
      <c r="E1" s="858"/>
      <c r="F1" s="858"/>
    </row>
    <row r="2" spans="1:246" s="331" customFormat="1" ht="27.75">
      <c r="A2" s="332" t="s">
        <v>281</v>
      </c>
      <c r="B2" s="333"/>
      <c r="C2" s="333"/>
      <c r="D2" s="334"/>
      <c r="E2" s="335"/>
      <c r="F2" s="336"/>
    </row>
    <row r="3" spans="1:246" s="342" customFormat="1" ht="25.5">
      <c r="A3" s="337" t="s">
        <v>2267</v>
      </c>
      <c r="B3" s="338"/>
      <c r="C3" s="338"/>
      <c r="D3" s="339"/>
      <c r="E3" s="340"/>
      <c r="F3" s="341"/>
    </row>
    <row r="4" spans="1:246" s="331" customFormat="1" ht="19.5">
      <c r="A4" s="859" t="s">
        <v>2268</v>
      </c>
      <c r="B4" s="859"/>
      <c r="C4" s="859"/>
      <c r="D4" s="859"/>
      <c r="E4" s="859"/>
      <c r="F4" s="859"/>
    </row>
    <row r="5" spans="1:246">
      <c r="A5" s="860" t="s">
        <v>2269</v>
      </c>
      <c r="B5" s="862" t="s">
        <v>168</v>
      </c>
      <c r="C5" s="863"/>
      <c r="D5" s="863"/>
      <c r="E5" s="864"/>
      <c r="F5" s="860" t="s">
        <v>255</v>
      </c>
    </row>
    <row r="6" spans="1:246" ht="16.5" customHeight="1">
      <c r="A6" s="861"/>
      <c r="B6" s="344" t="s">
        <v>277</v>
      </c>
      <c r="C6" s="344" t="s">
        <v>275</v>
      </c>
      <c r="D6" s="344" t="s">
        <v>2270</v>
      </c>
      <c r="E6" s="345" t="s">
        <v>273</v>
      </c>
      <c r="F6" s="861"/>
    </row>
    <row r="7" spans="1:246" s="350" customFormat="1" ht="20.100000000000001" customHeight="1">
      <c r="A7" s="358" t="s">
        <v>2441</v>
      </c>
      <c r="B7" s="365"/>
      <c r="C7" s="365"/>
      <c r="D7" s="365"/>
      <c r="E7" s="352">
        <f>E25+E8</f>
        <v>1755979</v>
      </c>
      <c r="F7" s="448"/>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c r="AW7" s="382"/>
      <c r="AX7" s="382"/>
      <c r="AY7" s="382"/>
      <c r="AZ7" s="382"/>
      <c r="BA7" s="382"/>
      <c r="BB7" s="382"/>
      <c r="BC7" s="382"/>
      <c r="BD7" s="382"/>
      <c r="BE7" s="382"/>
      <c r="BF7" s="382"/>
      <c r="BG7" s="382"/>
      <c r="BH7" s="382"/>
      <c r="BI7" s="382"/>
      <c r="BJ7" s="382"/>
      <c r="BK7" s="382"/>
      <c r="BL7" s="382"/>
      <c r="BM7" s="382"/>
      <c r="BN7" s="382"/>
      <c r="BO7" s="382"/>
      <c r="BP7" s="382"/>
      <c r="BQ7" s="382"/>
      <c r="BR7" s="382"/>
      <c r="BS7" s="382"/>
      <c r="BT7" s="382"/>
      <c r="BU7" s="382"/>
      <c r="BV7" s="382"/>
      <c r="BW7" s="382"/>
      <c r="BX7" s="382"/>
      <c r="BY7" s="382"/>
      <c r="BZ7" s="382"/>
      <c r="CA7" s="382"/>
      <c r="CB7" s="382"/>
      <c r="CC7" s="382"/>
      <c r="CD7" s="382"/>
      <c r="CE7" s="382"/>
      <c r="CF7" s="382"/>
      <c r="CG7" s="382"/>
      <c r="CH7" s="382"/>
      <c r="CI7" s="382"/>
      <c r="CJ7" s="382"/>
      <c r="CK7" s="382"/>
      <c r="CL7" s="382"/>
      <c r="CM7" s="382"/>
      <c r="CN7" s="382"/>
      <c r="CO7" s="382"/>
      <c r="CP7" s="382"/>
      <c r="CQ7" s="382"/>
      <c r="CR7" s="382"/>
      <c r="CS7" s="382"/>
      <c r="CT7" s="382"/>
      <c r="CU7" s="382"/>
      <c r="CV7" s="382"/>
      <c r="CW7" s="382"/>
      <c r="CX7" s="382"/>
      <c r="CY7" s="382"/>
      <c r="CZ7" s="382"/>
      <c r="DA7" s="382"/>
      <c r="DB7" s="382"/>
      <c r="DC7" s="382"/>
      <c r="DD7" s="382"/>
      <c r="DE7" s="382"/>
      <c r="DF7" s="382"/>
      <c r="DG7" s="382"/>
      <c r="DH7" s="382"/>
      <c r="DI7" s="382"/>
      <c r="DJ7" s="382"/>
      <c r="DK7" s="382"/>
      <c r="DL7" s="382"/>
      <c r="DM7" s="382"/>
      <c r="DN7" s="382"/>
      <c r="DO7" s="382"/>
      <c r="DP7" s="382"/>
      <c r="DQ7" s="382"/>
      <c r="DR7" s="382"/>
      <c r="DS7" s="382"/>
      <c r="DT7" s="382"/>
      <c r="DU7" s="382"/>
      <c r="DV7" s="382"/>
      <c r="DW7" s="382"/>
      <c r="DX7" s="382"/>
      <c r="DY7" s="382"/>
      <c r="DZ7" s="382"/>
      <c r="EA7" s="382"/>
      <c r="EB7" s="382"/>
      <c r="EC7" s="382"/>
      <c r="ED7" s="382"/>
      <c r="EE7" s="382"/>
      <c r="EF7" s="382"/>
      <c r="EG7" s="382"/>
      <c r="EH7" s="382"/>
      <c r="EI7" s="382"/>
      <c r="EJ7" s="382"/>
      <c r="EK7" s="382"/>
      <c r="EL7" s="382"/>
      <c r="EM7" s="382"/>
      <c r="EN7" s="382"/>
      <c r="EO7" s="382"/>
      <c r="EP7" s="382"/>
      <c r="EQ7" s="382"/>
      <c r="ER7" s="382"/>
      <c r="ES7" s="382"/>
      <c r="ET7" s="382"/>
      <c r="EU7" s="382"/>
      <c r="EV7" s="382"/>
      <c r="EW7" s="382"/>
      <c r="EX7" s="382"/>
      <c r="EY7" s="382"/>
      <c r="EZ7" s="382"/>
      <c r="FA7" s="382"/>
      <c r="FB7" s="382"/>
      <c r="FC7" s="382"/>
      <c r="FD7" s="382"/>
      <c r="FE7" s="382"/>
      <c r="FF7" s="382"/>
      <c r="FG7" s="382"/>
      <c r="FH7" s="382"/>
      <c r="FI7" s="382"/>
      <c r="FJ7" s="382"/>
      <c r="FK7" s="382"/>
      <c r="FL7" s="382"/>
      <c r="FM7" s="382"/>
      <c r="FN7" s="382"/>
      <c r="FO7" s="382"/>
      <c r="FP7" s="382"/>
      <c r="FQ7" s="382"/>
      <c r="FR7" s="382"/>
      <c r="FS7" s="382"/>
      <c r="FT7" s="382"/>
      <c r="FU7" s="382"/>
      <c r="FV7" s="382"/>
      <c r="FW7" s="382"/>
      <c r="FX7" s="382"/>
      <c r="FY7" s="382"/>
      <c r="FZ7" s="382"/>
      <c r="GA7" s="382"/>
      <c r="GB7" s="382"/>
      <c r="GC7" s="382"/>
      <c r="GD7" s="382"/>
      <c r="GE7" s="382"/>
      <c r="GF7" s="382"/>
      <c r="GG7" s="382"/>
      <c r="GH7" s="382"/>
      <c r="GI7" s="382"/>
      <c r="GJ7" s="382"/>
      <c r="GK7" s="382"/>
      <c r="GL7" s="382"/>
      <c r="GM7" s="382"/>
      <c r="GN7" s="382"/>
      <c r="GO7" s="382"/>
      <c r="GP7" s="382"/>
      <c r="GQ7" s="382"/>
      <c r="GR7" s="382"/>
      <c r="GS7" s="382"/>
      <c r="GT7" s="382"/>
      <c r="GU7" s="382"/>
      <c r="GV7" s="382"/>
      <c r="GW7" s="382"/>
      <c r="GX7" s="382"/>
      <c r="GY7" s="382"/>
      <c r="GZ7" s="382"/>
      <c r="HA7" s="382"/>
      <c r="HB7" s="382"/>
      <c r="HC7" s="382"/>
      <c r="HD7" s="382"/>
      <c r="HE7" s="382"/>
      <c r="HF7" s="382"/>
      <c r="HG7" s="382"/>
      <c r="HH7" s="382"/>
      <c r="HI7" s="382"/>
      <c r="HJ7" s="382"/>
      <c r="HK7" s="382"/>
      <c r="HL7" s="382"/>
      <c r="HM7" s="382"/>
      <c r="HN7" s="382"/>
      <c r="HO7" s="382"/>
      <c r="HP7" s="382"/>
      <c r="HQ7" s="382"/>
      <c r="HR7" s="382"/>
      <c r="HS7" s="382"/>
      <c r="HT7" s="382"/>
      <c r="HU7" s="382"/>
      <c r="HV7" s="382"/>
      <c r="HW7" s="382"/>
      <c r="HX7" s="382"/>
      <c r="HY7" s="382"/>
      <c r="HZ7" s="382"/>
      <c r="IA7" s="382"/>
      <c r="IB7" s="382"/>
      <c r="IC7" s="382"/>
      <c r="ID7" s="382"/>
      <c r="IE7" s="382"/>
      <c r="IF7" s="382"/>
      <c r="IG7" s="382"/>
      <c r="IH7" s="382"/>
      <c r="II7" s="382"/>
      <c r="IJ7" s="382"/>
      <c r="IK7" s="382"/>
      <c r="IL7" s="382"/>
    </row>
    <row r="8" spans="1:246" s="350" customFormat="1" ht="20.100000000000001" customHeight="1">
      <c r="A8" s="358" t="s">
        <v>2442</v>
      </c>
      <c r="B8" s="365"/>
      <c r="C8" s="365"/>
      <c r="D8" s="365"/>
      <c r="E8" s="352">
        <f>E9</f>
        <v>1100000</v>
      </c>
      <c r="F8" s="448"/>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c r="AW8" s="382"/>
      <c r="AX8" s="382"/>
      <c r="AY8" s="382"/>
      <c r="AZ8" s="382"/>
      <c r="BA8" s="382"/>
      <c r="BB8" s="382"/>
      <c r="BC8" s="382"/>
      <c r="BD8" s="382"/>
      <c r="BE8" s="382"/>
      <c r="BF8" s="382"/>
      <c r="BG8" s="382"/>
      <c r="BH8" s="382"/>
      <c r="BI8" s="382"/>
      <c r="BJ8" s="382"/>
      <c r="BK8" s="382"/>
      <c r="BL8" s="382"/>
      <c r="BM8" s="382"/>
      <c r="BN8" s="382"/>
      <c r="BO8" s="382"/>
      <c r="BP8" s="382"/>
      <c r="BQ8" s="382"/>
      <c r="BR8" s="382"/>
      <c r="BS8" s="382"/>
      <c r="BT8" s="382"/>
      <c r="BU8" s="382"/>
      <c r="BV8" s="382"/>
      <c r="BW8" s="382"/>
      <c r="BX8" s="382"/>
      <c r="BY8" s="382"/>
      <c r="BZ8" s="382"/>
      <c r="CA8" s="382"/>
      <c r="CB8" s="382"/>
      <c r="CC8" s="382"/>
      <c r="CD8" s="382"/>
      <c r="CE8" s="382"/>
      <c r="CF8" s="382"/>
      <c r="CG8" s="382"/>
      <c r="CH8" s="382"/>
      <c r="CI8" s="382"/>
      <c r="CJ8" s="382"/>
      <c r="CK8" s="382"/>
      <c r="CL8" s="382"/>
      <c r="CM8" s="382"/>
      <c r="CN8" s="382"/>
      <c r="CO8" s="382"/>
      <c r="CP8" s="382"/>
      <c r="CQ8" s="382"/>
      <c r="CR8" s="382"/>
      <c r="CS8" s="382"/>
      <c r="CT8" s="382"/>
      <c r="CU8" s="382"/>
      <c r="CV8" s="382"/>
      <c r="CW8" s="382"/>
      <c r="CX8" s="382"/>
      <c r="CY8" s="382"/>
      <c r="CZ8" s="382"/>
      <c r="DA8" s="382"/>
      <c r="DB8" s="382"/>
      <c r="DC8" s="382"/>
      <c r="DD8" s="382"/>
      <c r="DE8" s="382"/>
      <c r="DF8" s="382"/>
      <c r="DG8" s="382"/>
      <c r="DH8" s="382"/>
      <c r="DI8" s="382"/>
      <c r="DJ8" s="382"/>
      <c r="DK8" s="382"/>
      <c r="DL8" s="382"/>
      <c r="DM8" s="382"/>
      <c r="DN8" s="382"/>
      <c r="DO8" s="382"/>
      <c r="DP8" s="382"/>
      <c r="DQ8" s="382"/>
      <c r="DR8" s="382"/>
      <c r="DS8" s="382"/>
      <c r="DT8" s="382"/>
      <c r="DU8" s="382"/>
      <c r="DV8" s="382"/>
      <c r="DW8" s="382"/>
      <c r="DX8" s="382"/>
      <c r="DY8" s="382"/>
      <c r="DZ8" s="382"/>
      <c r="EA8" s="382"/>
      <c r="EB8" s="382"/>
      <c r="EC8" s="382"/>
      <c r="ED8" s="382"/>
      <c r="EE8" s="382"/>
      <c r="EF8" s="382"/>
      <c r="EG8" s="382"/>
      <c r="EH8" s="382"/>
      <c r="EI8" s="382"/>
      <c r="EJ8" s="382"/>
      <c r="EK8" s="382"/>
      <c r="EL8" s="382"/>
      <c r="EM8" s="382"/>
      <c r="EN8" s="382"/>
      <c r="EO8" s="382"/>
      <c r="EP8" s="382"/>
      <c r="EQ8" s="382"/>
      <c r="ER8" s="382"/>
      <c r="ES8" s="382"/>
      <c r="ET8" s="382"/>
      <c r="EU8" s="382"/>
      <c r="EV8" s="382"/>
      <c r="EW8" s="382"/>
      <c r="EX8" s="382"/>
      <c r="EY8" s="382"/>
      <c r="EZ8" s="382"/>
      <c r="FA8" s="382"/>
      <c r="FB8" s="382"/>
      <c r="FC8" s="382"/>
      <c r="FD8" s="382"/>
      <c r="FE8" s="382"/>
      <c r="FF8" s="382"/>
      <c r="FG8" s="382"/>
      <c r="FH8" s="382"/>
      <c r="FI8" s="382"/>
      <c r="FJ8" s="382"/>
      <c r="FK8" s="382"/>
      <c r="FL8" s="382"/>
      <c r="FM8" s="382"/>
      <c r="FN8" s="382"/>
      <c r="FO8" s="382"/>
      <c r="FP8" s="382"/>
      <c r="FQ8" s="382"/>
      <c r="FR8" s="382"/>
      <c r="FS8" s="382"/>
      <c r="FT8" s="382"/>
      <c r="FU8" s="382"/>
      <c r="FV8" s="382"/>
      <c r="FW8" s="382"/>
      <c r="FX8" s="382"/>
      <c r="FY8" s="382"/>
      <c r="FZ8" s="382"/>
      <c r="GA8" s="382"/>
      <c r="GB8" s="382"/>
      <c r="GC8" s="382"/>
      <c r="GD8" s="382"/>
      <c r="GE8" s="382"/>
      <c r="GF8" s="382"/>
      <c r="GG8" s="382"/>
      <c r="GH8" s="382"/>
      <c r="GI8" s="382"/>
      <c r="GJ8" s="382"/>
      <c r="GK8" s="382"/>
      <c r="GL8" s="382"/>
      <c r="GM8" s="382"/>
      <c r="GN8" s="382"/>
      <c r="GO8" s="382"/>
      <c r="GP8" s="382"/>
      <c r="GQ8" s="382"/>
      <c r="GR8" s="382"/>
      <c r="GS8" s="382"/>
      <c r="GT8" s="382"/>
      <c r="GU8" s="382"/>
      <c r="GV8" s="382"/>
      <c r="GW8" s="382"/>
      <c r="GX8" s="382"/>
      <c r="GY8" s="382"/>
      <c r="GZ8" s="382"/>
      <c r="HA8" s="382"/>
      <c r="HB8" s="382"/>
      <c r="HC8" s="382"/>
      <c r="HD8" s="382"/>
      <c r="HE8" s="382"/>
      <c r="HF8" s="382"/>
      <c r="HG8" s="382"/>
      <c r="HH8" s="382"/>
      <c r="HI8" s="382"/>
      <c r="HJ8" s="382"/>
      <c r="HK8" s="382"/>
      <c r="HL8" s="382"/>
      <c r="HM8" s="382"/>
      <c r="HN8" s="382"/>
      <c r="HO8" s="382"/>
      <c r="HP8" s="382"/>
      <c r="HQ8" s="382"/>
      <c r="HR8" s="382"/>
      <c r="HS8" s="382"/>
      <c r="HT8" s="382"/>
      <c r="HU8" s="382"/>
      <c r="HV8" s="382"/>
      <c r="HW8" s="382"/>
      <c r="HX8" s="382"/>
      <c r="HY8" s="382"/>
      <c r="HZ8" s="382"/>
      <c r="IA8" s="382"/>
      <c r="IB8" s="382"/>
      <c r="IC8" s="382"/>
      <c r="ID8" s="382"/>
      <c r="IE8" s="382"/>
      <c r="IF8" s="382"/>
      <c r="IG8" s="382"/>
      <c r="IH8" s="382"/>
      <c r="II8" s="382"/>
      <c r="IJ8" s="382"/>
      <c r="IK8" s="382"/>
      <c r="IL8" s="382"/>
    </row>
    <row r="9" spans="1:246" s="350" customFormat="1" ht="20.100000000000001" customHeight="1">
      <c r="A9" s="376" t="s">
        <v>2443</v>
      </c>
      <c r="B9" s="365"/>
      <c r="C9" s="365"/>
      <c r="D9" s="365"/>
      <c r="E9" s="352">
        <f>E11</f>
        <v>1100000</v>
      </c>
      <c r="F9" s="355"/>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c r="AW9" s="382"/>
      <c r="AX9" s="382"/>
      <c r="AY9" s="382"/>
      <c r="AZ9" s="382"/>
      <c r="BA9" s="382"/>
      <c r="BB9" s="382"/>
      <c r="BC9" s="382"/>
      <c r="BD9" s="382"/>
      <c r="BE9" s="382"/>
      <c r="BF9" s="382"/>
      <c r="BG9" s="382"/>
      <c r="BH9" s="382"/>
      <c r="BI9" s="382"/>
      <c r="BJ9" s="382"/>
      <c r="BK9" s="382"/>
      <c r="BL9" s="382"/>
      <c r="BM9" s="382"/>
      <c r="BN9" s="382"/>
      <c r="BO9" s="382"/>
      <c r="BP9" s="382"/>
      <c r="BQ9" s="382"/>
      <c r="BR9" s="382"/>
      <c r="BS9" s="382"/>
      <c r="BT9" s="382"/>
      <c r="BU9" s="382"/>
      <c r="BV9" s="382"/>
      <c r="BW9" s="382"/>
      <c r="BX9" s="382"/>
      <c r="BY9" s="382"/>
      <c r="BZ9" s="382"/>
      <c r="CA9" s="382"/>
      <c r="CB9" s="382"/>
      <c r="CC9" s="382"/>
      <c r="CD9" s="382"/>
      <c r="CE9" s="382"/>
      <c r="CF9" s="382"/>
      <c r="CG9" s="382"/>
      <c r="CH9" s="382"/>
      <c r="CI9" s="382"/>
      <c r="CJ9" s="382"/>
      <c r="CK9" s="382"/>
      <c r="CL9" s="382"/>
      <c r="CM9" s="382"/>
      <c r="CN9" s="382"/>
      <c r="CO9" s="382"/>
      <c r="CP9" s="382"/>
      <c r="CQ9" s="382"/>
      <c r="CR9" s="382"/>
      <c r="CS9" s="382"/>
      <c r="CT9" s="382"/>
      <c r="CU9" s="382"/>
      <c r="CV9" s="382"/>
      <c r="CW9" s="382"/>
      <c r="CX9" s="382"/>
      <c r="CY9" s="382"/>
      <c r="CZ9" s="382"/>
      <c r="DA9" s="382"/>
      <c r="DB9" s="382"/>
      <c r="DC9" s="382"/>
      <c r="DD9" s="382"/>
      <c r="DE9" s="382"/>
      <c r="DF9" s="382"/>
      <c r="DG9" s="382"/>
      <c r="DH9" s="382"/>
      <c r="DI9" s="382"/>
      <c r="DJ9" s="382"/>
      <c r="DK9" s="382"/>
      <c r="DL9" s="382"/>
      <c r="DM9" s="382"/>
      <c r="DN9" s="382"/>
      <c r="DO9" s="382"/>
      <c r="DP9" s="382"/>
      <c r="DQ9" s="382"/>
      <c r="DR9" s="382"/>
      <c r="DS9" s="382"/>
      <c r="DT9" s="382"/>
      <c r="DU9" s="382"/>
      <c r="DV9" s="382"/>
      <c r="DW9" s="382"/>
      <c r="DX9" s="382"/>
      <c r="DY9" s="382"/>
      <c r="DZ9" s="382"/>
      <c r="EA9" s="382"/>
      <c r="EB9" s="382"/>
      <c r="EC9" s="382"/>
      <c r="ED9" s="382"/>
      <c r="EE9" s="382"/>
      <c r="EF9" s="382"/>
      <c r="EG9" s="382"/>
      <c r="EH9" s="382"/>
      <c r="EI9" s="382"/>
      <c r="EJ9" s="382"/>
      <c r="EK9" s="382"/>
      <c r="EL9" s="382"/>
      <c r="EM9" s="382"/>
      <c r="EN9" s="382"/>
      <c r="EO9" s="382"/>
      <c r="EP9" s="382"/>
      <c r="EQ9" s="382"/>
      <c r="ER9" s="382"/>
      <c r="ES9" s="382"/>
      <c r="ET9" s="382"/>
      <c r="EU9" s="382"/>
      <c r="EV9" s="382"/>
      <c r="EW9" s="382"/>
      <c r="EX9" s="382"/>
      <c r="EY9" s="382"/>
      <c r="EZ9" s="382"/>
      <c r="FA9" s="382"/>
      <c r="FB9" s="382"/>
      <c r="FC9" s="382"/>
      <c r="FD9" s="382"/>
      <c r="FE9" s="382"/>
      <c r="FF9" s="382"/>
      <c r="FG9" s="382"/>
      <c r="FH9" s="382"/>
      <c r="FI9" s="382"/>
      <c r="FJ9" s="382"/>
      <c r="FK9" s="382"/>
      <c r="FL9" s="382"/>
      <c r="FM9" s="382"/>
      <c r="FN9" s="382"/>
      <c r="FO9" s="382"/>
      <c r="FP9" s="382"/>
      <c r="FQ9" s="382"/>
      <c r="FR9" s="382"/>
      <c r="FS9" s="382"/>
      <c r="FT9" s="382"/>
      <c r="FU9" s="382"/>
      <c r="FV9" s="382"/>
      <c r="FW9" s="382"/>
      <c r="FX9" s="382"/>
      <c r="FY9" s="382"/>
      <c r="FZ9" s="382"/>
      <c r="GA9" s="382"/>
      <c r="GB9" s="382"/>
      <c r="GC9" s="382"/>
      <c r="GD9" s="382"/>
      <c r="GE9" s="382"/>
      <c r="GF9" s="382"/>
      <c r="GG9" s="382"/>
      <c r="GH9" s="382"/>
      <c r="GI9" s="382"/>
      <c r="GJ9" s="382"/>
      <c r="GK9" s="382"/>
      <c r="GL9" s="382"/>
      <c r="GM9" s="382"/>
      <c r="GN9" s="382"/>
      <c r="GO9" s="382"/>
      <c r="GP9" s="382"/>
      <c r="GQ9" s="382"/>
      <c r="GR9" s="382"/>
      <c r="GS9" s="382"/>
      <c r="GT9" s="382"/>
      <c r="GU9" s="382"/>
      <c r="GV9" s="382"/>
      <c r="GW9" s="382"/>
      <c r="GX9" s="382"/>
      <c r="GY9" s="382"/>
      <c r="GZ9" s="382"/>
      <c r="HA9" s="382"/>
      <c r="HB9" s="382"/>
      <c r="HC9" s="382"/>
      <c r="HD9" s="382"/>
      <c r="HE9" s="382"/>
      <c r="HF9" s="382"/>
      <c r="HG9" s="382"/>
      <c r="HH9" s="382"/>
      <c r="HI9" s="382"/>
      <c r="HJ9" s="382"/>
      <c r="HK9" s="382"/>
      <c r="HL9" s="382"/>
      <c r="HM9" s="382"/>
      <c r="HN9" s="382"/>
      <c r="HO9" s="382"/>
      <c r="HP9" s="382"/>
      <c r="HQ9" s="382"/>
      <c r="HR9" s="382"/>
      <c r="HS9" s="382"/>
      <c r="HT9" s="382"/>
      <c r="HU9" s="382"/>
      <c r="HV9" s="382"/>
      <c r="HW9" s="382"/>
      <c r="HX9" s="382"/>
      <c r="HY9" s="382"/>
      <c r="HZ9" s="382"/>
      <c r="IA9" s="382"/>
      <c r="IB9" s="382"/>
      <c r="IC9" s="382"/>
      <c r="ID9" s="382"/>
      <c r="IE9" s="382"/>
      <c r="IF9" s="382"/>
      <c r="IG9" s="382"/>
      <c r="IH9" s="382"/>
      <c r="II9" s="382"/>
      <c r="IJ9" s="382"/>
      <c r="IK9" s="382"/>
      <c r="IL9" s="382"/>
    </row>
    <row r="10" spans="1:246" s="350" customFormat="1" ht="20.100000000000001" customHeight="1">
      <c r="A10" s="376"/>
      <c r="B10" s="365"/>
      <c r="C10" s="365"/>
      <c r="D10" s="365"/>
      <c r="E10" s="352"/>
      <c r="F10" s="355"/>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c r="AW10" s="382"/>
      <c r="AX10" s="382"/>
      <c r="AY10" s="382"/>
      <c r="AZ10" s="382"/>
      <c r="BA10" s="382"/>
      <c r="BB10" s="382"/>
      <c r="BC10" s="382"/>
      <c r="BD10" s="382"/>
      <c r="BE10" s="382"/>
      <c r="BF10" s="382"/>
      <c r="BG10" s="382"/>
      <c r="BH10" s="382"/>
      <c r="BI10" s="382"/>
      <c r="BJ10" s="382"/>
      <c r="BK10" s="382"/>
      <c r="BL10" s="382"/>
      <c r="BM10" s="382"/>
      <c r="BN10" s="382"/>
      <c r="BO10" s="382"/>
      <c r="BP10" s="382"/>
      <c r="BQ10" s="382"/>
      <c r="BR10" s="382"/>
      <c r="BS10" s="382"/>
      <c r="BT10" s="382"/>
      <c r="BU10" s="382"/>
      <c r="BV10" s="382"/>
      <c r="BW10" s="382"/>
      <c r="BX10" s="382"/>
      <c r="BY10" s="382"/>
      <c r="BZ10" s="382"/>
      <c r="CA10" s="382"/>
      <c r="CB10" s="382"/>
      <c r="CC10" s="382"/>
      <c r="CD10" s="382"/>
      <c r="CE10" s="382"/>
      <c r="CF10" s="382"/>
      <c r="CG10" s="382"/>
      <c r="CH10" s="382"/>
      <c r="CI10" s="382"/>
      <c r="CJ10" s="382"/>
      <c r="CK10" s="382"/>
      <c r="CL10" s="382"/>
      <c r="CM10" s="382"/>
      <c r="CN10" s="382"/>
      <c r="CO10" s="382"/>
      <c r="CP10" s="382"/>
      <c r="CQ10" s="382"/>
      <c r="CR10" s="382"/>
      <c r="CS10" s="382"/>
      <c r="CT10" s="382"/>
      <c r="CU10" s="382"/>
      <c r="CV10" s="382"/>
      <c r="CW10" s="382"/>
      <c r="CX10" s="382"/>
      <c r="CY10" s="382"/>
      <c r="CZ10" s="382"/>
      <c r="DA10" s="382"/>
      <c r="DB10" s="382"/>
      <c r="DC10" s="382"/>
      <c r="DD10" s="382"/>
      <c r="DE10" s="382"/>
      <c r="DF10" s="382"/>
      <c r="DG10" s="382"/>
      <c r="DH10" s="382"/>
      <c r="DI10" s="382"/>
      <c r="DJ10" s="382"/>
      <c r="DK10" s="382"/>
      <c r="DL10" s="382"/>
      <c r="DM10" s="382"/>
      <c r="DN10" s="382"/>
      <c r="DO10" s="382"/>
      <c r="DP10" s="382"/>
      <c r="DQ10" s="382"/>
      <c r="DR10" s="382"/>
      <c r="DS10" s="382"/>
      <c r="DT10" s="382"/>
      <c r="DU10" s="382"/>
      <c r="DV10" s="382"/>
      <c r="DW10" s="382"/>
      <c r="DX10" s="382"/>
      <c r="DY10" s="382"/>
      <c r="DZ10" s="382"/>
      <c r="EA10" s="382"/>
      <c r="EB10" s="382"/>
      <c r="EC10" s="382"/>
      <c r="ED10" s="382"/>
      <c r="EE10" s="382"/>
      <c r="EF10" s="382"/>
      <c r="EG10" s="382"/>
      <c r="EH10" s="382"/>
      <c r="EI10" s="382"/>
      <c r="EJ10" s="382"/>
      <c r="EK10" s="382"/>
      <c r="EL10" s="382"/>
      <c r="EM10" s="382"/>
      <c r="EN10" s="382"/>
      <c r="EO10" s="382"/>
      <c r="EP10" s="382"/>
      <c r="EQ10" s="382"/>
      <c r="ER10" s="382"/>
      <c r="ES10" s="382"/>
      <c r="ET10" s="382"/>
      <c r="EU10" s="382"/>
      <c r="EV10" s="382"/>
      <c r="EW10" s="382"/>
      <c r="EX10" s="382"/>
      <c r="EY10" s="382"/>
      <c r="EZ10" s="382"/>
      <c r="FA10" s="382"/>
      <c r="FB10" s="382"/>
      <c r="FC10" s="382"/>
      <c r="FD10" s="382"/>
      <c r="FE10" s="382"/>
      <c r="FF10" s="382"/>
      <c r="FG10" s="382"/>
      <c r="FH10" s="382"/>
      <c r="FI10" s="382"/>
      <c r="FJ10" s="382"/>
      <c r="FK10" s="382"/>
      <c r="FL10" s="382"/>
      <c r="FM10" s="382"/>
      <c r="FN10" s="382"/>
      <c r="FO10" s="382"/>
      <c r="FP10" s="382"/>
      <c r="FQ10" s="382"/>
      <c r="FR10" s="382"/>
      <c r="FS10" s="382"/>
      <c r="FT10" s="382"/>
      <c r="FU10" s="382"/>
      <c r="FV10" s="382"/>
      <c r="FW10" s="382"/>
      <c r="FX10" s="382"/>
      <c r="FY10" s="382"/>
      <c r="FZ10" s="382"/>
      <c r="GA10" s="382"/>
      <c r="GB10" s="382"/>
      <c r="GC10" s="382"/>
      <c r="GD10" s="382"/>
      <c r="GE10" s="382"/>
      <c r="GF10" s="382"/>
      <c r="GG10" s="382"/>
      <c r="GH10" s="382"/>
      <c r="GI10" s="382"/>
      <c r="GJ10" s="382"/>
      <c r="GK10" s="382"/>
      <c r="GL10" s="382"/>
      <c r="GM10" s="382"/>
      <c r="GN10" s="382"/>
      <c r="GO10" s="382"/>
      <c r="GP10" s="382"/>
      <c r="GQ10" s="382"/>
      <c r="GR10" s="382"/>
      <c r="GS10" s="382"/>
      <c r="GT10" s="382"/>
      <c r="GU10" s="382"/>
      <c r="GV10" s="382"/>
      <c r="GW10" s="382"/>
      <c r="GX10" s="382"/>
      <c r="GY10" s="382"/>
      <c r="GZ10" s="382"/>
      <c r="HA10" s="382"/>
      <c r="HB10" s="382"/>
      <c r="HC10" s="382"/>
      <c r="HD10" s="382"/>
      <c r="HE10" s="382"/>
      <c r="HF10" s="382"/>
      <c r="HG10" s="382"/>
      <c r="HH10" s="382"/>
      <c r="HI10" s="382"/>
      <c r="HJ10" s="382"/>
      <c r="HK10" s="382"/>
      <c r="HL10" s="382"/>
      <c r="HM10" s="382"/>
      <c r="HN10" s="382"/>
      <c r="HO10" s="382"/>
      <c r="HP10" s="382"/>
      <c r="HQ10" s="382"/>
      <c r="HR10" s="382"/>
      <c r="HS10" s="382"/>
      <c r="HT10" s="382"/>
      <c r="HU10" s="382"/>
      <c r="HV10" s="382"/>
      <c r="HW10" s="382"/>
      <c r="HX10" s="382"/>
      <c r="HY10" s="382"/>
      <c r="HZ10" s="382"/>
      <c r="IA10" s="382"/>
      <c r="IB10" s="382"/>
      <c r="IC10" s="382"/>
      <c r="ID10" s="382"/>
      <c r="IE10" s="382"/>
      <c r="IF10" s="382"/>
      <c r="IG10" s="382"/>
      <c r="IH10" s="382"/>
      <c r="II10" s="382"/>
      <c r="IJ10" s="382"/>
      <c r="IK10" s="382"/>
      <c r="IL10" s="382"/>
    </row>
    <row r="11" spans="1:246" s="350" customFormat="1" ht="20.100000000000001" customHeight="1">
      <c r="A11" s="358"/>
      <c r="B11" s="365"/>
      <c r="C11" s="365"/>
      <c r="D11" s="365"/>
      <c r="E11" s="352">
        <f>E13</f>
        <v>1100000</v>
      </c>
      <c r="F11" s="449" t="s">
        <v>2273</v>
      </c>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c r="AW11" s="382"/>
      <c r="AX11" s="382"/>
      <c r="AY11" s="382"/>
      <c r="AZ11" s="382"/>
      <c r="BA11" s="382"/>
      <c r="BB11" s="382"/>
      <c r="BC11" s="382"/>
      <c r="BD11" s="382"/>
      <c r="BE11" s="382"/>
      <c r="BF11" s="382"/>
      <c r="BG11" s="382"/>
      <c r="BH11" s="382"/>
      <c r="BI11" s="382"/>
      <c r="BJ11" s="382"/>
      <c r="BK11" s="382"/>
      <c r="BL11" s="382"/>
      <c r="BM11" s="382"/>
      <c r="BN11" s="382"/>
      <c r="BO11" s="382"/>
      <c r="BP11" s="382"/>
      <c r="BQ11" s="382"/>
      <c r="BR11" s="382"/>
      <c r="BS11" s="382"/>
      <c r="BT11" s="382"/>
      <c r="BU11" s="382"/>
      <c r="BV11" s="382"/>
      <c r="BW11" s="382"/>
      <c r="BX11" s="382"/>
      <c r="BY11" s="382"/>
      <c r="BZ11" s="382"/>
      <c r="CA11" s="382"/>
      <c r="CB11" s="382"/>
      <c r="CC11" s="382"/>
      <c r="CD11" s="382"/>
      <c r="CE11" s="382"/>
      <c r="CF11" s="382"/>
      <c r="CG11" s="382"/>
      <c r="CH11" s="382"/>
      <c r="CI11" s="382"/>
      <c r="CJ11" s="382"/>
      <c r="CK11" s="382"/>
      <c r="CL11" s="382"/>
      <c r="CM11" s="382"/>
      <c r="CN11" s="382"/>
      <c r="CO11" s="382"/>
      <c r="CP11" s="382"/>
      <c r="CQ11" s="382"/>
      <c r="CR11" s="382"/>
      <c r="CS11" s="382"/>
      <c r="CT11" s="382"/>
      <c r="CU11" s="382"/>
      <c r="CV11" s="382"/>
      <c r="CW11" s="382"/>
      <c r="CX11" s="382"/>
      <c r="CY11" s="382"/>
      <c r="CZ11" s="382"/>
      <c r="DA11" s="382"/>
      <c r="DB11" s="382"/>
      <c r="DC11" s="382"/>
      <c r="DD11" s="382"/>
      <c r="DE11" s="382"/>
      <c r="DF11" s="382"/>
      <c r="DG11" s="382"/>
      <c r="DH11" s="382"/>
      <c r="DI11" s="382"/>
      <c r="DJ11" s="382"/>
      <c r="DK11" s="382"/>
      <c r="DL11" s="382"/>
      <c r="DM11" s="382"/>
      <c r="DN11" s="382"/>
      <c r="DO11" s="382"/>
      <c r="DP11" s="382"/>
      <c r="DQ11" s="382"/>
      <c r="DR11" s="382"/>
      <c r="DS11" s="382"/>
      <c r="DT11" s="382"/>
      <c r="DU11" s="382"/>
      <c r="DV11" s="382"/>
      <c r="DW11" s="382"/>
      <c r="DX11" s="382"/>
      <c r="DY11" s="382"/>
      <c r="DZ11" s="382"/>
      <c r="EA11" s="382"/>
      <c r="EB11" s="382"/>
      <c r="EC11" s="382"/>
      <c r="ED11" s="382"/>
      <c r="EE11" s="382"/>
      <c r="EF11" s="382"/>
      <c r="EG11" s="382"/>
      <c r="EH11" s="382"/>
      <c r="EI11" s="382"/>
      <c r="EJ11" s="382"/>
      <c r="EK11" s="382"/>
      <c r="EL11" s="382"/>
      <c r="EM11" s="382"/>
      <c r="EN11" s="382"/>
      <c r="EO11" s="382"/>
      <c r="EP11" s="382"/>
      <c r="EQ11" s="382"/>
      <c r="ER11" s="382"/>
      <c r="ES11" s="382"/>
      <c r="ET11" s="382"/>
      <c r="EU11" s="382"/>
      <c r="EV11" s="382"/>
      <c r="EW11" s="382"/>
      <c r="EX11" s="382"/>
      <c r="EY11" s="382"/>
      <c r="EZ11" s="382"/>
      <c r="FA11" s="382"/>
      <c r="FB11" s="382"/>
      <c r="FC11" s="382"/>
      <c r="FD11" s="382"/>
      <c r="FE11" s="382"/>
      <c r="FF11" s="382"/>
      <c r="FG11" s="382"/>
      <c r="FH11" s="382"/>
      <c r="FI11" s="382"/>
      <c r="FJ11" s="382"/>
      <c r="FK11" s="382"/>
      <c r="FL11" s="382"/>
      <c r="FM11" s="382"/>
      <c r="FN11" s="382"/>
      <c r="FO11" s="382"/>
      <c r="FP11" s="382"/>
      <c r="FQ11" s="382"/>
      <c r="FR11" s="382"/>
      <c r="FS11" s="382"/>
      <c r="FT11" s="382"/>
      <c r="FU11" s="382"/>
      <c r="FV11" s="382"/>
      <c r="FW11" s="382"/>
      <c r="FX11" s="382"/>
      <c r="FY11" s="382"/>
      <c r="FZ11" s="382"/>
      <c r="GA11" s="382"/>
      <c r="GB11" s="382"/>
      <c r="GC11" s="382"/>
      <c r="GD11" s="382"/>
      <c r="GE11" s="382"/>
      <c r="GF11" s="382"/>
      <c r="GG11" s="382"/>
      <c r="GH11" s="382"/>
      <c r="GI11" s="382"/>
      <c r="GJ11" s="382"/>
      <c r="GK11" s="382"/>
      <c r="GL11" s="382"/>
      <c r="GM11" s="382"/>
      <c r="GN11" s="382"/>
      <c r="GO11" s="382"/>
      <c r="GP11" s="382"/>
      <c r="GQ11" s="382"/>
      <c r="GR11" s="382"/>
      <c r="GS11" s="382"/>
      <c r="GT11" s="382"/>
      <c r="GU11" s="382"/>
      <c r="GV11" s="382"/>
      <c r="GW11" s="382"/>
      <c r="GX11" s="382"/>
      <c r="GY11" s="382"/>
      <c r="GZ11" s="382"/>
      <c r="HA11" s="382"/>
      <c r="HB11" s="382"/>
      <c r="HC11" s="382"/>
      <c r="HD11" s="382"/>
      <c r="HE11" s="382"/>
      <c r="HF11" s="382"/>
      <c r="HG11" s="382"/>
      <c r="HH11" s="382"/>
      <c r="HI11" s="382"/>
      <c r="HJ11" s="382"/>
      <c r="HK11" s="382"/>
      <c r="HL11" s="382"/>
      <c r="HM11" s="382"/>
      <c r="HN11" s="382"/>
      <c r="HO11" s="382"/>
      <c r="HP11" s="382"/>
      <c r="HQ11" s="382"/>
      <c r="HR11" s="382"/>
      <c r="HS11" s="382"/>
      <c r="HT11" s="382"/>
      <c r="HU11" s="382"/>
      <c r="HV11" s="382"/>
      <c r="HW11" s="382"/>
      <c r="HX11" s="382"/>
      <c r="HY11" s="382"/>
      <c r="HZ11" s="382"/>
      <c r="IA11" s="382"/>
      <c r="IB11" s="382"/>
      <c r="IC11" s="382"/>
      <c r="ID11" s="382"/>
      <c r="IE11" s="382"/>
      <c r="IF11" s="382"/>
      <c r="IG11" s="382"/>
      <c r="IH11" s="382"/>
      <c r="II11" s="382"/>
      <c r="IJ11" s="382"/>
      <c r="IK11" s="382"/>
      <c r="IL11" s="382"/>
    </row>
    <row r="12" spans="1:246" s="350" customFormat="1" ht="20.100000000000001" customHeight="1">
      <c r="A12" s="358"/>
      <c r="B12" s="365"/>
      <c r="C12" s="365"/>
      <c r="D12" s="365"/>
      <c r="E12" s="352"/>
      <c r="F12" s="358"/>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c r="AW12" s="382"/>
      <c r="AX12" s="382"/>
      <c r="AY12" s="382"/>
      <c r="AZ12" s="382"/>
      <c r="BA12" s="382"/>
      <c r="BB12" s="382"/>
      <c r="BC12" s="382"/>
      <c r="BD12" s="382"/>
      <c r="BE12" s="382"/>
      <c r="BF12" s="382"/>
      <c r="BG12" s="382"/>
      <c r="BH12" s="382"/>
      <c r="BI12" s="382"/>
      <c r="BJ12" s="382"/>
      <c r="BK12" s="382"/>
      <c r="BL12" s="382"/>
      <c r="BM12" s="382"/>
      <c r="BN12" s="382"/>
      <c r="BO12" s="382"/>
      <c r="BP12" s="382"/>
      <c r="BQ12" s="382"/>
      <c r="BR12" s="382"/>
      <c r="BS12" s="382"/>
      <c r="BT12" s="382"/>
      <c r="BU12" s="382"/>
      <c r="BV12" s="382"/>
      <c r="BW12" s="382"/>
      <c r="BX12" s="382"/>
      <c r="BY12" s="382"/>
      <c r="BZ12" s="382"/>
      <c r="CA12" s="382"/>
      <c r="CB12" s="382"/>
      <c r="CC12" s="382"/>
      <c r="CD12" s="382"/>
      <c r="CE12" s="382"/>
      <c r="CF12" s="382"/>
      <c r="CG12" s="382"/>
      <c r="CH12" s="382"/>
      <c r="CI12" s="382"/>
      <c r="CJ12" s="382"/>
      <c r="CK12" s="382"/>
      <c r="CL12" s="382"/>
      <c r="CM12" s="382"/>
      <c r="CN12" s="382"/>
      <c r="CO12" s="382"/>
      <c r="CP12" s="382"/>
      <c r="CQ12" s="382"/>
      <c r="CR12" s="382"/>
      <c r="CS12" s="382"/>
      <c r="CT12" s="382"/>
      <c r="CU12" s="382"/>
      <c r="CV12" s="382"/>
      <c r="CW12" s="382"/>
      <c r="CX12" s="382"/>
      <c r="CY12" s="382"/>
      <c r="CZ12" s="382"/>
      <c r="DA12" s="382"/>
      <c r="DB12" s="382"/>
      <c r="DC12" s="382"/>
      <c r="DD12" s="382"/>
      <c r="DE12" s="382"/>
      <c r="DF12" s="382"/>
      <c r="DG12" s="382"/>
      <c r="DH12" s="382"/>
      <c r="DI12" s="382"/>
      <c r="DJ12" s="382"/>
      <c r="DK12" s="382"/>
      <c r="DL12" s="382"/>
      <c r="DM12" s="382"/>
      <c r="DN12" s="382"/>
      <c r="DO12" s="382"/>
      <c r="DP12" s="382"/>
      <c r="DQ12" s="382"/>
      <c r="DR12" s="382"/>
      <c r="DS12" s="382"/>
      <c r="DT12" s="382"/>
      <c r="DU12" s="382"/>
      <c r="DV12" s="382"/>
      <c r="DW12" s="382"/>
      <c r="DX12" s="382"/>
      <c r="DY12" s="382"/>
      <c r="DZ12" s="382"/>
      <c r="EA12" s="382"/>
      <c r="EB12" s="382"/>
      <c r="EC12" s="382"/>
      <c r="ED12" s="382"/>
      <c r="EE12" s="382"/>
      <c r="EF12" s="382"/>
      <c r="EG12" s="382"/>
      <c r="EH12" s="382"/>
      <c r="EI12" s="382"/>
      <c r="EJ12" s="382"/>
      <c r="EK12" s="382"/>
      <c r="EL12" s="382"/>
      <c r="EM12" s="382"/>
      <c r="EN12" s="382"/>
      <c r="EO12" s="382"/>
      <c r="EP12" s="382"/>
      <c r="EQ12" s="382"/>
      <c r="ER12" s="382"/>
      <c r="ES12" s="382"/>
      <c r="ET12" s="382"/>
      <c r="EU12" s="382"/>
      <c r="EV12" s="382"/>
      <c r="EW12" s="382"/>
      <c r="EX12" s="382"/>
      <c r="EY12" s="382"/>
      <c r="EZ12" s="382"/>
      <c r="FA12" s="382"/>
      <c r="FB12" s="382"/>
      <c r="FC12" s="382"/>
      <c r="FD12" s="382"/>
      <c r="FE12" s="382"/>
      <c r="FF12" s="382"/>
      <c r="FG12" s="382"/>
      <c r="FH12" s="382"/>
      <c r="FI12" s="382"/>
      <c r="FJ12" s="382"/>
      <c r="FK12" s="382"/>
      <c r="FL12" s="382"/>
      <c r="FM12" s="382"/>
      <c r="FN12" s="382"/>
      <c r="FO12" s="382"/>
      <c r="FP12" s="382"/>
      <c r="FQ12" s="382"/>
      <c r="FR12" s="382"/>
      <c r="FS12" s="382"/>
      <c r="FT12" s="382"/>
      <c r="FU12" s="382"/>
      <c r="FV12" s="382"/>
      <c r="FW12" s="382"/>
      <c r="FX12" s="382"/>
      <c r="FY12" s="382"/>
      <c r="FZ12" s="382"/>
      <c r="GA12" s="382"/>
      <c r="GB12" s="382"/>
      <c r="GC12" s="382"/>
      <c r="GD12" s="382"/>
      <c r="GE12" s="382"/>
      <c r="GF12" s="382"/>
      <c r="GG12" s="382"/>
      <c r="GH12" s="382"/>
      <c r="GI12" s="382"/>
      <c r="GJ12" s="382"/>
      <c r="GK12" s="382"/>
      <c r="GL12" s="382"/>
      <c r="GM12" s="382"/>
      <c r="GN12" s="382"/>
      <c r="GO12" s="382"/>
      <c r="GP12" s="382"/>
      <c r="GQ12" s="382"/>
      <c r="GR12" s="382"/>
      <c r="GS12" s="382"/>
      <c r="GT12" s="382"/>
      <c r="GU12" s="382"/>
      <c r="GV12" s="382"/>
      <c r="GW12" s="382"/>
      <c r="GX12" s="382"/>
      <c r="GY12" s="382"/>
      <c r="GZ12" s="382"/>
      <c r="HA12" s="382"/>
      <c r="HB12" s="382"/>
      <c r="HC12" s="382"/>
      <c r="HD12" s="382"/>
      <c r="HE12" s="382"/>
      <c r="HF12" s="382"/>
      <c r="HG12" s="382"/>
      <c r="HH12" s="382"/>
      <c r="HI12" s="382"/>
      <c r="HJ12" s="382"/>
      <c r="HK12" s="382"/>
      <c r="HL12" s="382"/>
      <c r="HM12" s="382"/>
      <c r="HN12" s="382"/>
      <c r="HO12" s="382"/>
      <c r="HP12" s="382"/>
      <c r="HQ12" s="382"/>
      <c r="HR12" s="382"/>
      <c r="HS12" s="382"/>
      <c r="HT12" s="382"/>
      <c r="HU12" s="382"/>
      <c r="HV12" s="382"/>
      <c r="HW12" s="382"/>
      <c r="HX12" s="382"/>
      <c r="HY12" s="382"/>
      <c r="HZ12" s="382"/>
      <c r="IA12" s="382"/>
      <c r="IB12" s="382"/>
      <c r="IC12" s="382"/>
      <c r="ID12" s="382"/>
      <c r="IE12" s="382"/>
      <c r="IF12" s="382"/>
      <c r="IG12" s="382"/>
      <c r="IH12" s="382"/>
      <c r="II12" s="382"/>
      <c r="IJ12" s="382"/>
      <c r="IK12" s="382"/>
      <c r="IL12" s="382"/>
    </row>
    <row r="13" spans="1:246" s="350" customFormat="1" ht="20.100000000000001" customHeight="1">
      <c r="A13" s="364"/>
      <c r="B13" s="365"/>
      <c r="C13" s="365"/>
      <c r="D13" s="365"/>
      <c r="E13" s="352">
        <v>1100000</v>
      </c>
      <c r="F13" s="363" t="s">
        <v>2444</v>
      </c>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382"/>
      <c r="AT13" s="382"/>
      <c r="AU13" s="382"/>
      <c r="AV13" s="382"/>
      <c r="AW13" s="382"/>
      <c r="AX13" s="382"/>
      <c r="AY13" s="382"/>
      <c r="AZ13" s="382"/>
      <c r="BA13" s="382"/>
      <c r="BB13" s="382"/>
      <c r="BC13" s="382"/>
      <c r="BD13" s="382"/>
      <c r="BE13" s="382"/>
      <c r="BF13" s="382"/>
      <c r="BG13" s="382"/>
      <c r="BH13" s="382"/>
      <c r="BI13" s="382"/>
      <c r="BJ13" s="382"/>
      <c r="BK13" s="382"/>
      <c r="BL13" s="382"/>
      <c r="BM13" s="382"/>
      <c r="BN13" s="382"/>
      <c r="BO13" s="382"/>
      <c r="BP13" s="382"/>
      <c r="BQ13" s="382"/>
      <c r="BR13" s="382"/>
      <c r="BS13" s="382"/>
      <c r="BT13" s="382"/>
      <c r="BU13" s="382"/>
      <c r="BV13" s="382"/>
      <c r="BW13" s="382"/>
      <c r="BX13" s="382"/>
      <c r="BY13" s="382"/>
      <c r="BZ13" s="382"/>
      <c r="CA13" s="382"/>
      <c r="CB13" s="382"/>
      <c r="CC13" s="382"/>
      <c r="CD13" s="382"/>
      <c r="CE13" s="382"/>
      <c r="CF13" s="382"/>
      <c r="CG13" s="382"/>
      <c r="CH13" s="382"/>
      <c r="CI13" s="382"/>
      <c r="CJ13" s="382"/>
      <c r="CK13" s="382"/>
      <c r="CL13" s="382"/>
      <c r="CM13" s="382"/>
      <c r="CN13" s="382"/>
      <c r="CO13" s="382"/>
      <c r="CP13" s="382"/>
      <c r="CQ13" s="382"/>
      <c r="CR13" s="382"/>
      <c r="CS13" s="382"/>
      <c r="CT13" s="382"/>
      <c r="CU13" s="382"/>
      <c r="CV13" s="382"/>
      <c r="CW13" s="382"/>
      <c r="CX13" s="382"/>
      <c r="CY13" s="382"/>
      <c r="CZ13" s="382"/>
      <c r="DA13" s="382"/>
      <c r="DB13" s="382"/>
      <c r="DC13" s="382"/>
      <c r="DD13" s="382"/>
      <c r="DE13" s="382"/>
      <c r="DF13" s="382"/>
      <c r="DG13" s="382"/>
      <c r="DH13" s="382"/>
      <c r="DI13" s="382"/>
      <c r="DJ13" s="382"/>
      <c r="DK13" s="382"/>
      <c r="DL13" s="382"/>
      <c r="DM13" s="382"/>
      <c r="DN13" s="382"/>
      <c r="DO13" s="382"/>
      <c r="DP13" s="382"/>
      <c r="DQ13" s="382"/>
      <c r="DR13" s="382"/>
      <c r="DS13" s="382"/>
      <c r="DT13" s="382"/>
      <c r="DU13" s="382"/>
      <c r="DV13" s="382"/>
      <c r="DW13" s="382"/>
      <c r="DX13" s="382"/>
      <c r="DY13" s="382"/>
      <c r="DZ13" s="382"/>
      <c r="EA13" s="382"/>
      <c r="EB13" s="382"/>
      <c r="EC13" s="382"/>
      <c r="ED13" s="382"/>
      <c r="EE13" s="382"/>
      <c r="EF13" s="382"/>
      <c r="EG13" s="382"/>
      <c r="EH13" s="382"/>
      <c r="EI13" s="382"/>
      <c r="EJ13" s="382"/>
      <c r="EK13" s="382"/>
      <c r="EL13" s="382"/>
      <c r="EM13" s="382"/>
      <c r="EN13" s="382"/>
      <c r="EO13" s="382"/>
      <c r="EP13" s="382"/>
      <c r="EQ13" s="382"/>
      <c r="ER13" s="382"/>
      <c r="ES13" s="382"/>
      <c r="ET13" s="382"/>
      <c r="EU13" s="382"/>
      <c r="EV13" s="382"/>
      <c r="EW13" s="382"/>
      <c r="EX13" s="382"/>
      <c r="EY13" s="382"/>
      <c r="EZ13" s="382"/>
      <c r="FA13" s="382"/>
      <c r="FB13" s="382"/>
      <c r="FC13" s="382"/>
      <c r="FD13" s="382"/>
      <c r="FE13" s="382"/>
      <c r="FF13" s="382"/>
      <c r="FG13" s="382"/>
      <c r="FH13" s="382"/>
      <c r="FI13" s="382"/>
      <c r="FJ13" s="382"/>
      <c r="FK13" s="382"/>
      <c r="FL13" s="382"/>
      <c r="FM13" s="382"/>
      <c r="FN13" s="382"/>
      <c r="FO13" s="382"/>
      <c r="FP13" s="382"/>
      <c r="FQ13" s="382"/>
      <c r="FR13" s="382"/>
      <c r="FS13" s="382"/>
      <c r="FT13" s="382"/>
      <c r="FU13" s="382"/>
      <c r="FV13" s="382"/>
      <c r="FW13" s="382"/>
      <c r="FX13" s="382"/>
      <c r="FY13" s="382"/>
      <c r="FZ13" s="382"/>
      <c r="GA13" s="382"/>
      <c r="GB13" s="382"/>
      <c r="GC13" s="382"/>
      <c r="GD13" s="382"/>
      <c r="GE13" s="382"/>
      <c r="GF13" s="382"/>
      <c r="GG13" s="382"/>
      <c r="GH13" s="382"/>
      <c r="GI13" s="382"/>
      <c r="GJ13" s="382"/>
      <c r="GK13" s="382"/>
      <c r="GL13" s="382"/>
      <c r="GM13" s="382"/>
      <c r="GN13" s="382"/>
      <c r="GO13" s="382"/>
      <c r="GP13" s="382"/>
      <c r="GQ13" s="382"/>
      <c r="GR13" s="382"/>
      <c r="GS13" s="382"/>
      <c r="GT13" s="382"/>
      <c r="GU13" s="382"/>
      <c r="GV13" s="382"/>
      <c r="GW13" s="382"/>
      <c r="GX13" s="382"/>
      <c r="GY13" s="382"/>
      <c r="GZ13" s="382"/>
      <c r="HA13" s="382"/>
      <c r="HB13" s="382"/>
      <c r="HC13" s="382"/>
      <c r="HD13" s="382"/>
      <c r="HE13" s="382"/>
      <c r="HF13" s="382"/>
      <c r="HG13" s="382"/>
      <c r="HH13" s="382"/>
      <c r="HI13" s="382"/>
      <c r="HJ13" s="382"/>
      <c r="HK13" s="382"/>
      <c r="HL13" s="382"/>
      <c r="HM13" s="382"/>
      <c r="HN13" s="382"/>
      <c r="HO13" s="382"/>
      <c r="HP13" s="382"/>
      <c r="HQ13" s="382"/>
      <c r="HR13" s="382"/>
      <c r="HS13" s="382"/>
      <c r="HT13" s="382"/>
      <c r="HU13" s="382"/>
      <c r="HV13" s="382"/>
      <c r="HW13" s="382"/>
      <c r="HX13" s="382"/>
      <c r="HY13" s="382"/>
      <c r="HZ13" s="382"/>
      <c r="IA13" s="382"/>
      <c r="IB13" s="382"/>
      <c r="IC13" s="382"/>
      <c r="ID13" s="382"/>
      <c r="IE13" s="382"/>
      <c r="IF13" s="382"/>
      <c r="IG13" s="382"/>
      <c r="IH13" s="382"/>
      <c r="II13" s="382"/>
      <c r="IJ13" s="382"/>
      <c r="IK13" s="382"/>
      <c r="IL13" s="382"/>
    </row>
    <row r="14" spans="1:246" s="350" customFormat="1" ht="20.100000000000001" customHeight="1">
      <c r="A14" s="364"/>
      <c r="B14" s="365"/>
      <c r="C14" s="365"/>
      <c r="D14" s="365"/>
      <c r="E14" s="352"/>
      <c r="F14" s="841" t="s">
        <v>2445</v>
      </c>
      <c r="G14" s="382" t="s">
        <v>1</v>
      </c>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c r="AW14" s="382"/>
      <c r="AX14" s="382"/>
      <c r="AY14" s="382"/>
      <c r="AZ14" s="382"/>
      <c r="BA14" s="382"/>
      <c r="BB14" s="382"/>
      <c r="BC14" s="382"/>
      <c r="BD14" s="382"/>
      <c r="BE14" s="382"/>
      <c r="BF14" s="382"/>
      <c r="BG14" s="382"/>
      <c r="BH14" s="382"/>
      <c r="BI14" s="382"/>
      <c r="BJ14" s="382"/>
      <c r="BK14" s="382"/>
      <c r="BL14" s="382"/>
      <c r="BM14" s="382"/>
      <c r="BN14" s="382"/>
      <c r="BO14" s="382"/>
      <c r="BP14" s="382"/>
      <c r="BQ14" s="382"/>
      <c r="BR14" s="382"/>
      <c r="BS14" s="382"/>
      <c r="BT14" s="382"/>
      <c r="BU14" s="382"/>
      <c r="BV14" s="382"/>
      <c r="BW14" s="382"/>
      <c r="BX14" s="382"/>
      <c r="BY14" s="382"/>
      <c r="BZ14" s="382"/>
      <c r="CA14" s="382"/>
      <c r="CB14" s="382"/>
      <c r="CC14" s="382"/>
      <c r="CD14" s="382"/>
      <c r="CE14" s="382"/>
      <c r="CF14" s="382"/>
      <c r="CG14" s="382"/>
      <c r="CH14" s="382"/>
      <c r="CI14" s="382"/>
      <c r="CJ14" s="382"/>
      <c r="CK14" s="382"/>
      <c r="CL14" s="382"/>
      <c r="CM14" s="382"/>
      <c r="CN14" s="382"/>
      <c r="CO14" s="382"/>
      <c r="CP14" s="382"/>
      <c r="CQ14" s="382"/>
      <c r="CR14" s="382"/>
      <c r="CS14" s="382"/>
      <c r="CT14" s="382"/>
      <c r="CU14" s="382"/>
      <c r="CV14" s="382"/>
      <c r="CW14" s="382"/>
      <c r="CX14" s="382"/>
      <c r="CY14" s="382"/>
      <c r="CZ14" s="382"/>
      <c r="DA14" s="382"/>
      <c r="DB14" s="382"/>
      <c r="DC14" s="382"/>
      <c r="DD14" s="382"/>
      <c r="DE14" s="382"/>
      <c r="DF14" s="382"/>
      <c r="DG14" s="382"/>
      <c r="DH14" s="382"/>
      <c r="DI14" s="382"/>
      <c r="DJ14" s="382"/>
      <c r="DK14" s="382"/>
      <c r="DL14" s="382"/>
      <c r="DM14" s="382"/>
      <c r="DN14" s="382"/>
      <c r="DO14" s="382"/>
      <c r="DP14" s="382"/>
      <c r="DQ14" s="382"/>
      <c r="DR14" s="382"/>
      <c r="DS14" s="382"/>
      <c r="DT14" s="382"/>
      <c r="DU14" s="382"/>
      <c r="DV14" s="382"/>
      <c r="DW14" s="382"/>
      <c r="DX14" s="382"/>
      <c r="DY14" s="382"/>
      <c r="DZ14" s="382"/>
      <c r="EA14" s="382"/>
      <c r="EB14" s="382"/>
      <c r="EC14" s="382"/>
      <c r="ED14" s="382"/>
      <c r="EE14" s="382"/>
      <c r="EF14" s="382"/>
      <c r="EG14" s="382"/>
      <c r="EH14" s="382"/>
      <c r="EI14" s="382"/>
      <c r="EJ14" s="382"/>
      <c r="EK14" s="382"/>
      <c r="EL14" s="382"/>
      <c r="EM14" s="382"/>
      <c r="EN14" s="382"/>
      <c r="EO14" s="382"/>
      <c r="EP14" s="382"/>
      <c r="EQ14" s="382"/>
      <c r="ER14" s="382"/>
      <c r="ES14" s="382"/>
      <c r="ET14" s="382"/>
      <c r="EU14" s="382"/>
      <c r="EV14" s="382"/>
      <c r="EW14" s="382"/>
      <c r="EX14" s="382"/>
      <c r="EY14" s="382"/>
      <c r="EZ14" s="382"/>
      <c r="FA14" s="382"/>
      <c r="FB14" s="382"/>
      <c r="FC14" s="382"/>
      <c r="FD14" s="382"/>
      <c r="FE14" s="382"/>
      <c r="FF14" s="382"/>
      <c r="FG14" s="382"/>
      <c r="FH14" s="382"/>
      <c r="FI14" s="382"/>
      <c r="FJ14" s="382"/>
      <c r="FK14" s="382"/>
      <c r="FL14" s="382"/>
      <c r="FM14" s="382"/>
      <c r="FN14" s="382"/>
      <c r="FO14" s="382"/>
      <c r="FP14" s="382"/>
      <c r="FQ14" s="382"/>
      <c r="FR14" s="382"/>
      <c r="FS14" s="382"/>
      <c r="FT14" s="382"/>
      <c r="FU14" s="382"/>
      <c r="FV14" s="382"/>
      <c r="FW14" s="382"/>
      <c r="FX14" s="382"/>
      <c r="FY14" s="382"/>
      <c r="FZ14" s="382"/>
      <c r="GA14" s="382"/>
      <c r="GB14" s="382"/>
      <c r="GC14" s="382"/>
      <c r="GD14" s="382"/>
      <c r="GE14" s="382"/>
      <c r="GF14" s="382"/>
      <c r="GG14" s="382"/>
      <c r="GH14" s="382"/>
      <c r="GI14" s="382"/>
      <c r="GJ14" s="382"/>
      <c r="GK14" s="382"/>
      <c r="GL14" s="382"/>
      <c r="GM14" s="382"/>
      <c r="GN14" s="382"/>
      <c r="GO14" s="382"/>
      <c r="GP14" s="382"/>
      <c r="GQ14" s="382"/>
      <c r="GR14" s="382"/>
      <c r="GS14" s="382"/>
      <c r="GT14" s="382"/>
      <c r="GU14" s="382"/>
      <c r="GV14" s="382"/>
      <c r="GW14" s="382"/>
      <c r="GX14" s="382"/>
      <c r="GY14" s="382"/>
      <c r="GZ14" s="382"/>
      <c r="HA14" s="382"/>
      <c r="HB14" s="382"/>
      <c r="HC14" s="382"/>
      <c r="HD14" s="382"/>
      <c r="HE14" s="382"/>
      <c r="HF14" s="382"/>
      <c r="HG14" s="382"/>
      <c r="HH14" s="382"/>
      <c r="HI14" s="382"/>
      <c r="HJ14" s="382"/>
      <c r="HK14" s="382"/>
      <c r="HL14" s="382"/>
      <c r="HM14" s="382"/>
      <c r="HN14" s="382"/>
      <c r="HO14" s="382"/>
      <c r="HP14" s="382"/>
      <c r="HQ14" s="382"/>
      <c r="HR14" s="382"/>
      <c r="HS14" s="382"/>
      <c r="HT14" s="382"/>
      <c r="HU14" s="382"/>
      <c r="HV14" s="382"/>
      <c r="HW14" s="382"/>
      <c r="HX14" s="382"/>
      <c r="HY14" s="382"/>
      <c r="HZ14" s="382"/>
      <c r="IA14" s="382"/>
      <c r="IB14" s="382"/>
      <c r="IC14" s="382"/>
      <c r="ID14" s="382"/>
      <c r="IE14" s="382"/>
      <c r="IF14" s="382"/>
      <c r="IG14" s="382"/>
      <c r="IH14" s="382"/>
      <c r="II14" s="382"/>
      <c r="IJ14" s="382"/>
      <c r="IK14" s="382"/>
      <c r="IL14" s="382"/>
    </row>
    <row r="15" spans="1:246" s="350" customFormat="1" ht="20.100000000000001" customHeight="1">
      <c r="A15" s="364"/>
      <c r="B15" s="365"/>
      <c r="C15" s="365"/>
      <c r="D15" s="365"/>
      <c r="E15" s="352"/>
      <c r="F15" s="841"/>
      <c r="G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c r="AW15" s="382"/>
      <c r="AX15" s="382"/>
      <c r="AY15" s="382"/>
      <c r="AZ15" s="382"/>
      <c r="BA15" s="382"/>
      <c r="BB15" s="382"/>
      <c r="BC15" s="382"/>
      <c r="BD15" s="382"/>
      <c r="BE15" s="382"/>
      <c r="BF15" s="382"/>
      <c r="BG15" s="382"/>
      <c r="BH15" s="382"/>
      <c r="BI15" s="382"/>
      <c r="BJ15" s="382"/>
      <c r="BK15" s="382"/>
      <c r="BL15" s="382"/>
      <c r="BM15" s="382"/>
      <c r="BN15" s="382"/>
      <c r="BO15" s="382"/>
      <c r="BP15" s="382"/>
      <c r="BQ15" s="382"/>
      <c r="BR15" s="382"/>
      <c r="BS15" s="382"/>
      <c r="BT15" s="382"/>
      <c r="BU15" s="382"/>
      <c r="BV15" s="382"/>
      <c r="BW15" s="382"/>
      <c r="BX15" s="382"/>
      <c r="BY15" s="382"/>
      <c r="BZ15" s="382"/>
      <c r="CA15" s="382"/>
      <c r="CB15" s="382"/>
      <c r="CC15" s="382"/>
      <c r="CD15" s="382"/>
      <c r="CE15" s="382"/>
      <c r="CF15" s="382"/>
      <c r="CG15" s="382"/>
      <c r="CH15" s="382"/>
      <c r="CI15" s="382"/>
      <c r="CJ15" s="382"/>
      <c r="CK15" s="382"/>
      <c r="CL15" s="382"/>
      <c r="CM15" s="382"/>
      <c r="CN15" s="382"/>
      <c r="CO15" s="382"/>
      <c r="CP15" s="382"/>
      <c r="CQ15" s="382"/>
      <c r="CR15" s="382"/>
      <c r="CS15" s="382"/>
      <c r="CT15" s="382"/>
      <c r="CU15" s="382"/>
      <c r="CV15" s="382"/>
      <c r="CW15" s="382"/>
      <c r="CX15" s="382"/>
      <c r="CY15" s="382"/>
      <c r="CZ15" s="382"/>
      <c r="DA15" s="382"/>
      <c r="DB15" s="382"/>
      <c r="DC15" s="382"/>
      <c r="DD15" s="382"/>
      <c r="DE15" s="382"/>
      <c r="DF15" s="382"/>
      <c r="DG15" s="382"/>
      <c r="DH15" s="382"/>
      <c r="DI15" s="382"/>
      <c r="DJ15" s="382"/>
      <c r="DK15" s="382"/>
      <c r="DL15" s="382"/>
      <c r="DM15" s="382"/>
      <c r="DN15" s="382"/>
      <c r="DO15" s="382"/>
      <c r="DP15" s="382"/>
      <c r="DQ15" s="382"/>
      <c r="DR15" s="382"/>
      <c r="DS15" s="382"/>
      <c r="DT15" s="382"/>
      <c r="DU15" s="382"/>
      <c r="DV15" s="382"/>
      <c r="DW15" s="382"/>
      <c r="DX15" s="382"/>
      <c r="DY15" s="382"/>
      <c r="DZ15" s="382"/>
      <c r="EA15" s="382"/>
      <c r="EB15" s="382"/>
      <c r="EC15" s="382"/>
      <c r="ED15" s="382"/>
      <c r="EE15" s="382"/>
      <c r="EF15" s="382"/>
      <c r="EG15" s="382"/>
      <c r="EH15" s="382"/>
      <c r="EI15" s="382"/>
      <c r="EJ15" s="382"/>
      <c r="EK15" s="382"/>
      <c r="EL15" s="382"/>
      <c r="EM15" s="382"/>
      <c r="EN15" s="382"/>
      <c r="EO15" s="382"/>
      <c r="EP15" s="382"/>
      <c r="EQ15" s="382"/>
      <c r="ER15" s="382"/>
      <c r="ES15" s="382"/>
      <c r="ET15" s="382"/>
      <c r="EU15" s="382"/>
      <c r="EV15" s="382"/>
      <c r="EW15" s="382"/>
      <c r="EX15" s="382"/>
      <c r="EY15" s="382"/>
      <c r="EZ15" s="382"/>
      <c r="FA15" s="382"/>
      <c r="FB15" s="382"/>
      <c r="FC15" s="382"/>
      <c r="FD15" s="382"/>
      <c r="FE15" s="382"/>
      <c r="FF15" s="382"/>
      <c r="FG15" s="382"/>
      <c r="FH15" s="382"/>
      <c r="FI15" s="382"/>
      <c r="FJ15" s="382"/>
      <c r="FK15" s="382"/>
      <c r="FL15" s="382"/>
      <c r="FM15" s="382"/>
      <c r="FN15" s="382"/>
      <c r="FO15" s="382"/>
      <c r="FP15" s="382"/>
      <c r="FQ15" s="382"/>
      <c r="FR15" s="382"/>
      <c r="FS15" s="382"/>
      <c r="FT15" s="382"/>
      <c r="FU15" s="382"/>
      <c r="FV15" s="382"/>
      <c r="FW15" s="382"/>
      <c r="FX15" s="382"/>
      <c r="FY15" s="382"/>
      <c r="FZ15" s="382"/>
      <c r="GA15" s="382"/>
      <c r="GB15" s="382"/>
      <c r="GC15" s="382"/>
      <c r="GD15" s="382"/>
      <c r="GE15" s="382"/>
      <c r="GF15" s="382"/>
      <c r="GG15" s="382"/>
      <c r="GH15" s="382"/>
      <c r="GI15" s="382"/>
      <c r="GJ15" s="382"/>
      <c r="GK15" s="382"/>
      <c r="GL15" s="382"/>
      <c r="GM15" s="382"/>
      <c r="GN15" s="382"/>
      <c r="GO15" s="382"/>
      <c r="GP15" s="382"/>
      <c r="GQ15" s="382"/>
      <c r="GR15" s="382"/>
      <c r="GS15" s="382"/>
      <c r="GT15" s="382"/>
      <c r="GU15" s="382"/>
      <c r="GV15" s="382"/>
      <c r="GW15" s="382"/>
      <c r="GX15" s="382"/>
      <c r="GY15" s="382"/>
      <c r="GZ15" s="382"/>
      <c r="HA15" s="382"/>
      <c r="HB15" s="382"/>
      <c r="HC15" s="382"/>
      <c r="HD15" s="382"/>
      <c r="HE15" s="382"/>
      <c r="HF15" s="382"/>
      <c r="HG15" s="382"/>
      <c r="HH15" s="382"/>
      <c r="HI15" s="382"/>
      <c r="HJ15" s="382"/>
      <c r="HK15" s="382"/>
      <c r="HL15" s="382"/>
      <c r="HM15" s="382"/>
      <c r="HN15" s="382"/>
      <c r="HO15" s="382"/>
      <c r="HP15" s="382"/>
      <c r="HQ15" s="382"/>
      <c r="HR15" s="382"/>
      <c r="HS15" s="382"/>
      <c r="HT15" s="382"/>
      <c r="HU15" s="382"/>
      <c r="HV15" s="382"/>
      <c r="HW15" s="382"/>
      <c r="HX15" s="382"/>
      <c r="HY15" s="382"/>
      <c r="HZ15" s="382"/>
      <c r="IA15" s="382"/>
      <c r="IB15" s="382"/>
      <c r="IC15" s="382"/>
      <c r="ID15" s="382"/>
      <c r="IE15" s="382"/>
      <c r="IF15" s="382"/>
      <c r="IG15" s="382"/>
      <c r="IH15" s="382"/>
      <c r="II15" s="382"/>
      <c r="IJ15" s="382"/>
      <c r="IK15" s="382"/>
      <c r="IL15" s="382"/>
    </row>
    <row r="16" spans="1:246" s="350" customFormat="1" ht="20.100000000000001" customHeight="1">
      <c r="A16" s="364"/>
      <c r="B16" s="365"/>
      <c r="C16" s="365"/>
      <c r="D16" s="365"/>
      <c r="E16" s="352"/>
      <c r="F16" s="841"/>
      <c r="G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c r="AW16" s="382"/>
      <c r="AX16" s="382"/>
      <c r="AY16" s="382"/>
      <c r="AZ16" s="382"/>
      <c r="BA16" s="382"/>
      <c r="BB16" s="382"/>
      <c r="BC16" s="382"/>
      <c r="BD16" s="382"/>
      <c r="BE16" s="382"/>
      <c r="BF16" s="382"/>
      <c r="BG16" s="382"/>
      <c r="BH16" s="382"/>
      <c r="BI16" s="382"/>
      <c r="BJ16" s="382"/>
      <c r="BK16" s="382"/>
      <c r="BL16" s="382"/>
      <c r="BM16" s="382"/>
      <c r="BN16" s="382"/>
      <c r="BO16" s="382"/>
      <c r="BP16" s="382"/>
      <c r="BQ16" s="382"/>
      <c r="BR16" s="382"/>
      <c r="BS16" s="382"/>
      <c r="BT16" s="382"/>
      <c r="BU16" s="382"/>
      <c r="BV16" s="382"/>
      <c r="BW16" s="382"/>
      <c r="BX16" s="382"/>
      <c r="BY16" s="382"/>
      <c r="BZ16" s="382"/>
      <c r="CA16" s="382"/>
      <c r="CB16" s="382"/>
      <c r="CC16" s="382"/>
      <c r="CD16" s="382"/>
      <c r="CE16" s="382"/>
      <c r="CF16" s="382"/>
      <c r="CG16" s="382"/>
      <c r="CH16" s="382"/>
      <c r="CI16" s="382"/>
      <c r="CJ16" s="382"/>
      <c r="CK16" s="382"/>
      <c r="CL16" s="382"/>
      <c r="CM16" s="382"/>
      <c r="CN16" s="382"/>
      <c r="CO16" s="382"/>
      <c r="CP16" s="382"/>
      <c r="CQ16" s="382"/>
      <c r="CR16" s="382"/>
      <c r="CS16" s="382"/>
      <c r="CT16" s="382"/>
      <c r="CU16" s="382"/>
      <c r="CV16" s="382"/>
      <c r="CW16" s="382"/>
      <c r="CX16" s="382"/>
      <c r="CY16" s="382"/>
      <c r="CZ16" s="382"/>
      <c r="DA16" s="382"/>
      <c r="DB16" s="382"/>
      <c r="DC16" s="382"/>
      <c r="DD16" s="382"/>
      <c r="DE16" s="382"/>
      <c r="DF16" s="382"/>
      <c r="DG16" s="382"/>
      <c r="DH16" s="382"/>
      <c r="DI16" s="382"/>
      <c r="DJ16" s="382"/>
      <c r="DK16" s="382"/>
      <c r="DL16" s="382"/>
      <c r="DM16" s="382"/>
      <c r="DN16" s="382"/>
      <c r="DO16" s="382"/>
      <c r="DP16" s="382"/>
      <c r="DQ16" s="382"/>
      <c r="DR16" s="382"/>
      <c r="DS16" s="382"/>
      <c r="DT16" s="382"/>
      <c r="DU16" s="382"/>
      <c r="DV16" s="382"/>
      <c r="DW16" s="382"/>
      <c r="DX16" s="382"/>
      <c r="DY16" s="382"/>
      <c r="DZ16" s="382"/>
      <c r="EA16" s="382"/>
      <c r="EB16" s="382"/>
      <c r="EC16" s="382"/>
      <c r="ED16" s="382"/>
      <c r="EE16" s="382"/>
      <c r="EF16" s="382"/>
      <c r="EG16" s="382"/>
      <c r="EH16" s="382"/>
      <c r="EI16" s="382"/>
      <c r="EJ16" s="382"/>
      <c r="EK16" s="382"/>
      <c r="EL16" s="382"/>
      <c r="EM16" s="382"/>
      <c r="EN16" s="382"/>
      <c r="EO16" s="382"/>
      <c r="EP16" s="382"/>
      <c r="EQ16" s="382"/>
      <c r="ER16" s="382"/>
      <c r="ES16" s="382"/>
      <c r="ET16" s="382"/>
      <c r="EU16" s="382"/>
      <c r="EV16" s="382"/>
      <c r="EW16" s="382"/>
      <c r="EX16" s="382"/>
      <c r="EY16" s="382"/>
      <c r="EZ16" s="382"/>
      <c r="FA16" s="382"/>
      <c r="FB16" s="382"/>
      <c r="FC16" s="382"/>
      <c r="FD16" s="382"/>
      <c r="FE16" s="382"/>
      <c r="FF16" s="382"/>
      <c r="FG16" s="382"/>
      <c r="FH16" s="382"/>
      <c r="FI16" s="382"/>
      <c r="FJ16" s="382"/>
      <c r="FK16" s="382"/>
      <c r="FL16" s="382"/>
      <c r="FM16" s="382"/>
      <c r="FN16" s="382"/>
      <c r="FO16" s="382"/>
      <c r="FP16" s="382"/>
      <c r="FQ16" s="382"/>
      <c r="FR16" s="382"/>
      <c r="FS16" s="382"/>
      <c r="FT16" s="382"/>
      <c r="FU16" s="382"/>
      <c r="FV16" s="382"/>
      <c r="FW16" s="382"/>
      <c r="FX16" s="382"/>
      <c r="FY16" s="382"/>
      <c r="FZ16" s="382"/>
      <c r="GA16" s="382"/>
      <c r="GB16" s="382"/>
      <c r="GC16" s="382"/>
      <c r="GD16" s="382"/>
      <c r="GE16" s="382"/>
      <c r="GF16" s="382"/>
      <c r="GG16" s="382"/>
      <c r="GH16" s="382"/>
      <c r="GI16" s="382"/>
      <c r="GJ16" s="382"/>
      <c r="GK16" s="382"/>
      <c r="GL16" s="382"/>
      <c r="GM16" s="382"/>
      <c r="GN16" s="382"/>
      <c r="GO16" s="382"/>
      <c r="GP16" s="382"/>
      <c r="GQ16" s="382"/>
      <c r="GR16" s="382"/>
      <c r="GS16" s="382"/>
      <c r="GT16" s="382"/>
      <c r="GU16" s="382"/>
      <c r="GV16" s="382"/>
      <c r="GW16" s="382"/>
      <c r="GX16" s="382"/>
      <c r="GY16" s="382"/>
      <c r="GZ16" s="382"/>
      <c r="HA16" s="382"/>
      <c r="HB16" s="382"/>
      <c r="HC16" s="382"/>
      <c r="HD16" s="382"/>
      <c r="HE16" s="382"/>
      <c r="HF16" s="382"/>
      <c r="HG16" s="382"/>
      <c r="HH16" s="382"/>
      <c r="HI16" s="382"/>
      <c r="HJ16" s="382"/>
      <c r="HK16" s="382"/>
      <c r="HL16" s="382"/>
      <c r="HM16" s="382"/>
      <c r="HN16" s="382"/>
      <c r="HO16" s="382"/>
      <c r="HP16" s="382"/>
      <c r="HQ16" s="382"/>
      <c r="HR16" s="382"/>
      <c r="HS16" s="382"/>
      <c r="HT16" s="382"/>
      <c r="HU16" s="382"/>
      <c r="HV16" s="382"/>
      <c r="HW16" s="382"/>
      <c r="HX16" s="382"/>
      <c r="HY16" s="382"/>
      <c r="HZ16" s="382"/>
      <c r="IA16" s="382"/>
      <c r="IB16" s="382"/>
      <c r="IC16" s="382"/>
      <c r="ID16" s="382"/>
      <c r="IE16" s="382"/>
      <c r="IF16" s="382"/>
      <c r="IG16" s="382"/>
      <c r="IH16" s="382"/>
      <c r="II16" s="382"/>
      <c r="IJ16" s="382"/>
      <c r="IK16" s="382"/>
      <c r="IL16" s="382"/>
    </row>
    <row r="17" spans="1:246" s="350" customFormat="1" ht="20.100000000000001" customHeight="1">
      <c r="A17" s="364"/>
      <c r="B17" s="365"/>
      <c r="C17" s="365"/>
      <c r="D17" s="365"/>
      <c r="E17" s="352"/>
      <c r="F17" s="841"/>
      <c r="G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c r="AW17" s="382"/>
      <c r="AX17" s="382"/>
      <c r="AY17" s="382"/>
      <c r="AZ17" s="382"/>
      <c r="BA17" s="382"/>
      <c r="BB17" s="382"/>
      <c r="BC17" s="382"/>
      <c r="BD17" s="382"/>
      <c r="BE17" s="382"/>
      <c r="BF17" s="382"/>
      <c r="BG17" s="382"/>
      <c r="BH17" s="382"/>
      <c r="BI17" s="382"/>
      <c r="BJ17" s="382"/>
      <c r="BK17" s="382"/>
      <c r="BL17" s="382"/>
      <c r="BM17" s="382"/>
      <c r="BN17" s="382"/>
      <c r="BO17" s="382"/>
      <c r="BP17" s="382"/>
      <c r="BQ17" s="382"/>
      <c r="BR17" s="382"/>
      <c r="BS17" s="382"/>
      <c r="BT17" s="382"/>
      <c r="BU17" s="382"/>
      <c r="BV17" s="382"/>
      <c r="BW17" s="382"/>
      <c r="BX17" s="382"/>
      <c r="BY17" s="382"/>
      <c r="BZ17" s="382"/>
      <c r="CA17" s="382"/>
      <c r="CB17" s="382"/>
      <c r="CC17" s="382"/>
      <c r="CD17" s="382"/>
      <c r="CE17" s="382"/>
      <c r="CF17" s="382"/>
      <c r="CG17" s="382"/>
      <c r="CH17" s="382"/>
      <c r="CI17" s="382"/>
      <c r="CJ17" s="382"/>
      <c r="CK17" s="382"/>
      <c r="CL17" s="382"/>
      <c r="CM17" s="382"/>
      <c r="CN17" s="382"/>
      <c r="CO17" s="382"/>
      <c r="CP17" s="382"/>
      <c r="CQ17" s="382"/>
      <c r="CR17" s="382"/>
      <c r="CS17" s="382"/>
      <c r="CT17" s="382"/>
      <c r="CU17" s="382"/>
      <c r="CV17" s="382"/>
      <c r="CW17" s="382"/>
      <c r="CX17" s="382"/>
      <c r="CY17" s="382"/>
      <c r="CZ17" s="382"/>
      <c r="DA17" s="382"/>
      <c r="DB17" s="382"/>
      <c r="DC17" s="382"/>
      <c r="DD17" s="382"/>
      <c r="DE17" s="382"/>
      <c r="DF17" s="382"/>
      <c r="DG17" s="382"/>
      <c r="DH17" s="382"/>
      <c r="DI17" s="382"/>
      <c r="DJ17" s="382"/>
      <c r="DK17" s="382"/>
      <c r="DL17" s="382"/>
      <c r="DM17" s="382"/>
      <c r="DN17" s="382"/>
      <c r="DO17" s="382"/>
      <c r="DP17" s="382"/>
      <c r="DQ17" s="382"/>
      <c r="DR17" s="382"/>
      <c r="DS17" s="382"/>
      <c r="DT17" s="382"/>
      <c r="DU17" s="382"/>
      <c r="DV17" s="382"/>
      <c r="DW17" s="382"/>
      <c r="DX17" s="382"/>
      <c r="DY17" s="382"/>
      <c r="DZ17" s="382"/>
      <c r="EA17" s="382"/>
      <c r="EB17" s="382"/>
      <c r="EC17" s="382"/>
      <c r="ED17" s="382"/>
      <c r="EE17" s="382"/>
      <c r="EF17" s="382"/>
      <c r="EG17" s="382"/>
      <c r="EH17" s="382"/>
      <c r="EI17" s="382"/>
      <c r="EJ17" s="382"/>
      <c r="EK17" s="382"/>
      <c r="EL17" s="382"/>
      <c r="EM17" s="382"/>
      <c r="EN17" s="382"/>
      <c r="EO17" s="382"/>
      <c r="EP17" s="382"/>
      <c r="EQ17" s="382"/>
      <c r="ER17" s="382"/>
      <c r="ES17" s="382"/>
      <c r="ET17" s="382"/>
      <c r="EU17" s="382"/>
      <c r="EV17" s="382"/>
      <c r="EW17" s="382"/>
      <c r="EX17" s="382"/>
      <c r="EY17" s="382"/>
      <c r="EZ17" s="382"/>
      <c r="FA17" s="382"/>
      <c r="FB17" s="382"/>
      <c r="FC17" s="382"/>
      <c r="FD17" s="382"/>
      <c r="FE17" s="382"/>
      <c r="FF17" s="382"/>
      <c r="FG17" s="382"/>
      <c r="FH17" s="382"/>
      <c r="FI17" s="382"/>
      <c r="FJ17" s="382"/>
      <c r="FK17" s="382"/>
      <c r="FL17" s="382"/>
      <c r="FM17" s="382"/>
      <c r="FN17" s="382"/>
      <c r="FO17" s="382"/>
      <c r="FP17" s="382"/>
      <c r="FQ17" s="382"/>
      <c r="FR17" s="382"/>
      <c r="FS17" s="382"/>
      <c r="FT17" s="382"/>
      <c r="FU17" s="382"/>
      <c r="FV17" s="382"/>
      <c r="FW17" s="382"/>
      <c r="FX17" s="382"/>
      <c r="FY17" s="382"/>
      <c r="FZ17" s="382"/>
      <c r="GA17" s="382"/>
      <c r="GB17" s="382"/>
      <c r="GC17" s="382"/>
      <c r="GD17" s="382"/>
      <c r="GE17" s="382"/>
      <c r="GF17" s="382"/>
      <c r="GG17" s="382"/>
      <c r="GH17" s="382"/>
      <c r="GI17" s="382"/>
      <c r="GJ17" s="382"/>
      <c r="GK17" s="382"/>
      <c r="GL17" s="382"/>
      <c r="GM17" s="382"/>
      <c r="GN17" s="382"/>
      <c r="GO17" s="382"/>
      <c r="GP17" s="382"/>
      <c r="GQ17" s="382"/>
      <c r="GR17" s="382"/>
      <c r="GS17" s="382"/>
      <c r="GT17" s="382"/>
      <c r="GU17" s="382"/>
      <c r="GV17" s="382"/>
      <c r="GW17" s="382"/>
      <c r="GX17" s="382"/>
      <c r="GY17" s="382"/>
      <c r="GZ17" s="382"/>
      <c r="HA17" s="382"/>
      <c r="HB17" s="382"/>
      <c r="HC17" s="382"/>
      <c r="HD17" s="382"/>
      <c r="HE17" s="382"/>
      <c r="HF17" s="382"/>
      <c r="HG17" s="382"/>
      <c r="HH17" s="382"/>
      <c r="HI17" s="382"/>
      <c r="HJ17" s="382"/>
      <c r="HK17" s="382"/>
      <c r="HL17" s="382"/>
      <c r="HM17" s="382"/>
      <c r="HN17" s="382"/>
      <c r="HO17" s="382"/>
      <c r="HP17" s="382"/>
      <c r="HQ17" s="382"/>
      <c r="HR17" s="382"/>
      <c r="HS17" s="382"/>
      <c r="HT17" s="382"/>
      <c r="HU17" s="382"/>
      <c r="HV17" s="382"/>
      <c r="HW17" s="382"/>
      <c r="HX17" s="382"/>
      <c r="HY17" s="382"/>
      <c r="HZ17" s="382"/>
      <c r="IA17" s="382"/>
      <c r="IB17" s="382"/>
      <c r="IC17" s="382"/>
      <c r="ID17" s="382"/>
      <c r="IE17" s="382"/>
      <c r="IF17" s="382"/>
      <c r="IG17" s="382"/>
      <c r="IH17" s="382"/>
      <c r="II17" s="382"/>
      <c r="IJ17" s="382"/>
      <c r="IK17" s="382"/>
      <c r="IL17" s="382"/>
    </row>
    <row r="18" spans="1:246" s="350" customFormat="1" ht="20.100000000000001" customHeight="1">
      <c r="A18" s="364"/>
      <c r="B18" s="365"/>
      <c r="C18" s="365"/>
      <c r="D18" s="365"/>
      <c r="E18" s="352"/>
      <c r="F18" s="841"/>
      <c r="G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c r="AW18" s="382"/>
      <c r="AX18" s="382"/>
      <c r="AY18" s="382"/>
      <c r="AZ18" s="382"/>
      <c r="BA18" s="382"/>
      <c r="BB18" s="382"/>
      <c r="BC18" s="382"/>
      <c r="BD18" s="382"/>
      <c r="BE18" s="382"/>
      <c r="BF18" s="382"/>
      <c r="BG18" s="382"/>
      <c r="BH18" s="382"/>
      <c r="BI18" s="382"/>
      <c r="BJ18" s="382"/>
      <c r="BK18" s="382"/>
      <c r="BL18" s="382"/>
      <c r="BM18" s="382"/>
      <c r="BN18" s="382"/>
      <c r="BO18" s="382"/>
      <c r="BP18" s="382"/>
      <c r="BQ18" s="382"/>
      <c r="BR18" s="382"/>
      <c r="BS18" s="382"/>
      <c r="BT18" s="382"/>
      <c r="BU18" s="382"/>
      <c r="BV18" s="382"/>
      <c r="BW18" s="382"/>
      <c r="BX18" s="382"/>
      <c r="BY18" s="382"/>
      <c r="BZ18" s="382"/>
      <c r="CA18" s="382"/>
      <c r="CB18" s="382"/>
      <c r="CC18" s="382"/>
      <c r="CD18" s="382"/>
      <c r="CE18" s="382"/>
      <c r="CF18" s="382"/>
      <c r="CG18" s="382"/>
      <c r="CH18" s="382"/>
      <c r="CI18" s="382"/>
      <c r="CJ18" s="382"/>
      <c r="CK18" s="382"/>
      <c r="CL18" s="382"/>
      <c r="CM18" s="382"/>
      <c r="CN18" s="382"/>
      <c r="CO18" s="382"/>
      <c r="CP18" s="382"/>
      <c r="CQ18" s="382"/>
      <c r="CR18" s="382"/>
      <c r="CS18" s="382"/>
      <c r="CT18" s="382"/>
      <c r="CU18" s="382"/>
      <c r="CV18" s="382"/>
      <c r="CW18" s="382"/>
      <c r="CX18" s="382"/>
      <c r="CY18" s="382"/>
      <c r="CZ18" s="382"/>
      <c r="DA18" s="382"/>
      <c r="DB18" s="382"/>
      <c r="DC18" s="382"/>
      <c r="DD18" s="382"/>
      <c r="DE18" s="382"/>
      <c r="DF18" s="382"/>
      <c r="DG18" s="382"/>
      <c r="DH18" s="382"/>
      <c r="DI18" s="382"/>
      <c r="DJ18" s="382"/>
      <c r="DK18" s="382"/>
      <c r="DL18" s="382"/>
      <c r="DM18" s="382"/>
      <c r="DN18" s="382"/>
      <c r="DO18" s="382"/>
      <c r="DP18" s="382"/>
      <c r="DQ18" s="382"/>
      <c r="DR18" s="382"/>
      <c r="DS18" s="382"/>
      <c r="DT18" s="382"/>
      <c r="DU18" s="382"/>
      <c r="DV18" s="382"/>
      <c r="DW18" s="382"/>
      <c r="DX18" s="382"/>
      <c r="DY18" s="382"/>
      <c r="DZ18" s="382"/>
      <c r="EA18" s="382"/>
      <c r="EB18" s="382"/>
      <c r="EC18" s="382"/>
      <c r="ED18" s="382"/>
      <c r="EE18" s="382"/>
      <c r="EF18" s="382"/>
      <c r="EG18" s="382"/>
      <c r="EH18" s="382"/>
      <c r="EI18" s="382"/>
      <c r="EJ18" s="382"/>
      <c r="EK18" s="382"/>
      <c r="EL18" s="382"/>
      <c r="EM18" s="382"/>
      <c r="EN18" s="382"/>
      <c r="EO18" s="382"/>
      <c r="EP18" s="382"/>
      <c r="EQ18" s="382"/>
      <c r="ER18" s="382"/>
      <c r="ES18" s="382"/>
      <c r="ET18" s="382"/>
      <c r="EU18" s="382"/>
      <c r="EV18" s="382"/>
      <c r="EW18" s="382"/>
      <c r="EX18" s="382"/>
      <c r="EY18" s="382"/>
      <c r="EZ18" s="382"/>
      <c r="FA18" s="382"/>
      <c r="FB18" s="382"/>
      <c r="FC18" s="382"/>
      <c r="FD18" s="382"/>
      <c r="FE18" s="382"/>
      <c r="FF18" s="382"/>
      <c r="FG18" s="382"/>
      <c r="FH18" s="382"/>
      <c r="FI18" s="382"/>
      <c r="FJ18" s="382"/>
      <c r="FK18" s="382"/>
      <c r="FL18" s="382"/>
      <c r="FM18" s="382"/>
      <c r="FN18" s="382"/>
      <c r="FO18" s="382"/>
      <c r="FP18" s="382"/>
      <c r="FQ18" s="382"/>
      <c r="FR18" s="382"/>
      <c r="FS18" s="382"/>
      <c r="FT18" s="382"/>
      <c r="FU18" s="382"/>
      <c r="FV18" s="382"/>
      <c r="FW18" s="382"/>
      <c r="FX18" s="382"/>
      <c r="FY18" s="382"/>
      <c r="FZ18" s="382"/>
      <c r="GA18" s="382"/>
      <c r="GB18" s="382"/>
      <c r="GC18" s="382"/>
      <c r="GD18" s="382"/>
      <c r="GE18" s="382"/>
      <c r="GF18" s="382"/>
      <c r="GG18" s="382"/>
      <c r="GH18" s="382"/>
      <c r="GI18" s="382"/>
      <c r="GJ18" s="382"/>
      <c r="GK18" s="382"/>
      <c r="GL18" s="382"/>
      <c r="GM18" s="382"/>
      <c r="GN18" s="382"/>
      <c r="GO18" s="382"/>
      <c r="GP18" s="382"/>
      <c r="GQ18" s="382"/>
      <c r="GR18" s="382"/>
      <c r="GS18" s="382"/>
      <c r="GT18" s="382"/>
      <c r="GU18" s="382"/>
      <c r="GV18" s="382"/>
      <c r="GW18" s="382"/>
      <c r="GX18" s="382"/>
      <c r="GY18" s="382"/>
      <c r="GZ18" s="382"/>
      <c r="HA18" s="382"/>
      <c r="HB18" s="382"/>
      <c r="HC18" s="382"/>
      <c r="HD18" s="382"/>
      <c r="HE18" s="382"/>
      <c r="HF18" s="382"/>
      <c r="HG18" s="382"/>
      <c r="HH18" s="382"/>
      <c r="HI18" s="382"/>
      <c r="HJ18" s="382"/>
      <c r="HK18" s="382"/>
      <c r="HL18" s="382"/>
      <c r="HM18" s="382"/>
      <c r="HN18" s="382"/>
      <c r="HO18" s="382"/>
      <c r="HP18" s="382"/>
      <c r="HQ18" s="382"/>
      <c r="HR18" s="382"/>
      <c r="HS18" s="382"/>
      <c r="HT18" s="382"/>
      <c r="HU18" s="382"/>
      <c r="HV18" s="382"/>
      <c r="HW18" s="382"/>
      <c r="HX18" s="382"/>
      <c r="HY18" s="382"/>
      <c r="HZ18" s="382"/>
      <c r="IA18" s="382"/>
      <c r="IB18" s="382"/>
      <c r="IC18" s="382"/>
      <c r="ID18" s="382"/>
      <c r="IE18" s="382"/>
      <c r="IF18" s="382"/>
      <c r="IG18" s="382"/>
      <c r="IH18" s="382"/>
      <c r="II18" s="382"/>
      <c r="IJ18" s="382"/>
      <c r="IK18" s="382"/>
      <c r="IL18" s="382"/>
    </row>
    <row r="19" spans="1:246" s="350" customFormat="1" ht="20.100000000000001" customHeight="1">
      <c r="A19" s="364"/>
      <c r="B19" s="365"/>
      <c r="C19" s="365"/>
      <c r="D19" s="365"/>
      <c r="E19" s="352"/>
      <c r="F19" s="841"/>
      <c r="G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c r="AW19" s="382"/>
      <c r="AX19" s="382"/>
      <c r="AY19" s="382"/>
      <c r="AZ19" s="382"/>
      <c r="BA19" s="382"/>
      <c r="BB19" s="382"/>
      <c r="BC19" s="382"/>
      <c r="BD19" s="382"/>
      <c r="BE19" s="382"/>
      <c r="BF19" s="382"/>
      <c r="BG19" s="382"/>
      <c r="BH19" s="382"/>
      <c r="BI19" s="382"/>
      <c r="BJ19" s="382"/>
      <c r="BK19" s="382"/>
      <c r="BL19" s="382"/>
      <c r="BM19" s="382"/>
      <c r="BN19" s="382"/>
      <c r="BO19" s="382"/>
      <c r="BP19" s="382"/>
      <c r="BQ19" s="382"/>
      <c r="BR19" s="382"/>
      <c r="BS19" s="382"/>
      <c r="BT19" s="382"/>
      <c r="BU19" s="382"/>
      <c r="BV19" s="382"/>
      <c r="BW19" s="382"/>
      <c r="BX19" s="382"/>
      <c r="BY19" s="382"/>
      <c r="BZ19" s="382"/>
      <c r="CA19" s="382"/>
      <c r="CB19" s="382"/>
      <c r="CC19" s="382"/>
      <c r="CD19" s="382"/>
      <c r="CE19" s="382"/>
      <c r="CF19" s="382"/>
      <c r="CG19" s="382"/>
      <c r="CH19" s="382"/>
      <c r="CI19" s="382"/>
      <c r="CJ19" s="382"/>
      <c r="CK19" s="382"/>
      <c r="CL19" s="382"/>
      <c r="CM19" s="382"/>
      <c r="CN19" s="382"/>
      <c r="CO19" s="382"/>
      <c r="CP19" s="382"/>
      <c r="CQ19" s="382"/>
      <c r="CR19" s="382"/>
      <c r="CS19" s="382"/>
      <c r="CT19" s="382"/>
      <c r="CU19" s="382"/>
      <c r="CV19" s="382"/>
      <c r="CW19" s="382"/>
      <c r="CX19" s="382"/>
      <c r="CY19" s="382"/>
      <c r="CZ19" s="382"/>
      <c r="DA19" s="382"/>
      <c r="DB19" s="382"/>
      <c r="DC19" s="382"/>
      <c r="DD19" s="382"/>
      <c r="DE19" s="382"/>
      <c r="DF19" s="382"/>
      <c r="DG19" s="382"/>
      <c r="DH19" s="382"/>
      <c r="DI19" s="382"/>
      <c r="DJ19" s="382"/>
      <c r="DK19" s="382"/>
      <c r="DL19" s="382"/>
      <c r="DM19" s="382"/>
      <c r="DN19" s="382"/>
      <c r="DO19" s="382"/>
      <c r="DP19" s="382"/>
      <c r="DQ19" s="382"/>
      <c r="DR19" s="382"/>
      <c r="DS19" s="382"/>
      <c r="DT19" s="382"/>
      <c r="DU19" s="382"/>
      <c r="DV19" s="382"/>
      <c r="DW19" s="382"/>
      <c r="DX19" s="382"/>
      <c r="DY19" s="382"/>
      <c r="DZ19" s="382"/>
      <c r="EA19" s="382"/>
      <c r="EB19" s="382"/>
      <c r="EC19" s="382"/>
      <c r="ED19" s="382"/>
      <c r="EE19" s="382"/>
      <c r="EF19" s="382"/>
      <c r="EG19" s="382"/>
      <c r="EH19" s="382"/>
      <c r="EI19" s="382"/>
      <c r="EJ19" s="382"/>
      <c r="EK19" s="382"/>
      <c r="EL19" s="382"/>
      <c r="EM19" s="382"/>
      <c r="EN19" s="382"/>
      <c r="EO19" s="382"/>
      <c r="EP19" s="382"/>
      <c r="EQ19" s="382"/>
      <c r="ER19" s="382"/>
      <c r="ES19" s="382"/>
      <c r="ET19" s="382"/>
      <c r="EU19" s="382"/>
      <c r="EV19" s="382"/>
      <c r="EW19" s="382"/>
      <c r="EX19" s="382"/>
      <c r="EY19" s="382"/>
      <c r="EZ19" s="382"/>
      <c r="FA19" s="382"/>
      <c r="FB19" s="382"/>
      <c r="FC19" s="382"/>
      <c r="FD19" s="382"/>
      <c r="FE19" s="382"/>
      <c r="FF19" s="382"/>
      <c r="FG19" s="382"/>
      <c r="FH19" s="382"/>
      <c r="FI19" s="382"/>
      <c r="FJ19" s="382"/>
      <c r="FK19" s="382"/>
      <c r="FL19" s="382"/>
      <c r="FM19" s="382"/>
      <c r="FN19" s="382"/>
      <c r="FO19" s="382"/>
      <c r="FP19" s="382"/>
      <c r="FQ19" s="382"/>
      <c r="FR19" s="382"/>
      <c r="FS19" s="382"/>
      <c r="FT19" s="382"/>
      <c r="FU19" s="382"/>
      <c r="FV19" s="382"/>
      <c r="FW19" s="382"/>
      <c r="FX19" s="382"/>
      <c r="FY19" s="382"/>
      <c r="FZ19" s="382"/>
      <c r="GA19" s="382"/>
      <c r="GB19" s="382"/>
      <c r="GC19" s="382"/>
      <c r="GD19" s="382"/>
      <c r="GE19" s="382"/>
      <c r="GF19" s="382"/>
      <c r="GG19" s="382"/>
      <c r="GH19" s="382"/>
      <c r="GI19" s="382"/>
      <c r="GJ19" s="382"/>
      <c r="GK19" s="382"/>
      <c r="GL19" s="382"/>
      <c r="GM19" s="382"/>
      <c r="GN19" s="382"/>
      <c r="GO19" s="382"/>
      <c r="GP19" s="382"/>
      <c r="GQ19" s="382"/>
      <c r="GR19" s="382"/>
      <c r="GS19" s="382"/>
      <c r="GT19" s="382"/>
      <c r="GU19" s="382"/>
      <c r="GV19" s="382"/>
      <c r="GW19" s="382"/>
      <c r="GX19" s="382"/>
      <c r="GY19" s="382"/>
      <c r="GZ19" s="382"/>
      <c r="HA19" s="382"/>
      <c r="HB19" s="382"/>
      <c r="HC19" s="382"/>
      <c r="HD19" s="382"/>
      <c r="HE19" s="382"/>
      <c r="HF19" s="382"/>
      <c r="HG19" s="382"/>
      <c r="HH19" s="382"/>
      <c r="HI19" s="382"/>
      <c r="HJ19" s="382"/>
      <c r="HK19" s="382"/>
      <c r="HL19" s="382"/>
      <c r="HM19" s="382"/>
      <c r="HN19" s="382"/>
      <c r="HO19" s="382"/>
      <c r="HP19" s="382"/>
      <c r="HQ19" s="382"/>
      <c r="HR19" s="382"/>
      <c r="HS19" s="382"/>
      <c r="HT19" s="382"/>
      <c r="HU19" s="382"/>
      <c r="HV19" s="382"/>
      <c r="HW19" s="382"/>
      <c r="HX19" s="382"/>
      <c r="HY19" s="382"/>
      <c r="HZ19" s="382"/>
      <c r="IA19" s="382"/>
      <c r="IB19" s="382"/>
      <c r="IC19" s="382"/>
      <c r="ID19" s="382"/>
      <c r="IE19" s="382"/>
      <c r="IF19" s="382"/>
      <c r="IG19" s="382"/>
      <c r="IH19" s="382"/>
      <c r="II19" s="382"/>
      <c r="IJ19" s="382"/>
      <c r="IK19" s="382"/>
      <c r="IL19" s="382"/>
    </row>
    <row r="20" spans="1:246" s="350" customFormat="1" ht="20.100000000000001" customHeight="1">
      <c r="A20" s="364"/>
      <c r="B20" s="365"/>
      <c r="C20" s="365"/>
      <c r="D20" s="365"/>
      <c r="E20" s="352"/>
      <c r="F20" s="841"/>
      <c r="G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c r="AW20" s="382"/>
      <c r="AX20" s="382"/>
      <c r="AY20" s="382"/>
      <c r="AZ20" s="382"/>
      <c r="BA20" s="382"/>
      <c r="BB20" s="382"/>
      <c r="BC20" s="382"/>
      <c r="BD20" s="382"/>
      <c r="BE20" s="382"/>
      <c r="BF20" s="382"/>
      <c r="BG20" s="382"/>
      <c r="BH20" s="382"/>
      <c r="BI20" s="382"/>
      <c r="BJ20" s="382"/>
      <c r="BK20" s="382"/>
      <c r="BL20" s="382"/>
      <c r="BM20" s="382"/>
      <c r="BN20" s="382"/>
      <c r="BO20" s="382"/>
      <c r="BP20" s="382"/>
      <c r="BQ20" s="382"/>
      <c r="BR20" s="382"/>
      <c r="BS20" s="382"/>
      <c r="BT20" s="382"/>
      <c r="BU20" s="382"/>
      <c r="BV20" s="382"/>
      <c r="BW20" s="382"/>
      <c r="BX20" s="382"/>
      <c r="BY20" s="382"/>
      <c r="BZ20" s="382"/>
      <c r="CA20" s="382"/>
      <c r="CB20" s="382"/>
      <c r="CC20" s="382"/>
      <c r="CD20" s="382"/>
      <c r="CE20" s="382"/>
      <c r="CF20" s="382"/>
      <c r="CG20" s="382"/>
      <c r="CH20" s="382"/>
      <c r="CI20" s="382"/>
      <c r="CJ20" s="382"/>
      <c r="CK20" s="382"/>
      <c r="CL20" s="382"/>
      <c r="CM20" s="382"/>
      <c r="CN20" s="382"/>
      <c r="CO20" s="382"/>
      <c r="CP20" s="382"/>
      <c r="CQ20" s="382"/>
      <c r="CR20" s="382"/>
      <c r="CS20" s="382"/>
      <c r="CT20" s="382"/>
      <c r="CU20" s="382"/>
      <c r="CV20" s="382"/>
      <c r="CW20" s="382"/>
      <c r="CX20" s="382"/>
      <c r="CY20" s="382"/>
      <c r="CZ20" s="382"/>
      <c r="DA20" s="382"/>
      <c r="DB20" s="382"/>
      <c r="DC20" s="382"/>
      <c r="DD20" s="382"/>
      <c r="DE20" s="382"/>
      <c r="DF20" s="382"/>
      <c r="DG20" s="382"/>
      <c r="DH20" s="382"/>
      <c r="DI20" s="382"/>
      <c r="DJ20" s="382"/>
      <c r="DK20" s="382"/>
      <c r="DL20" s="382"/>
      <c r="DM20" s="382"/>
      <c r="DN20" s="382"/>
      <c r="DO20" s="382"/>
      <c r="DP20" s="382"/>
      <c r="DQ20" s="382"/>
      <c r="DR20" s="382"/>
      <c r="DS20" s="382"/>
      <c r="DT20" s="382"/>
      <c r="DU20" s="382"/>
      <c r="DV20" s="382"/>
      <c r="DW20" s="382"/>
      <c r="DX20" s="382"/>
      <c r="DY20" s="382"/>
      <c r="DZ20" s="382"/>
      <c r="EA20" s="382"/>
      <c r="EB20" s="382"/>
      <c r="EC20" s="382"/>
      <c r="ED20" s="382"/>
      <c r="EE20" s="382"/>
      <c r="EF20" s="382"/>
      <c r="EG20" s="382"/>
      <c r="EH20" s="382"/>
      <c r="EI20" s="382"/>
      <c r="EJ20" s="382"/>
      <c r="EK20" s="382"/>
      <c r="EL20" s="382"/>
      <c r="EM20" s="382"/>
      <c r="EN20" s="382"/>
      <c r="EO20" s="382"/>
      <c r="EP20" s="382"/>
      <c r="EQ20" s="382"/>
      <c r="ER20" s="382"/>
      <c r="ES20" s="382"/>
      <c r="ET20" s="382"/>
      <c r="EU20" s="382"/>
      <c r="EV20" s="382"/>
      <c r="EW20" s="382"/>
      <c r="EX20" s="382"/>
      <c r="EY20" s="382"/>
      <c r="EZ20" s="382"/>
      <c r="FA20" s="382"/>
      <c r="FB20" s="382"/>
      <c r="FC20" s="382"/>
      <c r="FD20" s="382"/>
      <c r="FE20" s="382"/>
      <c r="FF20" s="382"/>
      <c r="FG20" s="382"/>
      <c r="FH20" s="382"/>
      <c r="FI20" s="382"/>
      <c r="FJ20" s="382"/>
      <c r="FK20" s="382"/>
      <c r="FL20" s="382"/>
      <c r="FM20" s="382"/>
      <c r="FN20" s="382"/>
      <c r="FO20" s="382"/>
      <c r="FP20" s="382"/>
      <c r="FQ20" s="382"/>
      <c r="FR20" s="382"/>
      <c r="FS20" s="382"/>
      <c r="FT20" s="382"/>
      <c r="FU20" s="382"/>
      <c r="FV20" s="382"/>
      <c r="FW20" s="382"/>
      <c r="FX20" s="382"/>
      <c r="FY20" s="382"/>
      <c r="FZ20" s="382"/>
      <c r="GA20" s="382"/>
      <c r="GB20" s="382"/>
      <c r="GC20" s="382"/>
      <c r="GD20" s="382"/>
      <c r="GE20" s="382"/>
      <c r="GF20" s="382"/>
      <c r="GG20" s="382"/>
      <c r="GH20" s="382"/>
      <c r="GI20" s="382"/>
      <c r="GJ20" s="382"/>
      <c r="GK20" s="382"/>
      <c r="GL20" s="382"/>
      <c r="GM20" s="382"/>
      <c r="GN20" s="382"/>
      <c r="GO20" s="382"/>
      <c r="GP20" s="382"/>
      <c r="GQ20" s="382"/>
      <c r="GR20" s="382"/>
      <c r="GS20" s="382"/>
      <c r="GT20" s="382"/>
      <c r="GU20" s="382"/>
      <c r="GV20" s="382"/>
      <c r="GW20" s="382"/>
      <c r="GX20" s="382"/>
      <c r="GY20" s="382"/>
      <c r="GZ20" s="382"/>
      <c r="HA20" s="382"/>
      <c r="HB20" s="382"/>
      <c r="HC20" s="382"/>
      <c r="HD20" s="382"/>
      <c r="HE20" s="382"/>
      <c r="HF20" s="382"/>
      <c r="HG20" s="382"/>
      <c r="HH20" s="382"/>
      <c r="HI20" s="382"/>
      <c r="HJ20" s="382"/>
      <c r="HK20" s="382"/>
      <c r="HL20" s="382"/>
      <c r="HM20" s="382"/>
      <c r="HN20" s="382"/>
      <c r="HO20" s="382"/>
      <c r="HP20" s="382"/>
      <c r="HQ20" s="382"/>
      <c r="HR20" s="382"/>
      <c r="HS20" s="382"/>
      <c r="HT20" s="382"/>
      <c r="HU20" s="382"/>
      <c r="HV20" s="382"/>
      <c r="HW20" s="382"/>
      <c r="HX20" s="382"/>
      <c r="HY20" s="382"/>
      <c r="HZ20" s="382"/>
      <c r="IA20" s="382"/>
      <c r="IB20" s="382"/>
      <c r="IC20" s="382"/>
      <c r="ID20" s="382"/>
      <c r="IE20" s="382"/>
      <c r="IF20" s="382"/>
      <c r="IG20" s="382"/>
      <c r="IH20" s="382"/>
      <c r="II20" s="382"/>
      <c r="IJ20" s="382"/>
      <c r="IK20" s="382"/>
      <c r="IL20" s="382"/>
    </row>
    <row r="21" spans="1:246" s="350" customFormat="1" ht="20.100000000000001" customHeight="1">
      <c r="A21" s="364"/>
      <c r="B21" s="365"/>
      <c r="C21" s="365"/>
      <c r="D21" s="365"/>
      <c r="E21" s="352"/>
      <c r="F21" s="841"/>
      <c r="G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c r="AW21" s="382"/>
      <c r="AX21" s="382"/>
      <c r="AY21" s="382"/>
      <c r="AZ21" s="382"/>
      <c r="BA21" s="382"/>
      <c r="BB21" s="382"/>
      <c r="BC21" s="382"/>
      <c r="BD21" s="382"/>
      <c r="BE21" s="382"/>
      <c r="BF21" s="382"/>
      <c r="BG21" s="382"/>
      <c r="BH21" s="382"/>
      <c r="BI21" s="382"/>
      <c r="BJ21" s="382"/>
      <c r="BK21" s="382"/>
      <c r="BL21" s="382"/>
      <c r="BM21" s="382"/>
      <c r="BN21" s="382"/>
      <c r="BO21" s="382"/>
      <c r="BP21" s="382"/>
      <c r="BQ21" s="382"/>
      <c r="BR21" s="382"/>
      <c r="BS21" s="382"/>
      <c r="BT21" s="382"/>
      <c r="BU21" s="382"/>
      <c r="BV21" s="382"/>
      <c r="BW21" s="382"/>
      <c r="BX21" s="382"/>
      <c r="BY21" s="382"/>
      <c r="BZ21" s="382"/>
      <c r="CA21" s="382"/>
      <c r="CB21" s="382"/>
      <c r="CC21" s="382"/>
      <c r="CD21" s="382"/>
      <c r="CE21" s="382"/>
      <c r="CF21" s="382"/>
      <c r="CG21" s="382"/>
      <c r="CH21" s="382"/>
      <c r="CI21" s="382"/>
      <c r="CJ21" s="382"/>
      <c r="CK21" s="382"/>
      <c r="CL21" s="382"/>
      <c r="CM21" s="382"/>
      <c r="CN21" s="382"/>
      <c r="CO21" s="382"/>
      <c r="CP21" s="382"/>
      <c r="CQ21" s="382"/>
      <c r="CR21" s="382"/>
      <c r="CS21" s="382"/>
      <c r="CT21" s="382"/>
      <c r="CU21" s="382"/>
      <c r="CV21" s="382"/>
      <c r="CW21" s="382"/>
      <c r="CX21" s="382"/>
      <c r="CY21" s="382"/>
      <c r="CZ21" s="382"/>
      <c r="DA21" s="382"/>
      <c r="DB21" s="382"/>
      <c r="DC21" s="382"/>
      <c r="DD21" s="382"/>
      <c r="DE21" s="382"/>
      <c r="DF21" s="382"/>
      <c r="DG21" s="382"/>
      <c r="DH21" s="382"/>
      <c r="DI21" s="382"/>
      <c r="DJ21" s="382"/>
      <c r="DK21" s="382"/>
      <c r="DL21" s="382"/>
      <c r="DM21" s="382"/>
      <c r="DN21" s="382"/>
      <c r="DO21" s="382"/>
      <c r="DP21" s="382"/>
      <c r="DQ21" s="382"/>
      <c r="DR21" s="382"/>
      <c r="DS21" s="382"/>
      <c r="DT21" s="382"/>
      <c r="DU21" s="382"/>
      <c r="DV21" s="382"/>
      <c r="DW21" s="382"/>
      <c r="DX21" s="382"/>
      <c r="DY21" s="382"/>
      <c r="DZ21" s="382"/>
      <c r="EA21" s="382"/>
      <c r="EB21" s="382"/>
      <c r="EC21" s="382"/>
      <c r="ED21" s="382"/>
      <c r="EE21" s="382"/>
      <c r="EF21" s="382"/>
      <c r="EG21" s="382"/>
      <c r="EH21" s="382"/>
      <c r="EI21" s="382"/>
      <c r="EJ21" s="382"/>
      <c r="EK21" s="382"/>
      <c r="EL21" s="382"/>
      <c r="EM21" s="382"/>
      <c r="EN21" s="382"/>
      <c r="EO21" s="382"/>
      <c r="EP21" s="382"/>
      <c r="EQ21" s="382"/>
      <c r="ER21" s="382"/>
      <c r="ES21" s="382"/>
      <c r="ET21" s="382"/>
      <c r="EU21" s="382"/>
      <c r="EV21" s="382"/>
      <c r="EW21" s="382"/>
      <c r="EX21" s="382"/>
      <c r="EY21" s="382"/>
      <c r="EZ21" s="382"/>
      <c r="FA21" s="382"/>
      <c r="FB21" s="382"/>
      <c r="FC21" s="382"/>
      <c r="FD21" s="382"/>
      <c r="FE21" s="382"/>
      <c r="FF21" s="382"/>
      <c r="FG21" s="382"/>
      <c r="FH21" s="382"/>
      <c r="FI21" s="382"/>
      <c r="FJ21" s="382"/>
      <c r="FK21" s="382"/>
      <c r="FL21" s="382"/>
      <c r="FM21" s="382"/>
      <c r="FN21" s="382"/>
      <c r="FO21" s="382"/>
      <c r="FP21" s="382"/>
      <c r="FQ21" s="382"/>
      <c r="FR21" s="382"/>
      <c r="FS21" s="382"/>
      <c r="FT21" s="382"/>
      <c r="FU21" s="382"/>
      <c r="FV21" s="382"/>
      <c r="FW21" s="382"/>
      <c r="FX21" s="382"/>
      <c r="FY21" s="382"/>
      <c r="FZ21" s="382"/>
      <c r="GA21" s="382"/>
      <c r="GB21" s="382"/>
      <c r="GC21" s="382"/>
      <c r="GD21" s="382"/>
      <c r="GE21" s="382"/>
      <c r="GF21" s="382"/>
      <c r="GG21" s="382"/>
      <c r="GH21" s="382"/>
      <c r="GI21" s="382"/>
      <c r="GJ21" s="382"/>
      <c r="GK21" s="382"/>
      <c r="GL21" s="382"/>
      <c r="GM21" s="382"/>
      <c r="GN21" s="382"/>
      <c r="GO21" s="382"/>
      <c r="GP21" s="382"/>
      <c r="GQ21" s="382"/>
      <c r="GR21" s="382"/>
      <c r="GS21" s="382"/>
      <c r="GT21" s="382"/>
      <c r="GU21" s="382"/>
      <c r="GV21" s="382"/>
      <c r="GW21" s="382"/>
      <c r="GX21" s="382"/>
      <c r="GY21" s="382"/>
      <c r="GZ21" s="382"/>
      <c r="HA21" s="382"/>
      <c r="HB21" s="382"/>
      <c r="HC21" s="382"/>
      <c r="HD21" s="382"/>
      <c r="HE21" s="382"/>
      <c r="HF21" s="382"/>
      <c r="HG21" s="382"/>
      <c r="HH21" s="382"/>
      <c r="HI21" s="382"/>
      <c r="HJ21" s="382"/>
      <c r="HK21" s="382"/>
      <c r="HL21" s="382"/>
      <c r="HM21" s="382"/>
      <c r="HN21" s="382"/>
      <c r="HO21" s="382"/>
      <c r="HP21" s="382"/>
      <c r="HQ21" s="382"/>
      <c r="HR21" s="382"/>
      <c r="HS21" s="382"/>
      <c r="HT21" s="382"/>
      <c r="HU21" s="382"/>
      <c r="HV21" s="382"/>
      <c r="HW21" s="382"/>
      <c r="HX21" s="382"/>
      <c r="HY21" s="382"/>
      <c r="HZ21" s="382"/>
      <c r="IA21" s="382"/>
      <c r="IB21" s="382"/>
      <c r="IC21" s="382"/>
      <c r="ID21" s="382"/>
      <c r="IE21" s="382"/>
      <c r="IF21" s="382"/>
      <c r="IG21" s="382"/>
      <c r="IH21" s="382"/>
      <c r="II21" s="382"/>
      <c r="IJ21" s="382"/>
      <c r="IK21" s="382"/>
      <c r="IL21" s="382"/>
    </row>
    <row r="22" spans="1:246" s="350" customFormat="1" ht="20.100000000000001" customHeight="1">
      <c r="A22" s="364"/>
      <c r="B22" s="365"/>
      <c r="C22" s="365"/>
      <c r="D22" s="365"/>
      <c r="E22" s="352"/>
      <c r="F22" s="361"/>
      <c r="G22" s="382"/>
      <c r="I22" s="382"/>
      <c r="J22" s="382"/>
      <c r="K22" s="382"/>
      <c r="L22" s="382"/>
      <c r="M22" s="382"/>
      <c r="N22" s="382"/>
      <c r="O22" s="382"/>
      <c r="P22" s="382"/>
      <c r="Q22" s="382"/>
      <c r="R22" s="382"/>
      <c r="S22" s="382"/>
      <c r="T22" s="382"/>
      <c r="U22" s="382"/>
      <c r="V22" s="382"/>
      <c r="W22" s="382"/>
      <c r="X22" s="382"/>
      <c r="Y22" s="382"/>
      <c r="Z22" s="382"/>
      <c r="AA22" s="382"/>
      <c r="AB22" s="382"/>
      <c r="AC22" s="382"/>
      <c r="AD22" s="382"/>
      <c r="AE22" s="382"/>
      <c r="AF22" s="382"/>
      <c r="AG22" s="382"/>
      <c r="AH22" s="382"/>
      <c r="AI22" s="382"/>
      <c r="AJ22" s="382"/>
      <c r="AK22" s="382"/>
      <c r="AL22" s="382"/>
      <c r="AM22" s="382"/>
      <c r="AN22" s="382"/>
      <c r="AO22" s="382"/>
      <c r="AP22" s="382"/>
      <c r="AQ22" s="382"/>
      <c r="AR22" s="382"/>
      <c r="AS22" s="382"/>
      <c r="AT22" s="382"/>
      <c r="AU22" s="382"/>
      <c r="AV22" s="382"/>
      <c r="AW22" s="382"/>
      <c r="AX22" s="382"/>
      <c r="AY22" s="382"/>
      <c r="AZ22" s="382"/>
      <c r="BA22" s="382"/>
      <c r="BB22" s="382"/>
      <c r="BC22" s="382"/>
      <c r="BD22" s="382"/>
      <c r="BE22" s="382"/>
      <c r="BF22" s="382"/>
      <c r="BG22" s="382"/>
      <c r="BH22" s="382"/>
      <c r="BI22" s="382"/>
      <c r="BJ22" s="382"/>
      <c r="BK22" s="382"/>
      <c r="BL22" s="382"/>
      <c r="BM22" s="382"/>
      <c r="BN22" s="382"/>
      <c r="BO22" s="382"/>
      <c r="BP22" s="382"/>
      <c r="BQ22" s="382"/>
      <c r="BR22" s="382"/>
      <c r="BS22" s="382"/>
      <c r="BT22" s="382"/>
      <c r="BU22" s="382"/>
      <c r="BV22" s="382"/>
      <c r="BW22" s="382"/>
      <c r="BX22" s="382"/>
      <c r="BY22" s="382"/>
      <c r="BZ22" s="382"/>
      <c r="CA22" s="382"/>
      <c r="CB22" s="382"/>
      <c r="CC22" s="382"/>
      <c r="CD22" s="382"/>
      <c r="CE22" s="382"/>
      <c r="CF22" s="382"/>
      <c r="CG22" s="382"/>
      <c r="CH22" s="382"/>
      <c r="CI22" s="382"/>
      <c r="CJ22" s="382"/>
      <c r="CK22" s="382"/>
      <c r="CL22" s="382"/>
      <c r="CM22" s="382"/>
      <c r="CN22" s="382"/>
      <c r="CO22" s="382"/>
      <c r="CP22" s="382"/>
      <c r="CQ22" s="382"/>
      <c r="CR22" s="382"/>
      <c r="CS22" s="382"/>
      <c r="CT22" s="382"/>
      <c r="CU22" s="382"/>
      <c r="CV22" s="382"/>
      <c r="CW22" s="382"/>
      <c r="CX22" s="382"/>
      <c r="CY22" s="382"/>
      <c r="CZ22" s="382"/>
      <c r="DA22" s="382"/>
      <c r="DB22" s="382"/>
      <c r="DC22" s="382"/>
      <c r="DD22" s="382"/>
      <c r="DE22" s="382"/>
      <c r="DF22" s="382"/>
      <c r="DG22" s="382"/>
      <c r="DH22" s="382"/>
      <c r="DI22" s="382"/>
      <c r="DJ22" s="382"/>
      <c r="DK22" s="382"/>
      <c r="DL22" s="382"/>
      <c r="DM22" s="382"/>
      <c r="DN22" s="382"/>
      <c r="DO22" s="382"/>
      <c r="DP22" s="382"/>
      <c r="DQ22" s="382"/>
      <c r="DR22" s="382"/>
      <c r="DS22" s="382"/>
      <c r="DT22" s="382"/>
      <c r="DU22" s="382"/>
      <c r="DV22" s="382"/>
      <c r="DW22" s="382"/>
      <c r="DX22" s="382"/>
      <c r="DY22" s="382"/>
      <c r="DZ22" s="382"/>
      <c r="EA22" s="382"/>
      <c r="EB22" s="382"/>
      <c r="EC22" s="382"/>
      <c r="ED22" s="382"/>
      <c r="EE22" s="382"/>
      <c r="EF22" s="382"/>
      <c r="EG22" s="382"/>
      <c r="EH22" s="382"/>
      <c r="EI22" s="382"/>
      <c r="EJ22" s="382"/>
      <c r="EK22" s="382"/>
      <c r="EL22" s="382"/>
      <c r="EM22" s="382"/>
      <c r="EN22" s="382"/>
      <c r="EO22" s="382"/>
      <c r="EP22" s="382"/>
      <c r="EQ22" s="382"/>
      <c r="ER22" s="382"/>
      <c r="ES22" s="382"/>
      <c r="ET22" s="382"/>
      <c r="EU22" s="382"/>
      <c r="EV22" s="382"/>
      <c r="EW22" s="382"/>
      <c r="EX22" s="382"/>
      <c r="EY22" s="382"/>
      <c r="EZ22" s="382"/>
      <c r="FA22" s="382"/>
      <c r="FB22" s="382"/>
      <c r="FC22" s="382"/>
      <c r="FD22" s="382"/>
      <c r="FE22" s="382"/>
      <c r="FF22" s="382"/>
      <c r="FG22" s="382"/>
      <c r="FH22" s="382"/>
      <c r="FI22" s="382"/>
      <c r="FJ22" s="382"/>
      <c r="FK22" s="382"/>
      <c r="FL22" s="382"/>
      <c r="FM22" s="382"/>
      <c r="FN22" s="382"/>
      <c r="FO22" s="382"/>
      <c r="FP22" s="382"/>
      <c r="FQ22" s="382"/>
      <c r="FR22" s="382"/>
      <c r="FS22" s="382"/>
      <c r="FT22" s="382"/>
      <c r="FU22" s="382"/>
      <c r="FV22" s="382"/>
      <c r="FW22" s="382"/>
      <c r="FX22" s="382"/>
      <c r="FY22" s="382"/>
      <c r="FZ22" s="382"/>
      <c r="GA22" s="382"/>
      <c r="GB22" s="382"/>
      <c r="GC22" s="382"/>
      <c r="GD22" s="382"/>
      <c r="GE22" s="382"/>
      <c r="GF22" s="382"/>
      <c r="GG22" s="382"/>
      <c r="GH22" s="382"/>
      <c r="GI22" s="382"/>
      <c r="GJ22" s="382"/>
      <c r="GK22" s="382"/>
      <c r="GL22" s="382"/>
      <c r="GM22" s="382"/>
      <c r="GN22" s="382"/>
      <c r="GO22" s="382"/>
      <c r="GP22" s="382"/>
      <c r="GQ22" s="382"/>
      <c r="GR22" s="382"/>
      <c r="GS22" s="382"/>
      <c r="GT22" s="382"/>
      <c r="GU22" s="382"/>
      <c r="GV22" s="382"/>
      <c r="GW22" s="382"/>
      <c r="GX22" s="382"/>
      <c r="GY22" s="382"/>
      <c r="GZ22" s="382"/>
      <c r="HA22" s="382"/>
      <c r="HB22" s="382"/>
      <c r="HC22" s="382"/>
      <c r="HD22" s="382"/>
      <c r="HE22" s="382"/>
      <c r="HF22" s="382"/>
      <c r="HG22" s="382"/>
      <c r="HH22" s="382"/>
      <c r="HI22" s="382"/>
      <c r="HJ22" s="382"/>
      <c r="HK22" s="382"/>
      <c r="HL22" s="382"/>
      <c r="HM22" s="382"/>
      <c r="HN22" s="382"/>
      <c r="HO22" s="382"/>
      <c r="HP22" s="382"/>
      <c r="HQ22" s="382"/>
      <c r="HR22" s="382"/>
      <c r="HS22" s="382"/>
      <c r="HT22" s="382"/>
      <c r="HU22" s="382"/>
      <c r="HV22" s="382"/>
      <c r="HW22" s="382"/>
      <c r="HX22" s="382"/>
      <c r="HY22" s="382"/>
      <c r="HZ22" s="382"/>
      <c r="IA22" s="382"/>
      <c r="IB22" s="382"/>
      <c r="IC22" s="382"/>
      <c r="ID22" s="382"/>
      <c r="IE22" s="382"/>
      <c r="IF22" s="382"/>
      <c r="IG22" s="382"/>
      <c r="IH22" s="382"/>
      <c r="II22" s="382"/>
      <c r="IJ22" s="382"/>
      <c r="IK22" s="382"/>
      <c r="IL22" s="382"/>
    </row>
    <row r="23" spans="1:246" s="350" customFormat="1" ht="20.100000000000001" customHeight="1">
      <c r="A23" s="364"/>
      <c r="B23" s="365"/>
      <c r="C23" s="365"/>
      <c r="D23" s="365"/>
      <c r="E23" s="352"/>
      <c r="F23" s="353"/>
      <c r="G23" s="382"/>
      <c r="I23" s="382"/>
      <c r="J23" s="382"/>
      <c r="K23" s="382"/>
      <c r="L23" s="382"/>
      <c r="M23" s="382"/>
      <c r="N23" s="382"/>
      <c r="O23" s="382"/>
      <c r="P23" s="382"/>
      <c r="Q23" s="382"/>
      <c r="R23" s="382"/>
      <c r="S23" s="382"/>
      <c r="T23" s="382"/>
      <c r="U23" s="382"/>
      <c r="V23" s="382"/>
      <c r="W23" s="382"/>
      <c r="X23" s="382"/>
      <c r="Y23" s="382"/>
      <c r="Z23" s="382"/>
      <c r="AA23" s="382"/>
      <c r="AB23" s="382"/>
      <c r="AC23" s="382"/>
      <c r="AD23" s="382"/>
      <c r="AE23" s="382"/>
      <c r="AF23" s="382"/>
      <c r="AG23" s="382"/>
      <c r="AH23" s="382"/>
      <c r="AI23" s="382"/>
      <c r="AJ23" s="382"/>
      <c r="AK23" s="382"/>
      <c r="AL23" s="382"/>
      <c r="AM23" s="382"/>
      <c r="AN23" s="382"/>
      <c r="AO23" s="382"/>
      <c r="AP23" s="382"/>
      <c r="AQ23" s="382"/>
      <c r="AR23" s="382"/>
      <c r="AS23" s="382"/>
      <c r="AT23" s="382"/>
      <c r="AU23" s="382"/>
      <c r="AV23" s="382"/>
      <c r="AW23" s="382"/>
      <c r="AX23" s="382"/>
      <c r="AY23" s="382"/>
      <c r="AZ23" s="382"/>
      <c r="BA23" s="382"/>
      <c r="BB23" s="382"/>
      <c r="BC23" s="382"/>
      <c r="BD23" s="382"/>
      <c r="BE23" s="382"/>
      <c r="BF23" s="382"/>
      <c r="BG23" s="382"/>
      <c r="BH23" s="382"/>
      <c r="BI23" s="382"/>
      <c r="BJ23" s="382"/>
      <c r="BK23" s="382"/>
      <c r="BL23" s="382"/>
      <c r="BM23" s="382"/>
      <c r="BN23" s="382"/>
      <c r="BO23" s="382"/>
      <c r="BP23" s="382"/>
      <c r="BQ23" s="382"/>
      <c r="BR23" s="382"/>
      <c r="BS23" s="382"/>
      <c r="BT23" s="382"/>
      <c r="BU23" s="382"/>
      <c r="BV23" s="382"/>
      <c r="BW23" s="382"/>
      <c r="BX23" s="382"/>
      <c r="BY23" s="382"/>
      <c r="BZ23" s="382"/>
      <c r="CA23" s="382"/>
      <c r="CB23" s="382"/>
      <c r="CC23" s="382"/>
      <c r="CD23" s="382"/>
      <c r="CE23" s="382"/>
      <c r="CF23" s="382"/>
      <c r="CG23" s="382"/>
      <c r="CH23" s="382"/>
      <c r="CI23" s="382"/>
      <c r="CJ23" s="382"/>
      <c r="CK23" s="382"/>
      <c r="CL23" s="382"/>
      <c r="CM23" s="382"/>
      <c r="CN23" s="382"/>
      <c r="CO23" s="382"/>
      <c r="CP23" s="382"/>
      <c r="CQ23" s="382"/>
      <c r="CR23" s="382"/>
      <c r="CS23" s="382"/>
      <c r="CT23" s="382"/>
      <c r="CU23" s="382"/>
      <c r="CV23" s="382"/>
      <c r="CW23" s="382"/>
      <c r="CX23" s="382"/>
      <c r="CY23" s="382"/>
      <c r="CZ23" s="382"/>
      <c r="DA23" s="382"/>
      <c r="DB23" s="382"/>
      <c r="DC23" s="382"/>
      <c r="DD23" s="382"/>
      <c r="DE23" s="382"/>
      <c r="DF23" s="382"/>
      <c r="DG23" s="382"/>
      <c r="DH23" s="382"/>
      <c r="DI23" s="382"/>
      <c r="DJ23" s="382"/>
      <c r="DK23" s="382"/>
      <c r="DL23" s="382"/>
      <c r="DM23" s="382"/>
      <c r="DN23" s="382"/>
      <c r="DO23" s="382"/>
      <c r="DP23" s="382"/>
      <c r="DQ23" s="382"/>
      <c r="DR23" s="382"/>
      <c r="DS23" s="382"/>
      <c r="DT23" s="382"/>
      <c r="DU23" s="382"/>
      <c r="DV23" s="382"/>
      <c r="DW23" s="382"/>
      <c r="DX23" s="382"/>
      <c r="DY23" s="382"/>
      <c r="DZ23" s="382"/>
      <c r="EA23" s="382"/>
      <c r="EB23" s="382"/>
      <c r="EC23" s="382"/>
      <c r="ED23" s="382"/>
      <c r="EE23" s="382"/>
      <c r="EF23" s="382"/>
      <c r="EG23" s="382"/>
      <c r="EH23" s="382"/>
      <c r="EI23" s="382"/>
      <c r="EJ23" s="382"/>
      <c r="EK23" s="382"/>
      <c r="EL23" s="382"/>
      <c r="EM23" s="382"/>
      <c r="EN23" s="382"/>
      <c r="EO23" s="382"/>
      <c r="EP23" s="382"/>
      <c r="EQ23" s="382"/>
      <c r="ER23" s="382"/>
      <c r="ES23" s="382"/>
      <c r="ET23" s="382"/>
      <c r="EU23" s="382"/>
      <c r="EV23" s="382"/>
      <c r="EW23" s="382"/>
      <c r="EX23" s="382"/>
      <c r="EY23" s="382"/>
      <c r="EZ23" s="382"/>
      <c r="FA23" s="382"/>
      <c r="FB23" s="382"/>
      <c r="FC23" s="382"/>
      <c r="FD23" s="382"/>
      <c r="FE23" s="382"/>
      <c r="FF23" s="382"/>
      <c r="FG23" s="382"/>
      <c r="FH23" s="382"/>
      <c r="FI23" s="382"/>
      <c r="FJ23" s="382"/>
      <c r="FK23" s="382"/>
      <c r="FL23" s="382"/>
      <c r="FM23" s="382"/>
      <c r="FN23" s="382"/>
      <c r="FO23" s="382"/>
      <c r="FP23" s="382"/>
      <c r="FQ23" s="382"/>
      <c r="FR23" s="382"/>
      <c r="FS23" s="382"/>
      <c r="FT23" s="382"/>
      <c r="FU23" s="382"/>
      <c r="FV23" s="382"/>
      <c r="FW23" s="382"/>
      <c r="FX23" s="382"/>
      <c r="FY23" s="382"/>
      <c r="FZ23" s="382"/>
      <c r="GA23" s="382"/>
      <c r="GB23" s="382"/>
      <c r="GC23" s="382"/>
      <c r="GD23" s="382"/>
      <c r="GE23" s="382"/>
      <c r="GF23" s="382"/>
      <c r="GG23" s="382"/>
      <c r="GH23" s="382"/>
      <c r="GI23" s="382"/>
      <c r="GJ23" s="382"/>
      <c r="GK23" s="382"/>
      <c r="GL23" s="382"/>
      <c r="GM23" s="382"/>
      <c r="GN23" s="382"/>
      <c r="GO23" s="382"/>
      <c r="GP23" s="382"/>
      <c r="GQ23" s="382"/>
      <c r="GR23" s="382"/>
      <c r="GS23" s="382"/>
      <c r="GT23" s="382"/>
      <c r="GU23" s="382"/>
      <c r="GV23" s="382"/>
      <c r="GW23" s="382"/>
      <c r="GX23" s="382"/>
      <c r="GY23" s="382"/>
      <c r="GZ23" s="382"/>
      <c r="HA23" s="382"/>
      <c r="HB23" s="382"/>
      <c r="HC23" s="382"/>
      <c r="HD23" s="382"/>
      <c r="HE23" s="382"/>
      <c r="HF23" s="382"/>
      <c r="HG23" s="382"/>
      <c r="HH23" s="382"/>
      <c r="HI23" s="382"/>
      <c r="HJ23" s="382"/>
      <c r="HK23" s="382"/>
      <c r="HL23" s="382"/>
      <c r="HM23" s="382"/>
      <c r="HN23" s="382"/>
      <c r="HO23" s="382"/>
      <c r="HP23" s="382"/>
      <c r="HQ23" s="382"/>
      <c r="HR23" s="382"/>
      <c r="HS23" s="382"/>
      <c r="HT23" s="382"/>
      <c r="HU23" s="382"/>
      <c r="HV23" s="382"/>
      <c r="HW23" s="382"/>
      <c r="HX23" s="382"/>
      <c r="HY23" s="382"/>
      <c r="HZ23" s="382"/>
      <c r="IA23" s="382"/>
      <c r="IB23" s="382"/>
      <c r="IC23" s="382"/>
      <c r="ID23" s="382"/>
      <c r="IE23" s="382"/>
      <c r="IF23" s="382"/>
      <c r="IG23" s="382"/>
      <c r="IH23" s="382"/>
      <c r="II23" s="382"/>
      <c r="IJ23" s="382"/>
      <c r="IK23" s="382"/>
      <c r="IL23" s="382"/>
    </row>
    <row r="24" spans="1:246" s="350" customFormat="1" ht="20.100000000000001" customHeight="1">
      <c r="A24" s="364"/>
      <c r="B24" s="365"/>
      <c r="C24" s="365"/>
      <c r="D24" s="365"/>
      <c r="E24" s="352"/>
      <c r="F24" s="361"/>
      <c r="G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c r="AL24" s="382"/>
      <c r="AM24" s="382"/>
      <c r="AN24" s="382"/>
      <c r="AO24" s="382"/>
      <c r="AP24" s="382"/>
      <c r="AQ24" s="382"/>
      <c r="AR24" s="382"/>
      <c r="AS24" s="382"/>
      <c r="AT24" s="382"/>
      <c r="AU24" s="382"/>
      <c r="AV24" s="382"/>
      <c r="AW24" s="382"/>
      <c r="AX24" s="382"/>
      <c r="AY24" s="382"/>
      <c r="AZ24" s="382"/>
      <c r="BA24" s="382"/>
      <c r="BB24" s="382"/>
      <c r="BC24" s="382"/>
      <c r="BD24" s="382"/>
      <c r="BE24" s="382"/>
      <c r="BF24" s="382"/>
      <c r="BG24" s="382"/>
      <c r="BH24" s="382"/>
      <c r="BI24" s="382"/>
      <c r="BJ24" s="382"/>
      <c r="BK24" s="382"/>
      <c r="BL24" s="382"/>
      <c r="BM24" s="382"/>
      <c r="BN24" s="382"/>
      <c r="BO24" s="382"/>
      <c r="BP24" s="382"/>
      <c r="BQ24" s="382"/>
      <c r="BR24" s="382"/>
      <c r="BS24" s="382"/>
      <c r="BT24" s="382"/>
      <c r="BU24" s="382"/>
      <c r="BV24" s="382"/>
      <c r="BW24" s="382"/>
      <c r="BX24" s="382"/>
      <c r="BY24" s="382"/>
      <c r="BZ24" s="382"/>
      <c r="CA24" s="382"/>
      <c r="CB24" s="382"/>
      <c r="CC24" s="382"/>
      <c r="CD24" s="382"/>
      <c r="CE24" s="382"/>
      <c r="CF24" s="382"/>
      <c r="CG24" s="382"/>
      <c r="CH24" s="382"/>
      <c r="CI24" s="382"/>
      <c r="CJ24" s="382"/>
      <c r="CK24" s="382"/>
      <c r="CL24" s="382"/>
      <c r="CM24" s="382"/>
      <c r="CN24" s="382"/>
      <c r="CO24" s="382"/>
      <c r="CP24" s="382"/>
      <c r="CQ24" s="382"/>
      <c r="CR24" s="382"/>
      <c r="CS24" s="382"/>
      <c r="CT24" s="382"/>
      <c r="CU24" s="382"/>
      <c r="CV24" s="382"/>
      <c r="CW24" s="382"/>
      <c r="CX24" s="382"/>
      <c r="CY24" s="382"/>
      <c r="CZ24" s="382"/>
      <c r="DA24" s="382"/>
      <c r="DB24" s="382"/>
      <c r="DC24" s="382"/>
      <c r="DD24" s="382"/>
      <c r="DE24" s="382"/>
      <c r="DF24" s="382"/>
      <c r="DG24" s="382"/>
      <c r="DH24" s="382"/>
      <c r="DI24" s="382"/>
      <c r="DJ24" s="382"/>
      <c r="DK24" s="382"/>
      <c r="DL24" s="382"/>
      <c r="DM24" s="382"/>
      <c r="DN24" s="382"/>
      <c r="DO24" s="382"/>
      <c r="DP24" s="382"/>
      <c r="DQ24" s="382"/>
      <c r="DR24" s="382"/>
      <c r="DS24" s="382"/>
      <c r="DT24" s="382"/>
      <c r="DU24" s="382"/>
      <c r="DV24" s="382"/>
      <c r="DW24" s="382"/>
      <c r="DX24" s="382"/>
      <c r="DY24" s="382"/>
      <c r="DZ24" s="382"/>
      <c r="EA24" s="382"/>
      <c r="EB24" s="382"/>
      <c r="EC24" s="382"/>
      <c r="ED24" s="382"/>
      <c r="EE24" s="382"/>
      <c r="EF24" s="382"/>
      <c r="EG24" s="382"/>
      <c r="EH24" s="382"/>
      <c r="EI24" s="382"/>
      <c r="EJ24" s="382"/>
      <c r="EK24" s="382"/>
      <c r="EL24" s="382"/>
      <c r="EM24" s="382"/>
      <c r="EN24" s="382"/>
      <c r="EO24" s="382"/>
      <c r="EP24" s="382"/>
      <c r="EQ24" s="382"/>
      <c r="ER24" s="382"/>
      <c r="ES24" s="382"/>
      <c r="ET24" s="382"/>
      <c r="EU24" s="382"/>
      <c r="EV24" s="382"/>
      <c r="EW24" s="382"/>
      <c r="EX24" s="382"/>
      <c r="EY24" s="382"/>
      <c r="EZ24" s="382"/>
      <c r="FA24" s="382"/>
      <c r="FB24" s="382"/>
      <c r="FC24" s="382"/>
      <c r="FD24" s="382"/>
      <c r="FE24" s="382"/>
      <c r="FF24" s="382"/>
      <c r="FG24" s="382"/>
      <c r="FH24" s="382"/>
      <c r="FI24" s="382"/>
      <c r="FJ24" s="382"/>
      <c r="FK24" s="382"/>
      <c r="FL24" s="382"/>
      <c r="FM24" s="382"/>
      <c r="FN24" s="382"/>
      <c r="FO24" s="382"/>
      <c r="FP24" s="382"/>
      <c r="FQ24" s="382"/>
      <c r="FR24" s="382"/>
      <c r="FS24" s="382"/>
      <c r="FT24" s="382"/>
      <c r="FU24" s="382"/>
      <c r="FV24" s="382"/>
      <c r="FW24" s="382"/>
      <c r="FX24" s="382"/>
      <c r="FY24" s="382"/>
      <c r="FZ24" s="382"/>
      <c r="GA24" s="382"/>
      <c r="GB24" s="382"/>
      <c r="GC24" s="382"/>
      <c r="GD24" s="382"/>
      <c r="GE24" s="382"/>
      <c r="GF24" s="382"/>
      <c r="GG24" s="382"/>
      <c r="GH24" s="382"/>
      <c r="GI24" s="382"/>
      <c r="GJ24" s="382"/>
      <c r="GK24" s="382"/>
      <c r="GL24" s="382"/>
      <c r="GM24" s="382"/>
      <c r="GN24" s="382"/>
      <c r="GO24" s="382"/>
      <c r="GP24" s="382"/>
      <c r="GQ24" s="382"/>
      <c r="GR24" s="382"/>
      <c r="GS24" s="382"/>
      <c r="GT24" s="382"/>
      <c r="GU24" s="382"/>
      <c r="GV24" s="382"/>
      <c r="GW24" s="382"/>
      <c r="GX24" s="382"/>
      <c r="GY24" s="382"/>
      <c r="GZ24" s="382"/>
      <c r="HA24" s="382"/>
      <c r="HB24" s="382"/>
      <c r="HC24" s="382"/>
      <c r="HD24" s="382"/>
      <c r="HE24" s="382"/>
      <c r="HF24" s="382"/>
      <c r="HG24" s="382"/>
      <c r="HH24" s="382"/>
      <c r="HI24" s="382"/>
      <c r="HJ24" s="382"/>
      <c r="HK24" s="382"/>
      <c r="HL24" s="382"/>
      <c r="HM24" s="382"/>
      <c r="HN24" s="382"/>
      <c r="HO24" s="382"/>
      <c r="HP24" s="382"/>
      <c r="HQ24" s="382"/>
      <c r="HR24" s="382"/>
      <c r="HS24" s="382"/>
      <c r="HT24" s="382"/>
      <c r="HU24" s="382"/>
      <c r="HV24" s="382"/>
      <c r="HW24" s="382"/>
      <c r="HX24" s="382"/>
      <c r="HY24" s="382"/>
      <c r="HZ24" s="382"/>
      <c r="IA24" s="382"/>
      <c r="IB24" s="382"/>
      <c r="IC24" s="382"/>
      <c r="ID24" s="382"/>
      <c r="IE24" s="382"/>
      <c r="IF24" s="382"/>
      <c r="IG24" s="382"/>
      <c r="IH24" s="382"/>
      <c r="II24" s="382"/>
      <c r="IJ24" s="382"/>
      <c r="IK24" s="382"/>
      <c r="IL24" s="382"/>
    </row>
    <row r="25" spans="1:246" s="350" customFormat="1" ht="20.100000000000001" customHeight="1">
      <c r="A25" s="376" t="s">
        <v>2446</v>
      </c>
      <c r="B25" s="365"/>
      <c r="C25" s="365"/>
      <c r="D25" s="365"/>
      <c r="E25" s="352">
        <f>E26</f>
        <v>655979</v>
      </c>
      <c r="F25" s="448"/>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2"/>
      <c r="AL25" s="382"/>
      <c r="AM25" s="382"/>
      <c r="AN25" s="382"/>
      <c r="AO25" s="382"/>
      <c r="AP25" s="382"/>
      <c r="AQ25" s="382"/>
      <c r="AR25" s="382"/>
      <c r="AS25" s="382"/>
      <c r="AT25" s="382"/>
      <c r="AU25" s="382"/>
      <c r="AV25" s="382"/>
      <c r="AW25" s="382"/>
      <c r="AX25" s="382"/>
      <c r="AY25" s="382"/>
      <c r="AZ25" s="382"/>
      <c r="BA25" s="382"/>
      <c r="BB25" s="382"/>
      <c r="BC25" s="382"/>
      <c r="BD25" s="382"/>
      <c r="BE25" s="382"/>
      <c r="BF25" s="382"/>
      <c r="BG25" s="382"/>
      <c r="BH25" s="382"/>
      <c r="BI25" s="382"/>
      <c r="BJ25" s="382"/>
      <c r="BK25" s="382"/>
      <c r="BL25" s="382"/>
      <c r="BM25" s="382"/>
      <c r="BN25" s="382"/>
      <c r="BO25" s="382"/>
      <c r="BP25" s="382"/>
      <c r="BQ25" s="382"/>
      <c r="BR25" s="382"/>
      <c r="BS25" s="382"/>
      <c r="BT25" s="382"/>
      <c r="BU25" s="382"/>
      <c r="BV25" s="382"/>
      <c r="BW25" s="382"/>
      <c r="BX25" s="382"/>
      <c r="BY25" s="382"/>
      <c r="BZ25" s="382"/>
      <c r="CA25" s="382"/>
      <c r="CB25" s="382"/>
      <c r="CC25" s="382"/>
      <c r="CD25" s="382"/>
      <c r="CE25" s="382"/>
      <c r="CF25" s="382"/>
      <c r="CG25" s="382"/>
      <c r="CH25" s="382"/>
      <c r="CI25" s="382"/>
      <c r="CJ25" s="382"/>
      <c r="CK25" s="382"/>
      <c r="CL25" s="382"/>
      <c r="CM25" s="382"/>
      <c r="CN25" s="382"/>
      <c r="CO25" s="382"/>
      <c r="CP25" s="382"/>
      <c r="CQ25" s="382"/>
      <c r="CR25" s="382"/>
      <c r="CS25" s="382"/>
      <c r="CT25" s="382"/>
      <c r="CU25" s="382"/>
      <c r="CV25" s="382"/>
      <c r="CW25" s="382"/>
      <c r="CX25" s="382"/>
      <c r="CY25" s="382"/>
      <c r="CZ25" s="382"/>
      <c r="DA25" s="382"/>
      <c r="DB25" s="382"/>
      <c r="DC25" s="382"/>
      <c r="DD25" s="382"/>
      <c r="DE25" s="382"/>
      <c r="DF25" s="382"/>
      <c r="DG25" s="382"/>
      <c r="DH25" s="382"/>
      <c r="DI25" s="382"/>
      <c r="DJ25" s="382"/>
      <c r="DK25" s="382"/>
      <c r="DL25" s="382"/>
      <c r="DM25" s="382"/>
      <c r="DN25" s="382"/>
      <c r="DO25" s="382"/>
      <c r="DP25" s="382"/>
      <c r="DQ25" s="382"/>
      <c r="DR25" s="382"/>
      <c r="DS25" s="382"/>
      <c r="DT25" s="382"/>
      <c r="DU25" s="382"/>
      <c r="DV25" s="382"/>
      <c r="DW25" s="382"/>
      <c r="DX25" s="382"/>
      <c r="DY25" s="382"/>
      <c r="DZ25" s="382"/>
      <c r="EA25" s="382"/>
      <c r="EB25" s="382"/>
      <c r="EC25" s="382"/>
      <c r="ED25" s="382"/>
      <c r="EE25" s="382"/>
      <c r="EF25" s="382"/>
      <c r="EG25" s="382"/>
      <c r="EH25" s="382"/>
      <c r="EI25" s="382"/>
      <c r="EJ25" s="382"/>
      <c r="EK25" s="382"/>
      <c r="EL25" s="382"/>
      <c r="EM25" s="382"/>
      <c r="EN25" s="382"/>
      <c r="EO25" s="382"/>
      <c r="EP25" s="382"/>
      <c r="EQ25" s="382"/>
      <c r="ER25" s="382"/>
      <c r="ES25" s="382"/>
      <c r="ET25" s="382"/>
      <c r="EU25" s="382"/>
      <c r="EV25" s="382"/>
      <c r="EW25" s="382"/>
      <c r="EX25" s="382"/>
      <c r="EY25" s="382"/>
      <c r="EZ25" s="382"/>
      <c r="FA25" s="382"/>
      <c r="FB25" s="382"/>
      <c r="FC25" s="382"/>
      <c r="FD25" s="382"/>
      <c r="FE25" s="382"/>
      <c r="FF25" s="382"/>
      <c r="FG25" s="382"/>
      <c r="FH25" s="382"/>
      <c r="FI25" s="382"/>
      <c r="FJ25" s="382"/>
      <c r="FK25" s="382"/>
      <c r="FL25" s="382"/>
      <c r="FM25" s="382"/>
      <c r="FN25" s="382"/>
      <c r="FO25" s="382"/>
      <c r="FP25" s="382"/>
      <c r="FQ25" s="382"/>
      <c r="FR25" s="382"/>
      <c r="FS25" s="382"/>
      <c r="FT25" s="382"/>
      <c r="FU25" s="382"/>
      <c r="FV25" s="382"/>
      <c r="FW25" s="382"/>
      <c r="FX25" s="382"/>
      <c r="FY25" s="382"/>
      <c r="FZ25" s="382"/>
      <c r="GA25" s="382"/>
      <c r="GB25" s="382"/>
      <c r="GC25" s="382"/>
      <c r="GD25" s="382"/>
      <c r="GE25" s="382"/>
      <c r="GF25" s="382"/>
      <c r="GG25" s="382"/>
      <c r="GH25" s="382"/>
      <c r="GI25" s="382"/>
      <c r="GJ25" s="382"/>
      <c r="GK25" s="382"/>
      <c r="GL25" s="382"/>
      <c r="GM25" s="382"/>
      <c r="GN25" s="382"/>
      <c r="GO25" s="382"/>
      <c r="GP25" s="382"/>
      <c r="GQ25" s="382"/>
      <c r="GR25" s="382"/>
      <c r="GS25" s="382"/>
      <c r="GT25" s="382"/>
      <c r="GU25" s="382"/>
      <c r="GV25" s="382"/>
      <c r="GW25" s="382"/>
      <c r="GX25" s="382"/>
      <c r="GY25" s="382"/>
      <c r="GZ25" s="382"/>
      <c r="HA25" s="382"/>
      <c r="HB25" s="382"/>
      <c r="HC25" s="382"/>
      <c r="HD25" s="382"/>
      <c r="HE25" s="382"/>
      <c r="HF25" s="382"/>
      <c r="HG25" s="382"/>
      <c r="HH25" s="382"/>
      <c r="HI25" s="382"/>
      <c r="HJ25" s="382"/>
      <c r="HK25" s="382"/>
      <c r="HL25" s="382"/>
      <c r="HM25" s="382"/>
      <c r="HN25" s="382"/>
      <c r="HO25" s="382"/>
      <c r="HP25" s="382"/>
      <c r="HQ25" s="382"/>
      <c r="HR25" s="382"/>
      <c r="HS25" s="382"/>
      <c r="HT25" s="382"/>
      <c r="HU25" s="382"/>
      <c r="HV25" s="382"/>
      <c r="HW25" s="382"/>
      <c r="HX25" s="382"/>
      <c r="HY25" s="382"/>
      <c r="HZ25" s="382"/>
      <c r="IA25" s="382"/>
      <c r="IB25" s="382"/>
      <c r="IC25" s="382"/>
      <c r="ID25" s="382"/>
      <c r="IE25" s="382"/>
      <c r="IF25" s="382"/>
      <c r="IG25" s="382"/>
      <c r="IH25" s="382"/>
      <c r="II25" s="382"/>
      <c r="IJ25" s="382"/>
      <c r="IK25" s="382"/>
      <c r="IL25" s="382"/>
    </row>
    <row r="26" spans="1:246" s="350" customFormat="1" ht="20.100000000000001" customHeight="1">
      <c r="A26" s="376" t="s">
        <v>2443</v>
      </c>
      <c r="B26" s="365"/>
      <c r="C26" s="365"/>
      <c r="D26" s="365"/>
      <c r="E26" s="352">
        <f>E28+E78+E105+E127+E150+E163+E176</f>
        <v>655979</v>
      </c>
      <c r="F26" s="366"/>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2"/>
      <c r="AK26" s="382"/>
      <c r="AL26" s="382"/>
      <c r="AM26" s="382"/>
      <c r="AN26" s="382"/>
      <c r="AO26" s="382"/>
      <c r="AP26" s="382"/>
      <c r="AQ26" s="382"/>
      <c r="AR26" s="382"/>
      <c r="AS26" s="382"/>
      <c r="AT26" s="382"/>
      <c r="AU26" s="382"/>
      <c r="AV26" s="382"/>
      <c r="AW26" s="382"/>
      <c r="AX26" s="382"/>
      <c r="AY26" s="382"/>
      <c r="AZ26" s="382"/>
      <c r="BA26" s="382"/>
      <c r="BB26" s="382"/>
      <c r="BC26" s="382"/>
      <c r="BD26" s="382"/>
      <c r="BE26" s="382"/>
      <c r="BF26" s="382"/>
      <c r="BG26" s="382"/>
      <c r="BH26" s="382"/>
      <c r="BI26" s="382"/>
      <c r="BJ26" s="382"/>
      <c r="BK26" s="382"/>
      <c r="BL26" s="382"/>
      <c r="BM26" s="382"/>
      <c r="BN26" s="382"/>
      <c r="BO26" s="382"/>
      <c r="BP26" s="382"/>
      <c r="BQ26" s="382"/>
      <c r="BR26" s="382"/>
      <c r="BS26" s="382"/>
      <c r="BT26" s="382"/>
      <c r="BU26" s="382"/>
      <c r="BV26" s="382"/>
      <c r="BW26" s="382"/>
      <c r="BX26" s="382"/>
      <c r="BY26" s="382"/>
      <c r="BZ26" s="382"/>
      <c r="CA26" s="382"/>
      <c r="CB26" s="382"/>
      <c r="CC26" s="382"/>
      <c r="CD26" s="382"/>
      <c r="CE26" s="382"/>
      <c r="CF26" s="382"/>
      <c r="CG26" s="382"/>
      <c r="CH26" s="382"/>
      <c r="CI26" s="382"/>
      <c r="CJ26" s="382"/>
      <c r="CK26" s="382"/>
      <c r="CL26" s="382"/>
      <c r="CM26" s="382"/>
      <c r="CN26" s="382"/>
      <c r="CO26" s="382"/>
      <c r="CP26" s="382"/>
      <c r="CQ26" s="382"/>
      <c r="CR26" s="382"/>
      <c r="CS26" s="382"/>
      <c r="CT26" s="382"/>
      <c r="CU26" s="382"/>
      <c r="CV26" s="382"/>
      <c r="CW26" s="382"/>
      <c r="CX26" s="382"/>
      <c r="CY26" s="382"/>
      <c r="CZ26" s="382"/>
      <c r="DA26" s="382"/>
      <c r="DB26" s="382"/>
      <c r="DC26" s="382"/>
      <c r="DD26" s="382"/>
      <c r="DE26" s="382"/>
      <c r="DF26" s="382"/>
      <c r="DG26" s="382"/>
      <c r="DH26" s="382"/>
      <c r="DI26" s="382"/>
      <c r="DJ26" s="382"/>
      <c r="DK26" s="382"/>
      <c r="DL26" s="382"/>
      <c r="DM26" s="382"/>
      <c r="DN26" s="382"/>
      <c r="DO26" s="382"/>
      <c r="DP26" s="382"/>
      <c r="DQ26" s="382"/>
      <c r="DR26" s="382"/>
      <c r="DS26" s="382"/>
      <c r="DT26" s="382"/>
      <c r="DU26" s="382"/>
      <c r="DV26" s="382"/>
      <c r="DW26" s="382"/>
      <c r="DX26" s="382"/>
      <c r="DY26" s="382"/>
      <c r="DZ26" s="382"/>
      <c r="EA26" s="382"/>
      <c r="EB26" s="382"/>
      <c r="EC26" s="382"/>
      <c r="ED26" s="382"/>
      <c r="EE26" s="382"/>
      <c r="EF26" s="382"/>
      <c r="EG26" s="382"/>
      <c r="EH26" s="382"/>
      <c r="EI26" s="382"/>
      <c r="EJ26" s="382"/>
      <c r="EK26" s="382"/>
      <c r="EL26" s="382"/>
      <c r="EM26" s="382"/>
      <c r="EN26" s="382"/>
      <c r="EO26" s="382"/>
      <c r="EP26" s="382"/>
      <c r="EQ26" s="382"/>
      <c r="ER26" s="382"/>
      <c r="ES26" s="382"/>
      <c r="ET26" s="382"/>
      <c r="EU26" s="382"/>
      <c r="EV26" s="382"/>
      <c r="EW26" s="382"/>
      <c r="EX26" s="382"/>
      <c r="EY26" s="382"/>
      <c r="EZ26" s="382"/>
      <c r="FA26" s="382"/>
      <c r="FB26" s="382"/>
      <c r="FC26" s="382"/>
      <c r="FD26" s="382"/>
      <c r="FE26" s="382"/>
      <c r="FF26" s="382"/>
      <c r="FG26" s="382"/>
      <c r="FH26" s="382"/>
      <c r="FI26" s="382"/>
      <c r="FJ26" s="382"/>
      <c r="FK26" s="382"/>
      <c r="FL26" s="382"/>
      <c r="FM26" s="382"/>
      <c r="FN26" s="382"/>
      <c r="FO26" s="382"/>
      <c r="FP26" s="382"/>
      <c r="FQ26" s="382"/>
      <c r="FR26" s="382"/>
      <c r="FS26" s="382"/>
      <c r="FT26" s="382"/>
      <c r="FU26" s="382"/>
      <c r="FV26" s="382"/>
      <c r="FW26" s="382"/>
      <c r="FX26" s="382"/>
      <c r="FY26" s="382"/>
      <c r="FZ26" s="382"/>
      <c r="GA26" s="382"/>
      <c r="GB26" s="382"/>
      <c r="GC26" s="382"/>
      <c r="GD26" s="382"/>
      <c r="GE26" s="382"/>
      <c r="GF26" s="382"/>
      <c r="GG26" s="382"/>
      <c r="GH26" s="382"/>
      <c r="GI26" s="382"/>
      <c r="GJ26" s="382"/>
      <c r="GK26" s="382"/>
      <c r="GL26" s="382"/>
      <c r="GM26" s="382"/>
      <c r="GN26" s="382"/>
      <c r="GO26" s="382"/>
      <c r="GP26" s="382"/>
      <c r="GQ26" s="382"/>
      <c r="GR26" s="382"/>
      <c r="GS26" s="382"/>
      <c r="GT26" s="382"/>
      <c r="GU26" s="382"/>
      <c r="GV26" s="382"/>
      <c r="GW26" s="382"/>
      <c r="GX26" s="382"/>
      <c r="GY26" s="382"/>
      <c r="GZ26" s="382"/>
      <c r="HA26" s="382"/>
      <c r="HB26" s="382"/>
      <c r="HC26" s="382"/>
      <c r="HD26" s="382"/>
      <c r="HE26" s="382"/>
      <c r="HF26" s="382"/>
      <c r="HG26" s="382"/>
      <c r="HH26" s="382"/>
      <c r="HI26" s="382"/>
      <c r="HJ26" s="382"/>
      <c r="HK26" s="382"/>
      <c r="HL26" s="382"/>
      <c r="HM26" s="382"/>
      <c r="HN26" s="382"/>
      <c r="HO26" s="382"/>
      <c r="HP26" s="382"/>
      <c r="HQ26" s="382"/>
      <c r="HR26" s="382"/>
      <c r="HS26" s="382"/>
      <c r="HT26" s="382"/>
      <c r="HU26" s="382"/>
      <c r="HV26" s="382"/>
      <c r="HW26" s="382"/>
      <c r="HX26" s="382"/>
      <c r="HY26" s="382"/>
      <c r="HZ26" s="382"/>
      <c r="IA26" s="382"/>
      <c r="IB26" s="382"/>
      <c r="IC26" s="382"/>
      <c r="ID26" s="382"/>
      <c r="IE26" s="382"/>
      <c r="IF26" s="382"/>
      <c r="IG26" s="382"/>
      <c r="IH26" s="382"/>
      <c r="II26" s="382"/>
      <c r="IJ26" s="382"/>
      <c r="IK26" s="382"/>
      <c r="IL26" s="382"/>
    </row>
    <row r="27" spans="1:246" s="350" customFormat="1" ht="20.100000000000001" customHeight="1">
      <c r="A27" s="376"/>
      <c r="B27" s="365"/>
      <c r="C27" s="365"/>
      <c r="D27" s="365"/>
      <c r="E27" s="352"/>
      <c r="F27" s="355"/>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2"/>
      <c r="AK27" s="382"/>
      <c r="AL27" s="382"/>
      <c r="AM27" s="382"/>
      <c r="AN27" s="382"/>
      <c r="AO27" s="382"/>
      <c r="AP27" s="382"/>
      <c r="AQ27" s="382"/>
      <c r="AR27" s="382"/>
      <c r="AS27" s="382"/>
      <c r="AT27" s="382"/>
      <c r="AU27" s="382"/>
      <c r="AV27" s="382"/>
      <c r="AW27" s="382"/>
      <c r="AX27" s="382"/>
      <c r="AY27" s="382"/>
      <c r="AZ27" s="382"/>
      <c r="BA27" s="382"/>
      <c r="BB27" s="382"/>
      <c r="BC27" s="382"/>
      <c r="BD27" s="382"/>
      <c r="BE27" s="382"/>
      <c r="BF27" s="382"/>
      <c r="BG27" s="382"/>
      <c r="BH27" s="382"/>
      <c r="BI27" s="382"/>
      <c r="BJ27" s="382"/>
      <c r="BK27" s="382"/>
      <c r="BL27" s="382"/>
      <c r="BM27" s="382"/>
      <c r="BN27" s="382"/>
      <c r="BO27" s="382"/>
      <c r="BP27" s="382"/>
      <c r="BQ27" s="382"/>
      <c r="BR27" s="382"/>
      <c r="BS27" s="382"/>
      <c r="BT27" s="382"/>
      <c r="BU27" s="382"/>
      <c r="BV27" s="382"/>
      <c r="BW27" s="382"/>
      <c r="BX27" s="382"/>
      <c r="BY27" s="382"/>
      <c r="BZ27" s="382"/>
      <c r="CA27" s="382"/>
      <c r="CB27" s="382"/>
      <c r="CC27" s="382"/>
      <c r="CD27" s="382"/>
      <c r="CE27" s="382"/>
      <c r="CF27" s="382"/>
      <c r="CG27" s="382"/>
      <c r="CH27" s="382"/>
      <c r="CI27" s="382"/>
      <c r="CJ27" s="382"/>
      <c r="CK27" s="382"/>
      <c r="CL27" s="382"/>
      <c r="CM27" s="382"/>
      <c r="CN27" s="382"/>
      <c r="CO27" s="382"/>
      <c r="CP27" s="382"/>
      <c r="CQ27" s="382"/>
      <c r="CR27" s="382"/>
      <c r="CS27" s="382"/>
      <c r="CT27" s="382"/>
      <c r="CU27" s="382"/>
      <c r="CV27" s="382"/>
      <c r="CW27" s="382"/>
      <c r="CX27" s="382"/>
      <c r="CY27" s="382"/>
      <c r="CZ27" s="382"/>
      <c r="DA27" s="382"/>
      <c r="DB27" s="382"/>
      <c r="DC27" s="382"/>
      <c r="DD27" s="382"/>
      <c r="DE27" s="382"/>
      <c r="DF27" s="382"/>
      <c r="DG27" s="382"/>
      <c r="DH27" s="382"/>
      <c r="DI27" s="382"/>
      <c r="DJ27" s="382"/>
      <c r="DK27" s="382"/>
      <c r="DL27" s="382"/>
      <c r="DM27" s="382"/>
      <c r="DN27" s="382"/>
      <c r="DO27" s="382"/>
      <c r="DP27" s="382"/>
      <c r="DQ27" s="382"/>
      <c r="DR27" s="382"/>
      <c r="DS27" s="382"/>
      <c r="DT27" s="382"/>
      <c r="DU27" s="382"/>
      <c r="DV27" s="382"/>
      <c r="DW27" s="382"/>
      <c r="DX27" s="382"/>
      <c r="DY27" s="382"/>
      <c r="DZ27" s="382"/>
      <c r="EA27" s="382"/>
      <c r="EB27" s="382"/>
      <c r="EC27" s="382"/>
      <c r="ED27" s="382"/>
      <c r="EE27" s="382"/>
      <c r="EF27" s="382"/>
      <c r="EG27" s="382"/>
      <c r="EH27" s="382"/>
      <c r="EI27" s="382"/>
      <c r="EJ27" s="382"/>
      <c r="EK27" s="382"/>
      <c r="EL27" s="382"/>
      <c r="EM27" s="382"/>
      <c r="EN27" s="382"/>
      <c r="EO27" s="382"/>
      <c r="EP27" s="382"/>
      <c r="EQ27" s="382"/>
      <c r="ER27" s="382"/>
      <c r="ES27" s="382"/>
      <c r="ET27" s="382"/>
      <c r="EU27" s="382"/>
      <c r="EV27" s="382"/>
      <c r="EW27" s="382"/>
      <c r="EX27" s="382"/>
      <c r="EY27" s="382"/>
      <c r="EZ27" s="382"/>
      <c r="FA27" s="382"/>
      <c r="FB27" s="382"/>
      <c r="FC27" s="382"/>
      <c r="FD27" s="382"/>
      <c r="FE27" s="382"/>
      <c r="FF27" s="382"/>
      <c r="FG27" s="382"/>
      <c r="FH27" s="382"/>
      <c r="FI27" s="382"/>
      <c r="FJ27" s="382"/>
      <c r="FK27" s="382"/>
      <c r="FL27" s="382"/>
      <c r="FM27" s="382"/>
      <c r="FN27" s="382"/>
      <c r="FO27" s="382"/>
      <c r="FP27" s="382"/>
      <c r="FQ27" s="382"/>
      <c r="FR27" s="382"/>
      <c r="FS27" s="382"/>
      <c r="FT27" s="382"/>
      <c r="FU27" s="382"/>
      <c r="FV27" s="382"/>
      <c r="FW27" s="382"/>
      <c r="FX27" s="382"/>
      <c r="FY27" s="382"/>
      <c r="FZ27" s="382"/>
      <c r="GA27" s="382"/>
      <c r="GB27" s="382"/>
      <c r="GC27" s="382"/>
      <c r="GD27" s="382"/>
      <c r="GE27" s="382"/>
      <c r="GF27" s="382"/>
      <c r="GG27" s="382"/>
      <c r="GH27" s="382"/>
      <c r="GI27" s="382"/>
      <c r="GJ27" s="382"/>
      <c r="GK27" s="382"/>
      <c r="GL27" s="382"/>
      <c r="GM27" s="382"/>
      <c r="GN27" s="382"/>
      <c r="GO27" s="382"/>
      <c r="GP27" s="382"/>
      <c r="GQ27" s="382"/>
      <c r="GR27" s="382"/>
      <c r="GS27" s="382"/>
      <c r="GT27" s="382"/>
      <c r="GU27" s="382"/>
      <c r="GV27" s="382"/>
      <c r="GW27" s="382"/>
      <c r="GX27" s="382"/>
      <c r="GY27" s="382"/>
      <c r="GZ27" s="382"/>
      <c r="HA27" s="382"/>
      <c r="HB27" s="382"/>
      <c r="HC27" s="382"/>
      <c r="HD27" s="382"/>
      <c r="HE27" s="382"/>
      <c r="HF27" s="382"/>
      <c r="HG27" s="382"/>
      <c r="HH27" s="382"/>
      <c r="HI27" s="382"/>
      <c r="HJ27" s="382"/>
      <c r="HK27" s="382"/>
      <c r="HL27" s="382"/>
      <c r="HM27" s="382"/>
      <c r="HN27" s="382"/>
      <c r="HO27" s="382"/>
      <c r="HP27" s="382"/>
      <c r="HQ27" s="382"/>
      <c r="HR27" s="382"/>
      <c r="HS27" s="382"/>
      <c r="HT27" s="382"/>
      <c r="HU27" s="382"/>
      <c r="HV27" s="382"/>
      <c r="HW27" s="382"/>
      <c r="HX27" s="382"/>
      <c r="HY27" s="382"/>
      <c r="HZ27" s="382"/>
      <c r="IA27" s="382"/>
      <c r="IB27" s="382"/>
      <c r="IC27" s="382"/>
      <c r="ID27" s="382"/>
      <c r="IE27" s="382"/>
      <c r="IF27" s="382"/>
      <c r="IG27" s="382"/>
      <c r="IH27" s="382"/>
      <c r="II27" s="382"/>
      <c r="IJ27" s="382"/>
      <c r="IK27" s="382"/>
      <c r="IL27" s="382"/>
    </row>
    <row r="28" spans="1:246" s="350" customFormat="1" ht="20.100000000000001" customHeight="1">
      <c r="A28" s="358"/>
      <c r="B28" s="365"/>
      <c r="C28" s="365"/>
      <c r="D28" s="365"/>
      <c r="E28" s="352">
        <f>E30+E38+E42+E50+E72+E60</f>
        <v>521195</v>
      </c>
      <c r="F28" s="449" t="s">
        <v>2273</v>
      </c>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2"/>
      <c r="AK28" s="382"/>
      <c r="AL28" s="382"/>
      <c r="AM28" s="382"/>
      <c r="AN28" s="382"/>
      <c r="AO28" s="382"/>
      <c r="AP28" s="382"/>
      <c r="AQ28" s="382"/>
      <c r="AR28" s="382"/>
      <c r="AS28" s="382"/>
      <c r="AT28" s="382"/>
      <c r="AU28" s="382"/>
      <c r="AV28" s="382"/>
      <c r="AW28" s="382"/>
      <c r="AX28" s="382"/>
      <c r="AY28" s="382"/>
      <c r="AZ28" s="382"/>
      <c r="BA28" s="382"/>
      <c r="BB28" s="382"/>
      <c r="BC28" s="382"/>
      <c r="BD28" s="382"/>
      <c r="BE28" s="382"/>
      <c r="BF28" s="382"/>
      <c r="BG28" s="382"/>
      <c r="BH28" s="382"/>
      <c r="BI28" s="382"/>
      <c r="BJ28" s="382"/>
      <c r="BK28" s="382"/>
      <c r="BL28" s="382"/>
      <c r="BM28" s="382"/>
      <c r="BN28" s="382"/>
      <c r="BO28" s="382"/>
      <c r="BP28" s="382"/>
      <c r="BQ28" s="382"/>
      <c r="BR28" s="382"/>
      <c r="BS28" s="382"/>
      <c r="BT28" s="382"/>
      <c r="BU28" s="382"/>
      <c r="BV28" s="382"/>
      <c r="BW28" s="382"/>
      <c r="BX28" s="382"/>
      <c r="BY28" s="382"/>
      <c r="BZ28" s="382"/>
      <c r="CA28" s="382"/>
      <c r="CB28" s="382"/>
      <c r="CC28" s="382"/>
      <c r="CD28" s="382"/>
      <c r="CE28" s="382"/>
      <c r="CF28" s="382"/>
      <c r="CG28" s="382"/>
      <c r="CH28" s="382"/>
      <c r="CI28" s="382"/>
      <c r="CJ28" s="382"/>
      <c r="CK28" s="382"/>
      <c r="CL28" s="382"/>
      <c r="CM28" s="382"/>
      <c r="CN28" s="382"/>
      <c r="CO28" s="382"/>
      <c r="CP28" s="382"/>
      <c r="CQ28" s="382"/>
      <c r="CR28" s="382"/>
      <c r="CS28" s="382"/>
      <c r="CT28" s="382"/>
      <c r="CU28" s="382"/>
      <c r="CV28" s="382"/>
      <c r="CW28" s="382"/>
      <c r="CX28" s="382"/>
      <c r="CY28" s="382"/>
      <c r="CZ28" s="382"/>
      <c r="DA28" s="382"/>
      <c r="DB28" s="382"/>
      <c r="DC28" s="382"/>
      <c r="DD28" s="382"/>
      <c r="DE28" s="382"/>
      <c r="DF28" s="382"/>
      <c r="DG28" s="382"/>
      <c r="DH28" s="382"/>
      <c r="DI28" s="382"/>
      <c r="DJ28" s="382"/>
      <c r="DK28" s="382"/>
      <c r="DL28" s="382"/>
      <c r="DM28" s="382"/>
      <c r="DN28" s="382"/>
      <c r="DO28" s="382"/>
      <c r="DP28" s="382"/>
      <c r="DQ28" s="382"/>
      <c r="DR28" s="382"/>
      <c r="DS28" s="382"/>
      <c r="DT28" s="382"/>
      <c r="DU28" s="382"/>
      <c r="DV28" s="382"/>
      <c r="DW28" s="382"/>
      <c r="DX28" s="382"/>
      <c r="DY28" s="382"/>
      <c r="DZ28" s="382"/>
      <c r="EA28" s="382"/>
      <c r="EB28" s="382"/>
      <c r="EC28" s="382"/>
      <c r="ED28" s="382"/>
      <c r="EE28" s="382"/>
      <c r="EF28" s="382"/>
      <c r="EG28" s="382"/>
      <c r="EH28" s="382"/>
      <c r="EI28" s="382"/>
      <c r="EJ28" s="382"/>
      <c r="EK28" s="382"/>
      <c r="EL28" s="382"/>
      <c r="EM28" s="382"/>
      <c r="EN28" s="382"/>
      <c r="EO28" s="382"/>
      <c r="EP28" s="382"/>
      <c r="EQ28" s="382"/>
      <c r="ER28" s="382"/>
      <c r="ES28" s="382"/>
      <c r="ET28" s="382"/>
      <c r="EU28" s="382"/>
      <c r="EV28" s="382"/>
      <c r="EW28" s="382"/>
      <c r="EX28" s="382"/>
      <c r="EY28" s="382"/>
      <c r="EZ28" s="382"/>
      <c r="FA28" s="382"/>
      <c r="FB28" s="382"/>
      <c r="FC28" s="382"/>
      <c r="FD28" s="382"/>
      <c r="FE28" s="382"/>
      <c r="FF28" s="382"/>
      <c r="FG28" s="382"/>
      <c r="FH28" s="382"/>
      <c r="FI28" s="382"/>
      <c r="FJ28" s="382"/>
      <c r="FK28" s="382"/>
      <c r="FL28" s="382"/>
      <c r="FM28" s="382"/>
      <c r="FN28" s="382"/>
      <c r="FO28" s="382"/>
      <c r="FP28" s="382"/>
      <c r="FQ28" s="382"/>
      <c r="FR28" s="382"/>
      <c r="FS28" s="382"/>
      <c r="FT28" s="382"/>
      <c r="FU28" s="382"/>
      <c r="FV28" s="382"/>
      <c r="FW28" s="382"/>
      <c r="FX28" s="382"/>
      <c r="FY28" s="382"/>
      <c r="FZ28" s="382"/>
      <c r="GA28" s="382"/>
      <c r="GB28" s="382"/>
      <c r="GC28" s="382"/>
      <c r="GD28" s="382"/>
      <c r="GE28" s="382"/>
      <c r="GF28" s="382"/>
      <c r="GG28" s="382"/>
      <c r="GH28" s="382"/>
      <c r="GI28" s="382"/>
      <c r="GJ28" s="382"/>
      <c r="GK28" s="382"/>
      <c r="GL28" s="382"/>
      <c r="GM28" s="382"/>
      <c r="GN28" s="382"/>
      <c r="GO28" s="382"/>
      <c r="GP28" s="382"/>
      <c r="GQ28" s="382"/>
      <c r="GR28" s="382"/>
      <c r="GS28" s="382"/>
      <c r="GT28" s="382"/>
      <c r="GU28" s="382"/>
      <c r="GV28" s="382"/>
      <c r="GW28" s="382"/>
      <c r="GX28" s="382"/>
      <c r="GY28" s="382"/>
      <c r="GZ28" s="382"/>
      <c r="HA28" s="382"/>
      <c r="HB28" s="382"/>
      <c r="HC28" s="382"/>
      <c r="HD28" s="382"/>
      <c r="HE28" s="382"/>
      <c r="HF28" s="382"/>
      <c r="HG28" s="382"/>
      <c r="HH28" s="382"/>
      <c r="HI28" s="382"/>
      <c r="HJ28" s="382"/>
      <c r="HK28" s="382"/>
      <c r="HL28" s="382"/>
      <c r="HM28" s="382"/>
      <c r="HN28" s="382"/>
      <c r="HO28" s="382"/>
      <c r="HP28" s="382"/>
      <c r="HQ28" s="382"/>
      <c r="HR28" s="382"/>
      <c r="HS28" s="382"/>
      <c r="HT28" s="382"/>
      <c r="HU28" s="382"/>
      <c r="HV28" s="382"/>
      <c r="HW28" s="382"/>
      <c r="HX28" s="382"/>
      <c r="HY28" s="382"/>
      <c r="HZ28" s="382"/>
      <c r="IA28" s="382"/>
      <c r="IB28" s="382"/>
      <c r="IC28" s="382"/>
      <c r="ID28" s="382"/>
      <c r="IE28" s="382"/>
      <c r="IF28" s="382"/>
      <c r="IG28" s="382"/>
      <c r="IH28" s="382"/>
      <c r="II28" s="382"/>
      <c r="IJ28" s="382"/>
      <c r="IK28" s="382"/>
      <c r="IL28" s="382"/>
    </row>
    <row r="29" spans="1:246" s="350" customFormat="1" ht="20.100000000000001" customHeight="1">
      <c r="A29" s="358"/>
      <c r="B29" s="365"/>
      <c r="C29" s="365"/>
      <c r="D29" s="365"/>
      <c r="E29" s="352"/>
      <c r="F29" s="358"/>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2"/>
      <c r="AK29" s="382"/>
      <c r="AL29" s="382"/>
      <c r="AM29" s="382"/>
      <c r="AN29" s="382"/>
      <c r="AO29" s="382"/>
      <c r="AP29" s="382"/>
      <c r="AQ29" s="382"/>
      <c r="AR29" s="382"/>
      <c r="AS29" s="382"/>
      <c r="AT29" s="382"/>
      <c r="AU29" s="382"/>
      <c r="AV29" s="382"/>
      <c r="AW29" s="382"/>
      <c r="AX29" s="382"/>
      <c r="AY29" s="382"/>
      <c r="AZ29" s="382"/>
      <c r="BA29" s="382"/>
      <c r="BB29" s="382"/>
      <c r="BC29" s="382"/>
      <c r="BD29" s="382"/>
      <c r="BE29" s="382"/>
      <c r="BF29" s="382"/>
      <c r="BG29" s="382"/>
      <c r="BH29" s="382"/>
      <c r="BI29" s="382"/>
      <c r="BJ29" s="382"/>
      <c r="BK29" s="382"/>
      <c r="BL29" s="382"/>
      <c r="BM29" s="382"/>
      <c r="BN29" s="382"/>
      <c r="BO29" s="382"/>
      <c r="BP29" s="382"/>
      <c r="BQ29" s="382"/>
      <c r="BR29" s="382"/>
      <c r="BS29" s="382"/>
      <c r="BT29" s="382"/>
      <c r="BU29" s="382"/>
      <c r="BV29" s="382"/>
      <c r="BW29" s="382"/>
      <c r="BX29" s="382"/>
      <c r="BY29" s="382"/>
      <c r="BZ29" s="382"/>
      <c r="CA29" s="382"/>
      <c r="CB29" s="382"/>
      <c r="CC29" s="382"/>
      <c r="CD29" s="382"/>
      <c r="CE29" s="382"/>
      <c r="CF29" s="382"/>
      <c r="CG29" s="382"/>
      <c r="CH29" s="382"/>
      <c r="CI29" s="382"/>
      <c r="CJ29" s="382"/>
      <c r="CK29" s="382"/>
      <c r="CL29" s="382"/>
      <c r="CM29" s="382"/>
      <c r="CN29" s="382"/>
      <c r="CO29" s="382"/>
      <c r="CP29" s="382"/>
      <c r="CQ29" s="382"/>
      <c r="CR29" s="382"/>
      <c r="CS29" s="382"/>
      <c r="CT29" s="382"/>
      <c r="CU29" s="382"/>
      <c r="CV29" s="382"/>
      <c r="CW29" s="382"/>
      <c r="CX29" s="382"/>
      <c r="CY29" s="382"/>
      <c r="CZ29" s="382"/>
      <c r="DA29" s="382"/>
      <c r="DB29" s="382"/>
      <c r="DC29" s="382"/>
      <c r="DD29" s="382"/>
      <c r="DE29" s="382"/>
      <c r="DF29" s="382"/>
      <c r="DG29" s="382"/>
      <c r="DH29" s="382"/>
      <c r="DI29" s="382"/>
      <c r="DJ29" s="382"/>
      <c r="DK29" s="382"/>
      <c r="DL29" s="382"/>
      <c r="DM29" s="382"/>
      <c r="DN29" s="382"/>
      <c r="DO29" s="382"/>
      <c r="DP29" s="382"/>
      <c r="DQ29" s="382"/>
      <c r="DR29" s="382"/>
      <c r="DS29" s="382"/>
      <c r="DT29" s="382"/>
      <c r="DU29" s="382"/>
      <c r="DV29" s="382"/>
      <c r="DW29" s="382"/>
      <c r="DX29" s="382"/>
      <c r="DY29" s="382"/>
      <c r="DZ29" s="382"/>
      <c r="EA29" s="382"/>
      <c r="EB29" s="382"/>
      <c r="EC29" s="382"/>
      <c r="ED29" s="382"/>
      <c r="EE29" s="382"/>
      <c r="EF29" s="382"/>
      <c r="EG29" s="382"/>
      <c r="EH29" s="382"/>
      <c r="EI29" s="382"/>
      <c r="EJ29" s="382"/>
      <c r="EK29" s="382"/>
      <c r="EL29" s="382"/>
      <c r="EM29" s="382"/>
      <c r="EN29" s="382"/>
      <c r="EO29" s="382"/>
      <c r="EP29" s="382"/>
      <c r="EQ29" s="382"/>
      <c r="ER29" s="382"/>
      <c r="ES29" s="382"/>
      <c r="ET29" s="382"/>
      <c r="EU29" s="382"/>
      <c r="EV29" s="382"/>
      <c r="EW29" s="382"/>
      <c r="EX29" s="382"/>
      <c r="EY29" s="382"/>
      <c r="EZ29" s="382"/>
      <c r="FA29" s="382"/>
      <c r="FB29" s="382"/>
      <c r="FC29" s="382"/>
      <c r="FD29" s="382"/>
      <c r="FE29" s="382"/>
      <c r="FF29" s="382"/>
      <c r="FG29" s="382"/>
      <c r="FH29" s="382"/>
      <c r="FI29" s="382"/>
      <c r="FJ29" s="382"/>
      <c r="FK29" s="382"/>
      <c r="FL29" s="382"/>
      <c r="FM29" s="382"/>
      <c r="FN29" s="382"/>
      <c r="FO29" s="382"/>
      <c r="FP29" s="382"/>
      <c r="FQ29" s="382"/>
      <c r="FR29" s="382"/>
      <c r="FS29" s="382"/>
      <c r="FT29" s="382"/>
      <c r="FU29" s="382"/>
      <c r="FV29" s="382"/>
      <c r="FW29" s="382"/>
      <c r="FX29" s="382"/>
      <c r="FY29" s="382"/>
      <c r="FZ29" s="382"/>
      <c r="GA29" s="382"/>
      <c r="GB29" s="382"/>
      <c r="GC29" s="382"/>
      <c r="GD29" s="382"/>
      <c r="GE29" s="382"/>
      <c r="GF29" s="382"/>
      <c r="GG29" s="382"/>
      <c r="GH29" s="382"/>
      <c r="GI29" s="382"/>
      <c r="GJ29" s="382"/>
      <c r="GK29" s="382"/>
      <c r="GL29" s="382"/>
      <c r="GM29" s="382"/>
      <c r="GN29" s="382"/>
      <c r="GO29" s="382"/>
      <c r="GP29" s="382"/>
      <c r="GQ29" s="382"/>
      <c r="GR29" s="382"/>
      <c r="GS29" s="382"/>
      <c r="GT29" s="382"/>
      <c r="GU29" s="382"/>
      <c r="GV29" s="382"/>
      <c r="GW29" s="382"/>
      <c r="GX29" s="382"/>
      <c r="GY29" s="382"/>
      <c r="GZ29" s="382"/>
      <c r="HA29" s="382"/>
      <c r="HB29" s="382"/>
      <c r="HC29" s="382"/>
      <c r="HD29" s="382"/>
      <c r="HE29" s="382"/>
      <c r="HF29" s="382"/>
      <c r="HG29" s="382"/>
      <c r="HH29" s="382"/>
      <c r="HI29" s="382"/>
      <c r="HJ29" s="382"/>
      <c r="HK29" s="382"/>
      <c r="HL29" s="382"/>
      <c r="HM29" s="382"/>
      <c r="HN29" s="382"/>
      <c r="HO29" s="382"/>
      <c r="HP29" s="382"/>
      <c r="HQ29" s="382"/>
      <c r="HR29" s="382"/>
      <c r="HS29" s="382"/>
      <c r="HT29" s="382"/>
      <c r="HU29" s="382"/>
      <c r="HV29" s="382"/>
      <c r="HW29" s="382"/>
      <c r="HX29" s="382"/>
      <c r="HY29" s="382"/>
      <c r="HZ29" s="382"/>
      <c r="IA29" s="382"/>
      <c r="IB29" s="382"/>
      <c r="IC29" s="382"/>
      <c r="ID29" s="382"/>
      <c r="IE29" s="382"/>
      <c r="IF29" s="382"/>
      <c r="IG29" s="382"/>
      <c r="IH29" s="382"/>
      <c r="II29" s="382"/>
      <c r="IJ29" s="382"/>
      <c r="IK29" s="382"/>
      <c r="IL29" s="382"/>
    </row>
    <row r="30" spans="1:246" s="350" customFormat="1" ht="20.100000000000001" customHeight="1">
      <c r="A30" s="358"/>
      <c r="B30" s="365"/>
      <c r="C30" s="365"/>
      <c r="D30" s="365"/>
      <c r="E30" s="352">
        <v>70000</v>
      </c>
      <c r="F30" s="373" t="s">
        <v>2447</v>
      </c>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2"/>
      <c r="AL30" s="382"/>
      <c r="AM30" s="382"/>
      <c r="AN30" s="382"/>
      <c r="AO30" s="382"/>
      <c r="AP30" s="382"/>
      <c r="AQ30" s="382"/>
      <c r="AR30" s="382"/>
      <c r="AS30" s="382"/>
      <c r="AT30" s="382"/>
      <c r="AU30" s="382"/>
      <c r="AV30" s="382"/>
      <c r="AW30" s="382"/>
      <c r="AX30" s="382"/>
      <c r="AY30" s="382"/>
      <c r="AZ30" s="382"/>
      <c r="BA30" s="382"/>
      <c r="BB30" s="382"/>
      <c r="BC30" s="382"/>
      <c r="BD30" s="382"/>
      <c r="BE30" s="382"/>
      <c r="BF30" s="382"/>
      <c r="BG30" s="382"/>
      <c r="BH30" s="382"/>
      <c r="BI30" s="382"/>
      <c r="BJ30" s="382"/>
      <c r="BK30" s="382"/>
      <c r="BL30" s="382"/>
      <c r="BM30" s="382"/>
      <c r="BN30" s="382"/>
      <c r="BO30" s="382"/>
      <c r="BP30" s="382"/>
      <c r="BQ30" s="382"/>
      <c r="BR30" s="382"/>
      <c r="BS30" s="382"/>
      <c r="BT30" s="382"/>
      <c r="BU30" s="382"/>
      <c r="BV30" s="382"/>
      <c r="BW30" s="382"/>
      <c r="BX30" s="382"/>
      <c r="BY30" s="382"/>
      <c r="BZ30" s="382"/>
      <c r="CA30" s="382"/>
      <c r="CB30" s="382"/>
      <c r="CC30" s="382"/>
      <c r="CD30" s="382"/>
      <c r="CE30" s="382"/>
      <c r="CF30" s="382"/>
      <c r="CG30" s="382"/>
      <c r="CH30" s="382"/>
      <c r="CI30" s="382"/>
      <c r="CJ30" s="382"/>
      <c r="CK30" s="382"/>
      <c r="CL30" s="382"/>
      <c r="CM30" s="382"/>
      <c r="CN30" s="382"/>
      <c r="CO30" s="382"/>
      <c r="CP30" s="382"/>
      <c r="CQ30" s="382"/>
      <c r="CR30" s="382"/>
      <c r="CS30" s="382"/>
      <c r="CT30" s="382"/>
      <c r="CU30" s="382"/>
      <c r="CV30" s="382"/>
      <c r="CW30" s="382"/>
      <c r="CX30" s="382"/>
      <c r="CY30" s="382"/>
      <c r="CZ30" s="382"/>
      <c r="DA30" s="382"/>
      <c r="DB30" s="382"/>
      <c r="DC30" s="382"/>
      <c r="DD30" s="382"/>
      <c r="DE30" s="382"/>
      <c r="DF30" s="382"/>
      <c r="DG30" s="382"/>
      <c r="DH30" s="382"/>
      <c r="DI30" s="382"/>
      <c r="DJ30" s="382"/>
      <c r="DK30" s="382"/>
      <c r="DL30" s="382"/>
      <c r="DM30" s="382"/>
      <c r="DN30" s="382"/>
      <c r="DO30" s="382"/>
      <c r="DP30" s="382"/>
      <c r="DQ30" s="382"/>
      <c r="DR30" s="382"/>
      <c r="DS30" s="382"/>
      <c r="DT30" s="382"/>
      <c r="DU30" s="382"/>
      <c r="DV30" s="382"/>
      <c r="DW30" s="382"/>
      <c r="DX30" s="382"/>
      <c r="DY30" s="382"/>
      <c r="DZ30" s="382"/>
      <c r="EA30" s="382"/>
      <c r="EB30" s="382"/>
      <c r="EC30" s="382"/>
      <c r="ED30" s="382"/>
      <c r="EE30" s="382"/>
      <c r="EF30" s="382"/>
      <c r="EG30" s="382"/>
      <c r="EH30" s="382"/>
      <c r="EI30" s="382"/>
      <c r="EJ30" s="382"/>
      <c r="EK30" s="382"/>
      <c r="EL30" s="382"/>
      <c r="EM30" s="382"/>
      <c r="EN30" s="382"/>
      <c r="EO30" s="382"/>
      <c r="EP30" s="382"/>
      <c r="EQ30" s="382"/>
      <c r="ER30" s="382"/>
      <c r="ES30" s="382"/>
      <c r="ET30" s="382"/>
      <c r="EU30" s="382"/>
      <c r="EV30" s="382"/>
      <c r="EW30" s="382"/>
      <c r="EX30" s="382"/>
      <c r="EY30" s="382"/>
      <c r="EZ30" s="382"/>
      <c r="FA30" s="382"/>
      <c r="FB30" s="382"/>
      <c r="FC30" s="382"/>
      <c r="FD30" s="382"/>
      <c r="FE30" s="382"/>
      <c r="FF30" s="382"/>
      <c r="FG30" s="382"/>
      <c r="FH30" s="382"/>
      <c r="FI30" s="382"/>
      <c r="FJ30" s="382"/>
      <c r="FK30" s="382"/>
      <c r="FL30" s="382"/>
      <c r="FM30" s="382"/>
      <c r="FN30" s="382"/>
      <c r="FO30" s="382"/>
      <c r="FP30" s="382"/>
      <c r="FQ30" s="382"/>
      <c r="FR30" s="382"/>
      <c r="FS30" s="382"/>
      <c r="FT30" s="382"/>
      <c r="FU30" s="382"/>
      <c r="FV30" s="382"/>
      <c r="FW30" s="382"/>
      <c r="FX30" s="382"/>
      <c r="FY30" s="382"/>
      <c r="FZ30" s="382"/>
      <c r="GA30" s="382"/>
      <c r="GB30" s="382"/>
      <c r="GC30" s="382"/>
      <c r="GD30" s="382"/>
      <c r="GE30" s="382"/>
      <c r="GF30" s="382"/>
      <c r="GG30" s="382"/>
      <c r="GH30" s="382"/>
      <c r="GI30" s="382"/>
      <c r="GJ30" s="382"/>
      <c r="GK30" s="382"/>
      <c r="GL30" s="382"/>
      <c r="GM30" s="382"/>
      <c r="GN30" s="382"/>
      <c r="GO30" s="382"/>
      <c r="GP30" s="382"/>
      <c r="GQ30" s="382"/>
      <c r="GR30" s="382"/>
      <c r="GS30" s="382"/>
      <c r="GT30" s="382"/>
      <c r="GU30" s="382"/>
      <c r="GV30" s="382"/>
      <c r="GW30" s="382"/>
      <c r="GX30" s="382"/>
      <c r="GY30" s="382"/>
      <c r="GZ30" s="382"/>
      <c r="HA30" s="382"/>
      <c r="HB30" s="382"/>
      <c r="HC30" s="382"/>
      <c r="HD30" s="382"/>
      <c r="HE30" s="382"/>
      <c r="HF30" s="382"/>
      <c r="HG30" s="382"/>
      <c r="HH30" s="382"/>
      <c r="HI30" s="382"/>
      <c r="HJ30" s="382"/>
      <c r="HK30" s="382"/>
      <c r="HL30" s="382"/>
      <c r="HM30" s="382"/>
      <c r="HN30" s="382"/>
      <c r="HO30" s="382"/>
      <c r="HP30" s="382"/>
      <c r="HQ30" s="382"/>
      <c r="HR30" s="382"/>
      <c r="HS30" s="382"/>
      <c r="HT30" s="382"/>
      <c r="HU30" s="382"/>
      <c r="HV30" s="382"/>
      <c r="HW30" s="382"/>
      <c r="HX30" s="382"/>
      <c r="HY30" s="382"/>
      <c r="HZ30" s="382"/>
      <c r="IA30" s="382"/>
      <c r="IB30" s="382"/>
      <c r="IC30" s="382"/>
      <c r="ID30" s="382"/>
      <c r="IE30" s="382"/>
      <c r="IF30" s="382"/>
      <c r="IG30" s="382"/>
      <c r="IH30" s="382"/>
      <c r="II30" s="382"/>
      <c r="IJ30" s="382"/>
      <c r="IK30" s="382"/>
      <c r="IL30" s="382"/>
    </row>
    <row r="31" spans="1:246" s="350" customFormat="1" ht="20.100000000000001" customHeight="1">
      <c r="A31" s="364"/>
      <c r="B31" s="365"/>
      <c r="C31" s="365"/>
      <c r="D31" s="365"/>
      <c r="E31" s="450"/>
      <c r="F31" s="841" t="s">
        <v>2448</v>
      </c>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382"/>
      <c r="AL31" s="382"/>
      <c r="AM31" s="382"/>
      <c r="AN31" s="382"/>
      <c r="AO31" s="382"/>
      <c r="AP31" s="382"/>
      <c r="AQ31" s="382"/>
      <c r="AR31" s="382"/>
      <c r="AS31" s="382"/>
      <c r="AT31" s="382"/>
      <c r="AU31" s="382"/>
      <c r="AV31" s="382"/>
      <c r="AW31" s="382"/>
      <c r="AX31" s="382"/>
      <c r="AY31" s="382"/>
      <c r="AZ31" s="382"/>
      <c r="BA31" s="382"/>
      <c r="BB31" s="382"/>
      <c r="BC31" s="382"/>
      <c r="BD31" s="382"/>
      <c r="BE31" s="382"/>
      <c r="BF31" s="382"/>
      <c r="BG31" s="382"/>
      <c r="BH31" s="382"/>
      <c r="BI31" s="382"/>
      <c r="BJ31" s="382"/>
      <c r="BK31" s="382"/>
      <c r="BL31" s="382"/>
      <c r="BM31" s="382"/>
      <c r="BN31" s="382"/>
      <c r="BO31" s="382"/>
      <c r="BP31" s="382"/>
      <c r="BQ31" s="382"/>
      <c r="BR31" s="382"/>
      <c r="BS31" s="382"/>
      <c r="BT31" s="382"/>
      <c r="BU31" s="382"/>
      <c r="BV31" s="382"/>
      <c r="BW31" s="382"/>
      <c r="BX31" s="382"/>
      <c r="BY31" s="382"/>
      <c r="BZ31" s="382"/>
      <c r="CA31" s="382"/>
      <c r="CB31" s="382"/>
      <c r="CC31" s="382"/>
      <c r="CD31" s="382"/>
      <c r="CE31" s="382"/>
      <c r="CF31" s="382"/>
      <c r="CG31" s="382"/>
      <c r="CH31" s="382"/>
      <c r="CI31" s="382"/>
      <c r="CJ31" s="382"/>
      <c r="CK31" s="382"/>
      <c r="CL31" s="382"/>
      <c r="CM31" s="382"/>
      <c r="CN31" s="382"/>
      <c r="CO31" s="382"/>
      <c r="CP31" s="382"/>
      <c r="CQ31" s="382"/>
      <c r="CR31" s="382"/>
      <c r="CS31" s="382"/>
      <c r="CT31" s="382"/>
      <c r="CU31" s="382"/>
      <c r="CV31" s="382"/>
      <c r="CW31" s="382"/>
      <c r="CX31" s="382"/>
      <c r="CY31" s="382"/>
      <c r="CZ31" s="382"/>
      <c r="DA31" s="382"/>
      <c r="DB31" s="382"/>
      <c r="DC31" s="382"/>
      <c r="DD31" s="382"/>
      <c r="DE31" s="382"/>
      <c r="DF31" s="382"/>
      <c r="DG31" s="382"/>
      <c r="DH31" s="382"/>
      <c r="DI31" s="382"/>
      <c r="DJ31" s="382"/>
      <c r="DK31" s="382"/>
      <c r="DL31" s="382"/>
      <c r="DM31" s="382"/>
      <c r="DN31" s="382"/>
      <c r="DO31" s="382"/>
      <c r="DP31" s="382"/>
      <c r="DQ31" s="382"/>
      <c r="DR31" s="382"/>
      <c r="DS31" s="382"/>
      <c r="DT31" s="382"/>
      <c r="DU31" s="382"/>
      <c r="DV31" s="382"/>
      <c r="DW31" s="382"/>
      <c r="DX31" s="382"/>
      <c r="DY31" s="382"/>
      <c r="DZ31" s="382"/>
      <c r="EA31" s="382"/>
      <c r="EB31" s="382"/>
      <c r="EC31" s="382"/>
      <c r="ED31" s="382"/>
      <c r="EE31" s="382"/>
      <c r="EF31" s="382"/>
      <c r="EG31" s="382"/>
      <c r="EH31" s="382"/>
      <c r="EI31" s="382"/>
      <c r="EJ31" s="382"/>
      <c r="EK31" s="382"/>
      <c r="EL31" s="382"/>
      <c r="EM31" s="382"/>
      <c r="EN31" s="382"/>
      <c r="EO31" s="382"/>
      <c r="EP31" s="382"/>
      <c r="EQ31" s="382"/>
      <c r="ER31" s="382"/>
      <c r="ES31" s="382"/>
      <c r="ET31" s="382"/>
      <c r="EU31" s="382"/>
      <c r="EV31" s="382"/>
      <c r="EW31" s="382"/>
      <c r="EX31" s="382"/>
      <c r="EY31" s="382"/>
      <c r="EZ31" s="382"/>
      <c r="FA31" s="382"/>
      <c r="FB31" s="382"/>
      <c r="FC31" s="382"/>
      <c r="FD31" s="382"/>
      <c r="FE31" s="382"/>
      <c r="FF31" s="382"/>
      <c r="FG31" s="382"/>
      <c r="FH31" s="382"/>
      <c r="FI31" s="382"/>
      <c r="FJ31" s="382"/>
      <c r="FK31" s="382"/>
      <c r="FL31" s="382"/>
      <c r="FM31" s="382"/>
      <c r="FN31" s="382"/>
      <c r="FO31" s="382"/>
      <c r="FP31" s="382"/>
      <c r="FQ31" s="382"/>
      <c r="FR31" s="382"/>
      <c r="FS31" s="382"/>
      <c r="FT31" s="382"/>
      <c r="FU31" s="382"/>
      <c r="FV31" s="382"/>
      <c r="FW31" s="382"/>
      <c r="FX31" s="382"/>
      <c r="FY31" s="382"/>
      <c r="FZ31" s="382"/>
      <c r="GA31" s="382"/>
      <c r="GB31" s="382"/>
      <c r="GC31" s="382"/>
      <c r="GD31" s="382"/>
      <c r="GE31" s="382"/>
      <c r="GF31" s="382"/>
      <c r="GG31" s="382"/>
      <c r="GH31" s="382"/>
      <c r="GI31" s="382"/>
      <c r="GJ31" s="382"/>
      <c r="GK31" s="382"/>
      <c r="GL31" s="382"/>
      <c r="GM31" s="382"/>
      <c r="GN31" s="382"/>
      <c r="GO31" s="382"/>
      <c r="GP31" s="382"/>
      <c r="GQ31" s="382"/>
      <c r="GR31" s="382"/>
      <c r="GS31" s="382"/>
      <c r="GT31" s="382"/>
      <c r="GU31" s="382"/>
      <c r="GV31" s="382"/>
      <c r="GW31" s="382"/>
      <c r="GX31" s="382"/>
      <c r="GY31" s="382"/>
      <c r="GZ31" s="382"/>
      <c r="HA31" s="382"/>
      <c r="HB31" s="382"/>
      <c r="HC31" s="382"/>
      <c r="HD31" s="382"/>
      <c r="HE31" s="382"/>
      <c r="HF31" s="382"/>
      <c r="HG31" s="382"/>
      <c r="HH31" s="382"/>
      <c r="HI31" s="382"/>
      <c r="HJ31" s="382"/>
      <c r="HK31" s="382"/>
      <c r="HL31" s="382"/>
      <c r="HM31" s="382"/>
      <c r="HN31" s="382"/>
      <c r="HO31" s="382"/>
      <c r="HP31" s="382"/>
      <c r="HQ31" s="382"/>
      <c r="HR31" s="382"/>
      <c r="HS31" s="382"/>
      <c r="HT31" s="382"/>
      <c r="HU31" s="382"/>
      <c r="HV31" s="382"/>
      <c r="HW31" s="382"/>
      <c r="HX31" s="382"/>
      <c r="HY31" s="382"/>
      <c r="HZ31" s="382"/>
      <c r="IA31" s="382"/>
      <c r="IB31" s="382"/>
      <c r="IC31" s="382"/>
      <c r="ID31" s="382"/>
      <c r="IE31" s="382"/>
      <c r="IF31" s="382"/>
      <c r="IG31" s="382"/>
      <c r="IH31" s="382"/>
      <c r="II31" s="382"/>
      <c r="IJ31" s="382"/>
      <c r="IK31" s="382"/>
      <c r="IL31" s="382"/>
    </row>
    <row r="32" spans="1:246" s="350" customFormat="1" ht="20.100000000000001" customHeight="1">
      <c r="A32" s="364"/>
      <c r="B32" s="365"/>
      <c r="C32" s="365"/>
      <c r="D32" s="365"/>
      <c r="E32" s="450"/>
      <c r="F32" s="841"/>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2"/>
      <c r="AL32" s="382"/>
      <c r="AM32" s="382"/>
      <c r="AN32" s="382"/>
      <c r="AO32" s="382"/>
      <c r="AP32" s="382"/>
      <c r="AQ32" s="382"/>
      <c r="AR32" s="382"/>
      <c r="AS32" s="382"/>
      <c r="AT32" s="382"/>
      <c r="AU32" s="382"/>
      <c r="AV32" s="382"/>
      <c r="AW32" s="382"/>
      <c r="AX32" s="382"/>
      <c r="AY32" s="382"/>
      <c r="AZ32" s="382"/>
      <c r="BA32" s="382"/>
      <c r="BB32" s="382"/>
      <c r="BC32" s="382"/>
      <c r="BD32" s="382"/>
      <c r="BE32" s="382"/>
      <c r="BF32" s="382"/>
      <c r="BG32" s="382"/>
      <c r="BH32" s="382"/>
      <c r="BI32" s="382"/>
      <c r="BJ32" s="382"/>
      <c r="BK32" s="382"/>
      <c r="BL32" s="382"/>
      <c r="BM32" s="382"/>
      <c r="BN32" s="382"/>
      <c r="BO32" s="382"/>
      <c r="BP32" s="382"/>
      <c r="BQ32" s="382"/>
      <c r="BR32" s="382"/>
      <c r="BS32" s="382"/>
      <c r="BT32" s="382"/>
      <c r="BU32" s="382"/>
      <c r="BV32" s="382"/>
      <c r="BW32" s="382"/>
      <c r="BX32" s="382"/>
      <c r="BY32" s="382"/>
      <c r="BZ32" s="382"/>
      <c r="CA32" s="382"/>
      <c r="CB32" s="382"/>
      <c r="CC32" s="382"/>
      <c r="CD32" s="382"/>
      <c r="CE32" s="382"/>
      <c r="CF32" s="382"/>
      <c r="CG32" s="382"/>
      <c r="CH32" s="382"/>
      <c r="CI32" s="382"/>
      <c r="CJ32" s="382"/>
      <c r="CK32" s="382"/>
      <c r="CL32" s="382"/>
      <c r="CM32" s="382"/>
      <c r="CN32" s="382"/>
      <c r="CO32" s="382"/>
      <c r="CP32" s="382"/>
      <c r="CQ32" s="382"/>
      <c r="CR32" s="382"/>
      <c r="CS32" s="382"/>
      <c r="CT32" s="382"/>
      <c r="CU32" s="382"/>
      <c r="CV32" s="382"/>
      <c r="CW32" s="382"/>
      <c r="CX32" s="382"/>
      <c r="CY32" s="382"/>
      <c r="CZ32" s="382"/>
      <c r="DA32" s="382"/>
      <c r="DB32" s="382"/>
      <c r="DC32" s="382"/>
      <c r="DD32" s="382"/>
      <c r="DE32" s="382"/>
      <c r="DF32" s="382"/>
      <c r="DG32" s="382"/>
      <c r="DH32" s="382"/>
      <c r="DI32" s="382"/>
      <c r="DJ32" s="382"/>
      <c r="DK32" s="382"/>
      <c r="DL32" s="382"/>
      <c r="DM32" s="382"/>
      <c r="DN32" s="382"/>
      <c r="DO32" s="382"/>
      <c r="DP32" s="382"/>
      <c r="DQ32" s="382"/>
      <c r="DR32" s="382"/>
      <c r="DS32" s="382"/>
      <c r="DT32" s="382"/>
      <c r="DU32" s="382"/>
      <c r="DV32" s="382"/>
      <c r="DW32" s="382"/>
      <c r="DX32" s="382"/>
      <c r="DY32" s="382"/>
      <c r="DZ32" s="382"/>
      <c r="EA32" s="382"/>
      <c r="EB32" s="382"/>
      <c r="EC32" s="382"/>
      <c r="ED32" s="382"/>
      <c r="EE32" s="382"/>
      <c r="EF32" s="382"/>
      <c r="EG32" s="382"/>
      <c r="EH32" s="382"/>
      <c r="EI32" s="382"/>
      <c r="EJ32" s="382"/>
      <c r="EK32" s="382"/>
      <c r="EL32" s="382"/>
      <c r="EM32" s="382"/>
      <c r="EN32" s="382"/>
      <c r="EO32" s="382"/>
      <c r="EP32" s="382"/>
      <c r="EQ32" s="382"/>
      <c r="ER32" s="382"/>
      <c r="ES32" s="382"/>
      <c r="ET32" s="382"/>
      <c r="EU32" s="382"/>
      <c r="EV32" s="382"/>
      <c r="EW32" s="382"/>
      <c r="EX32" s="382"/>
      <c r="EY32" s="382"/>
      <c r="EZ32" s="382"/>
      <c r="FA32" s="382"/>
      <c r="FB32" s="382"/>
      <c r="FC32" s="382"/>
      <c r="FD32" s="382"/>
      <c r="FE32" s="382"/>
      <c r="FF32" s="382"/>
      <c r="FG32" s="382"/>
      <c r="FH32" s="382"/>
      <c r="FI32" s="382"/>
      <c r="FJ32" s="382"/>
      <c r="FK32" s="382"/>
      <c r="FL32" s="382"/>
      <c r="FM32" s="382"/>
      <c r="FN32" s="382"/>
      <c r="FO32" s="382"/>
      <c r="FP32" s="382"/>
      <c r="FQ32" s="382"/>
      <c r="FR32" s="382"/>
      <c r="FS32" s="382"/>
      <c r="FT32" s="382"/>
      <c r="FU32" s="382"/>
      <c r="FV32" s="382"/>
      <c r="FW32" s="382"/>
      <c r="FX32" s="382"/>
      <c r="FY32" s="382"/>
      <c r="FZ32" s="382"/>
      <c r="GA32" s="382"/>
      <c r="GB32" s="382"/>
      <c r="GC32" s="382"/>
      <c r="GD32" s="382"/>
      <c r="GE32" s="382"/>
      <c r="GF32" s="382"/>
      <c r="GG32" s="382"/>
      <c r="GH32" s="382"/>
      <c r="GI32" s="382"/>
      <c r="GJ32" s="382"/>
      <c r="GK32" s="382"/>
      <c r="GL32" s="382"/>
      <c r="GM32" s="382"/>
      <c r="GN32" s="382"/>
      <c r="GO32" s="382"/>
      <c r="GP32" s="382"/>
      <c r="GQ32" s="382"/>
      <c r="GR32" s="382"/>
      <c r="GS32" s="382"/>
      <c r="GT32" s="382"/>
      <c r="GU32" s="382"/>
      <c r="GV32" s="382"/>
      <c r="GW32" s="382"/>
      <c r="GX32" s="382"/>
      <c r="GY32" s="382"/>
      <c r="GZ32" s="382"/>
      <c r="HA32" s="382"/>
      <c r="HB32" s="382"/>
      <c r="HC32" s="382"/>
      <c r="HD32" s="382"/>
      <c r="HE32" s="382"/>
      <c r="HF32" s="382"/>
      <c r="HG32" s="382"/>
      <c r="HH32" s="382"/>
      <c r="HI32" s="382"/>
      <c r="HJ32" s="382"/>
      <c r="HK32" s="382"/>
      <c r="HL32" s="382"/>
      <c r="HM32" s="382"/>
      <c r="HN32" s="382"/>
      <c r="HO32" s="382"/>
      <c r="HP32" s="382"/>
      <c r="HQ32" s="382"/>
      <c r="HR32" s="382"/>
      <c r="HS32" s="382"/>
      <c r="HT32" s="382"/>
      <c r="HU32" s="382"/>
      <c r="HV32" s="382"/>
      <c r="HW32" s="382"/>
      <c r="HX32" s="382"/>
      <c r="HY32" s="382"/>
      <c r="HZ32" s="382"/>
      <c r="IA32" s="382"/>
      <c r="IB32" s="382"/>
      <c r="IC32" s="382"/>
      <c r="ID32" s="382"/>
      <c r="IE32" s="382"/>
      <c r="IF32" s="382"/>
      <c r="IG32" s="382"/>
      <c r="IH32" s="382"/>
      <c r="II32" s="382"/>
      <c r="IJ32" s="382"/>
      <c r="IK32" s="382"/>
      <c r="IL32" s="382"/>
    </row>
    <row r="33" spans="1:246" s="350" customFormat="1" ht="20.100000000000001" customHeight="1">
      <c r="A33" s="364"/>
      <c r="B33" s="365"/>
      <c r="C33" s="365"/>
      <c r="D33" s="365"/>
      <c r="E33" s="450"/>
      <c r="F33" s="841"/>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382"/>
      <c r="AL33" s="382"/>
      <c r="AM33" s="382"/>
      <c r="AN33" s="382"/>
      <c r="AO33" s="382"/>
      <c r="AP33" s="382"/>
      <c r="AQ33" s="382"/>
      <c r="AR33" s="382"/>
      <c r="AS33" s="382"/>
      <c r="AT33" s="382"/>
      <c r="AU33" s="382"/>
      <c r="AV33" s="382"/>
      <c r="AW33" s="382"/>
      <c r="AX33" s="382"/>
      <c r="AY33" s="382"/>
      <c r="AZ33" s="382"/>
      <c r="BA33" s="382"/>
      <c r="BB33" s="382"/>
      <c r="BC33" s="382"/>
      <c r="BD33" s="382"/>
      <c r="BE33" s="382"/>
      <c r="BF33" s="382"/>
      <c r="BG33" s="382"/>
      <c r="BH33" s="382"/>
      <c r="BI33" s="382"/>
      <c r="BJ33" s="382"/>
      <c r="BK33" s="382"/>
      <c r="BL33" s="382"/>
      <c r="BM33" s="382"/>
      <c r="BN33" s="382"/>
      <c r="BO33" s="382"/>
      <c r="BP33" s="382"/>
      <c r="BQ33" s="382"/>
      <c r="BR33" s="382"/>
      <c r="BS33" s="382"/>
      <c r="BT33" s="382"/>
      <c r="BU33" s="382"/>
      <c r="BV33" s="382"/>
      <c r="BW33" s="382"/>
      <c r="BX33" s="382"/>
      <c r="BY33" s="382"/>
      <c r="BZ33" s="382"/>
      <c r="CA33" s="382"/>
      <c r="CB33" s="382"/>
      <c r="CC33" s="382"/>
      <c r="CD33" s="382"/>
      <c r="CE33" s="382"/>
      <c r="CF33" s="382"/>
      <c r="CG33" s="382"/>
      <c r="CH33" s="382"/>
      <c r="CI33" s="382"/>
      <c r="CJ33" s="382"/>
      <c r="CK33" s="382"/>
      <c r="CL33" s="382"/>
      <c r="CM33" s="382"/>
      <c r="CN33" s="382"/>
      <c r="CO33" s="382"/>
      <c r="CP33" s="382"/>
      <c r="CQ33" s="382"/>
      <c r="CR33" s="382"/>
      <c r="CS33" s="382"/>
      <c r="CT33" s="382"/>
      <c r="CU33" s="382"/>
      <c r="CV33" s="382"/>
      <c r="CW33" s="382"/>
      <c r="CX33" s="382"/>
      <c r="CY33" s="382"/>
      <c r="CZ33" s="382"/>
      <c r="DA33" s="382"/>
      <c r="DB33" s="382"/>
      <c r="DC33" s="382"/>
      <c r="DD33" s="382"/>
      <c r="DE33" s="382"/>
      <c r="DF33" s="382"/>
      <c r="DG33" s="382"/>
      <c r="DH33" s="382"/>
      <c r="DI33" s="382"/>
      <c r="DJ33" s="382"/>
      <c r="DK33" s="382"/>
      <c r="DL33" s="382"/>
      <c r="DM33" s="382"/>
      <c r="DN33" s="382"/>
      <c r="DO33" s="382"/>
      <c r="DP33" s="382"/>
      <c r="DQ33" s="382"/>
      <c r="DR33" s="382"/>
      <c r="DS33" s="382"/>
      <c r="DT33" s="382"/>
      <c r="DU33" s="382"/>
      <c r="DV33" s="382"/>
      <c r="DW33" s="382"/>
      <c r="DX33" s="382"/>
      <c r="DY33" s="382"/>
      <c r="DZ33" s="382"/>
      <c r="EA33" s="382"/>
      <c r="EB33" s="382"/>
      <c r="EC33" s="382"/>
      <c r="ED33" s="382"/>
      <c r="EE33" s="382"/>
      <c r="EF33" s="382"/>
      <c r="EG33" s="382"/>
      <c r="EH33" s="382"/>
      <c r="EI33" s="382"/>
      <c r="EJ33" s="382"/>
      <c r="EK33" s="382"/>
      <c r="EL33" s="382"/>
      <c r="EM33" s="382"/>
      <c r="EN33" s="382"/>
      <c r="EO33" s="382"/>
      <c r="EP33" s="382"/>
      <c r="EQ33" s="382"/>
      <c r="ER33" s="382"/>
      <c r="ES33" s="382"/>
      <c r="ET33" s="382"/>
      <c r="EU33" s="382"/>
      <c r="EV33" s="382"/>
      <c r="EW33" s="382"/>
      <c r="EX33" s="382"/>
      <c r="EY33" s="382"/>
      <c r="EZ33" s="382"/>
      <c r="FA33" s="382"/>
      <c r="FB33" s="382"/>
      <c r="FC33" s="382"/>
      <c r="FD33" s="382"/>
      <c r="FE33" s="382"/>
      <c r="FF33" s="382"/>
      <c r="FG33" s="382"/>
      <c r="FH33" s="382"/>
      <c r="FI33" s="382"/>
      <c r="FJ33" s="382"/>
      <c r="FK33" s="382"/>
      <c r="FL33" s="382"/>
      <c r="FM33" s="382"/>
      <c r="FN33" s="382"/>
      <c r="FO33" s="382"/>
      <c r="FP33" s="382"/>
      <c r="FQ33" s="382"/>
      <c r="FR33" s="382"/>
      <c r="FS33" s="382"/>
      <c r="FT33" s="382"/>
      <c r="FU33" s="382"/>
      <c r="FV33" s="382"/>
      <c r="FW33" s="382"/>
      <c r="FX33" s="382"/>
      <c r="FY33" s="382"/>
      <c r="FZ33" s="382"/>
      <c r="GA33" s="382"/>
      <c r="GB33" s="382"/>
      <c r="GC33" s="382"/>
      <c r="GD33" s="382"/>
      <c r="GE33" s="382"/>
      <c r="GF33" s="382"/>
      <c r="GG33" s="382"/>
      <c r="GH33" s="382"/>
      <c r="GI33" s="382"/>
      <c r="GJ33" s="382"/>
      <c r="GK33" s="382"/>
      <c r="GL33" s="382"/>
      <c r="GM33" s="382"/>
      <c r="GN33" s="382"/>
      <c r="GO33" s="382"/>
      <c r="GP33" s="382"/>
      <c r="GQ33" s="382"/>
      <c r="GR33" s="382"/>
      <c r="GS33" s="382"/>
      <c r="GT33" s="382"/>
      <c r="GU33" s="382"/>
      <c r="GV33" s="382"/>
      <c r="GW33" s="382"/>
      <c r="GX33" s="382"/>
      <c r="GY33" s="382"/>
      <c r="GZ33" s="382"/>
      <c r="HA33" s="382"/>
      <c r="HB33" s="382"/>
      <c r="HC33" s="382"/>
      <c r="HD33" s="382"/>
      <c r="HE33" s="382"/>
      <c r="HF33" s="382"/>
      <c r="HG33" s="382"/>
      <c r="HH33" s="382"/>
      <c r="HI33" s="382"/>
      <c r="HJ33" s="382"/>
      <c r="HK33" s="382"/>
      <c r="HL33" s="382"/>
      <c r="HM33" s="382"/>
      <c r="HN33" s="382"/>
      <c r="HO33" s="382"/>
      <c r="HP33" s="382"/>
      <c r="HQ33" s="382"/>
      <c r="HR33" s="382"/>
      <c r="HS33" s="382"/>
      <c r="HT33" s="382"/>
      <c r="HU33" s="382"/>
      <c r="HV33" s="382"/>
      <c r="HW33" s="382"/>
      <c r="HX33" s="382"/>
      <c r="HY33" s="382"/>
      <c r="HZ33" s="382"/>
      <c r="IA33" s="382"/>
      <c r="IB33" s="382"/>
      <c r="IC33" s="382"/>
      <c r="ID33" s="382"/>
      <c r="IE33" s="382"/>
      <c r="IF33" s="382"/>
      <c r="IG33" s="382"/>
      <c r="IH33" s="382"/>
      <c r="II33" s="382"/>
      <c r="IJ33" s="382"/>
      <c r="IK33" s="382"/>
      <c r="IL33" s="382"/>
    </row>
    <row r="34" spans="1:246" s="350" customFormat="1" ht="20.100000000000001" customHeight="1">
      <c r="A34" s="364"/>
      <c r="B34" s="365"/>
      <c r="C34" s="365"/>
      <c r="D34" s="365"/>
      <c r="E34" s="450"/>
      <c r="F34" s="841"/>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2"/>
      <c r="AL34" s="382"/>
      <c r="AM34" s="382"/>
      <c r="AN34" s="382"/>
      <c r="AO34" s="382"/>
      <c r="AP34" s="382"/>
      <c r="AQ34" s="382"/>
      <c r="AR34" s="382"/>
      <c r="AS34" s="382"/>
      <c r="AT34" s="382"/>
      <c r="AU34" s="382"/>
      <c r="AV34" s="382"/>
      <c r="AW34" s="382"/>
      <c r="AX34" s="382"/>
      <c r="AY34" s="382"/>
      <c r="AZ34" s="382"/>
      <c r="BA34" s="382"/>
      <c r="BB34" s="382"/>
      <c r="BC34" s="382"/>
      <c r="BD34" s="382"/>
      <c r="BE34" s="382"/>
      <c r="BF34" s="382"/>
      <c r="BG34" s="382"/>
      <c r="BH34" s="382"/>
      <c r="BI34" s="382"/>
      <c r="BJ34" s="382"/>
      <c r="BK34" s="382"/>
      <c r="BL34" s="382"/>
      <c r="BM34" s="382"/>
      <c r="BN34" s="382"/>
      <c r="BO34" s="382"/>
      <c r="BP34" s="382"/>
      <c r="BQ34" s="382"/>
      <c r="BR34" s="382"/>
      <c r="BS34" s="382"/>
      <c r="BT34" s="382"/>
      <c r="BU34" s="382"/>
      <c r="BV34" s="382"/>
      <c r="BW34" s="382"/>
      <c r="BX34" s="382"/>
      <c r="BY34" s="382"/>
      <c r="BZ34" s="382"/>
      <c r="CA34" s="382"/>
      <c r="CB34" s="382"/>
      <c r="CC34" s="382"/>
      <c r="CD34" s="382"/>
      <c r="CE34" s="382"/>
      <c r="CF34" s="382"/>
      <c r="CG34" s="382"/>
      <c r="CH34" s="382"/>
      <c r="CI34" s="382"/>
      <c r="CJ34" s="382"/>
      <c r="CK34" s="382"/>
      <c r="CL34" s="382"/>
      <c r="CM34" s="382"/>
      <c r="CN34" s="382"/>
      <c r="CO34" s="382"/>
      <c r="CP34" s="382"/>
      <c r="CQ34" s="382"/>
      <c r="CR34" s="382"/>
      <c r="CS34" s="382"/>
      <c r="CT34" s="382"/>
      <c r="CU34" s="382"/>
      <c r="CV34" s="382"/>
      <c r="CW34" s="382"/>
      <c r="CX34" s="382"/>
      <c r="CY34" s="382"/>
      <c r="CZ34" s="382"/>
      <c r="DA34" s="382"/>
      <c r="DB34" s="382"/>
      <c r="DC34" s="382"/>
      <c r="DD34" s="382"/>
      <c r="DE34" s="382"/>
      <c r="DF34" s="382"/>
      <c r="DG34" s="382"/>
      <c r="DH34" s="382"/>
      <c r="DI34" s="382"/>
      <c r="DJ34" s="382"/>
      <c r="DK34" s="382"/>
      <c r="DL34" s="382"/>
      <c r="DM34" s="382"/>
      <c r="DN34" s="382"/>
      <c r="DO34" s="382"/>
      <c r="DP34" s="382"/>
      <c r="DQ34" s="382"/>
      <c r="DR34" s="382"/>
      <c r="DS34" s="382"/>
      <c r="DT34" s="382"/>
      <c r="DU34" s="382"/>
      <c r="DV34" s="382"/>
      <c r="DW34" s="382"/>
      <c r="DX34" s="382"/>
      <c r="DY34" s="382"/>
      <c r="DZ34" s="382"/>
      <c r="EA34" s="382"/>
      <c r="EB34" s="382"/>
      <c r="EC34" s="382"/>
      <c r="ED34" s="382"/>
      <c r="EE34" s="382"/>
      <c r="EF34" s="382"/>
      <c r="EG34" s="382"/>
      <c r="EH34" s="382"/>
      <c r="EI34" s="382"/>
      <c r="EJ34" s="382"/>
      <c r="EK34" s="382"/>
      <c r="EL34" s="382"/>
      <c r="EM34" s="382"/>
      <c r="EN34" s="382"/>
      <c r="EO34" s="382"/>
      <c r="EP34" s="382"/>
      <c r="EQ34" s="382"/>
      <c r="ER34" s="382"/>
      <c r="ES34" s="382"/>
      <c r="ET34" s="382"/>
      <c r="EU34" s="382"/>
      <c r="EV34" s="382"/>
      <c r="EW34" s="382"/>
      <c r="EX34" s="382"/>
      <c r="EY34" s="382"/>
      <c r="EZ34" s="382"/>
      <c r="FA34" s="382"/>
      <c r="FB34" s="382"/>
      <c r="FC34" s="382"/>
      <c r="FD34" s="382"/>
      <c r="FE34" s="382"/>
      <c r="FF34" s="382"/>
      <c r="FG34" s="382"/>
      <c r="FH34" s="382"/>
      <c r="FI34" s="382"/>
      <c r="FJ34" s="382"/>
      <c r="FK34" s="382"/>
      <c r="FL34" s="382"/>
      <c r="FM34" s="382"/>
      <c r="FN34" s="382"/>
      <c r="FO34" s="382"/>
      <c r="FP34" s="382"/>
      <c r="FQ34" s="382"/>
      <c r="FR34" s="382"/>
      <c r="FS34" s="382"/>
      <c r="FT34" s="382"/>
      <c r="FU34" s="382"/>
      <c r="FV34" s="382"/>
      <c r="FW34" s="382"/>
      <c r="FX34" s="382"/>
      <c r="FY34" s="382"/>
      <c r="FZ34" s="382"/>
      <c r="GA34" s="382"/>
      <c r="GB34" s="382"/>
      <c r="GC34" s="382"/>
      <c r="GD34" s="382"/>
      <c r="GE34" s="382"/>
      <c r="GF34" s="382"/>
      <c r="GG34" s="382"/>
      <c r="GH34" s="382"/>
      <c r="GI34" s="382"/>
      <c r="GJ34" s="382"/>
      <c r="GK34" s="382"/>
      <c r="GL34" s="382"/>
      <c r="GM34" s="382"/>
      <c r="GN34" s="382"/>
      <c r="GO34" s="382"/>
      <c r="GP34" s="382"/>
      <c r="GQ34" s="382"/>
      <c r="GR34" s="382"/>
      <c r="GS34" s="382"/>
      <c r="GT34" s="382"/>
      <c r="GU34" s="382"/>
      <c r="GV34" s="382"/>
      <c r="GW34" s="382"/>
      <c r="GX34" s="382"/>
      <c r="GY34" s="382"/>
      <c r="GZ34" s="382"/>
      <c r="HA34" s="382"/>
      <c r="HB34" s="382"/>
      <c r="HC34" s="382"/>
      <c r="HD34" s="382"/>
      <c r="HE34" s="382"/>
      <c r="HF34" s="382"/>
      <c r="HG34" s="382"/>
      <c r="HH34" s="382"/>
      <c r="HI34" s="382"/>
      <c r="HJ34" s="382"/>
      <c r="HK34" s="382"/>
      <c r="HL34" s="382"/>
      <c r="HM34" s="382"/>
      <c r="HN34" s="382"/>
      <c r="HO34" s="382"/>
      <c r="HP34" s="382"/>
      <c r="HQ34" s="382"/>
      <c r="HR34" s="382"/>
      <c r="HS34" s="382"/>
      <c r="HT34" s="382"/>
      <c r="HU34" s="382"/>
      <c r="HV34" s="382"/>
      <c r="HW34" s="382"/>
      <c r="HX34" s="382"/>
      <c r="HY34" s="382"/>
      <c r="HZ34" s="382"/>
      <c r="IA34" s="382"/>
      <c r="IB34" s="382"/>
      <c r="IC34" s="382"/>
      <c r="ID34" s="382"/>
      <c r="IE34" s="382"/>
      <c r="IF34" s="382"/>
      <c r="IG34" s="382"/>
      <c r="IH34" s="382"/>
      <c r="II34" s="382"/>
      <c r="IJ34" s="382"/>
      <c r="IK34" s="382"/>
      <c r="IL34" s="382"/>
    </row>
    <row r="35" spans="1:246" s="350" customFormat="1" ht="20.100000000000001" customHeight="1">
      <c r="A35" s="364"/>
      <c r="B35" s="365"/>
      <c r="C35" s="365"/>
      <c r="D35" s="365"/>
      <c r="E35" s="450"/>
      <c r="F35" s="841"/>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2"/>
      <c r="AL35" s="382"/>
      <c r="AM35" s="382"/>
      <c r="AN35" s="382"/>
      <c r="AO35" s="382"/>
      <c r="AP35" s="382"/>
      <c r="AQ35" s="382"/>
      <c r="AR35" s="382"/>
      <c r="AS35" s="382"/>
      <c r="AT35" s="382"/>
      <c r="AU35" s="382"/>
      <c r="AV35" s="382"/>
      <c r="AW35" s="382"/>
      <c r="AX35" s="382"/>
      <c r="AY35" s="382"/>
      <c r="AZ35" s="382"/>
      <c r="BA35" s="382"/>
      <c r="BB35" s="382"/>
      <c r="BC35" s="382"/>
      <c r="BD35" s="382"/>
      <c r="BE35" s="382"/>
      <c r="BF35" s="382"/>
      <c r="BG35" s="382"/>
      <c r="BH35" s="382"/>
      <c r="BI35" s="382"/>
      <c r="BJ35" s="382"/>
      <c r="BK35" s="382"/>
      <c r="BL35" s="382"/>
      <c r="BM35" s="382"/>
      <c r="BN35" s="382"/>
      <c r="BO35" s="382"/>
      <c r="BP35" s="382"/>
      <c r="BQ35" s="382"/>
      <c r="BR35" s="382"/>
      <c r="BS35" s="382"/>
      <c r="BT35" s="382"/>
      <c r="BU35" s="382"/>
      <c r="BV35" s="382"/>
      <c r="BW35" s="382"/>
      <c r="BX35" s="382"/>
      <c r="BY35" s="382"/>
      <c r="BZ35" s="382"/>
      <c r="CA35" s="382"/>
      <c r="CB35" s="382"/>
      <c r="CC35" s="382"/>
      <c r="CD35" s="382"/>
      <c r="CE35" s="382"/>
      <c r="CF35" s="382"/>
      <c r="CG35" s="382"/>
      <c r="CH35" s="382"/>
      <c r="CI35" s="382"/>
      <c r="CJ35" s="382"/>
      <c r="CK35" s="382"/>
      <c r="CL35" s="382"/>
      <c r="CM35" s="382"/>
      <c r="CN35" s="382"/>
      <c r="CO35" s="382"/>
      <c r="CP35" s="382"/>
      <c r="CQ35" s="382"/>
      <c r="CR35" s="382"/>
      <c r="CS35" s="382"/>
      <c r="CT35" s="382"/>
      <c r="CU35" s="382"/>
      <c r="CV35" s="382"/>
      <c r="CW35" s="382"/>
      <c r="CX35" s="382"/>
      <c r="CY35" s="382"/>
      <c r="CZ35" s="382"/>
      <c r="DA35" s="382"/>
      <c r="DB35" s="382"/>
      <c r="DC35" s="382"/>
      <c r="DD35" s="382"/>
      <c r="DE35" s="382"/>
      <c r="DF35" s="382"/>
      <c r="DG35" s="382"/>
      <c r="DH35" s="382"/>
      <c r="DI35" s="382"/>
      <c r="DJ35" s="382"/>
      <c r="DK35" s="382"/>
      <c r="DL35" s="382"/>
      <c r="DM35" s="382"/>
      <c r="DN35" s="382"/>
      <c r="DO35" s="382"/>
      <c r="DP35" s="382"/>
      <c r="DQ35" s="382"/>
      <c r="DR35" s="382"/>
      <c r="DS35" s="382"/>
      <c r="DT35" s="382"/>
      <c r="DU35" s="382"/>
      <c r="DV35" s="382"/>
      <c r="DW35" s="382"/>
      <c r="DX35" s="382"/>
      <c r="DY35" s="382"/>
      <c r="DZ35" s="382"/>
      <c r="EA35" s="382"/>
      <c r="EB35" s="382"/>
      <c r="EC35" s="382"/>
      <c r="ED35" s="382"/>
      <c r="EE35" s="382"/>
      <c r="EF35" s="382"/>
      <c r="EG35" s="382"/>
      <c r="EH35" s="382"/>
      <c r="EI35" s="382"/>
      <c r="EJ35" s="382"/>
      <c r="EK35" s="382"/>
      <c r="EL35" s="382"/>
      <c r="EM35" s="382"/>
      <c r="EN35" s="382"/>
      <c r="EO35" s="382"/>
      <c r="EP35" s="382"/>
      <c r="EQ35" s="382"/>
      <c r="ER35" s="382"/>
      <c r="ES35" s="382"/>
      <c r="ET35" s="382"/>
      <c r="EU35" s="382"/>
      <c r="EV35" s="382"/>
      <c r="EW35" s="382"/>
      <c r="EX35" s="382"/>
      <c r="EY35" s="382"/>
      <c r="EZ35" s="382"/>
      <c r="FA35" s="382"/>
      <c r="FB35" s="382"/>
      <c r="FC35" s="382"/>
      <c r="FD35" s="382"/>
      <c r="FE35" s="382"/>
      <c r="FF35" s="382"/>
      <c r="FG35" s="382"/>
      <c r="FH35" s="382"/>
      <c r="FI35" s="382"/>
      <c r="FJ35" s="382"/>
      <c r="FK35" s="382"/>
      <c r="FL35" s="382"/>
      <c r="FM35" s="382"/>
      <c r="FN35" s="382"/>
      <c r="FO35" s="382"/>
      <c r="FP35" s="382"/>
      <c r="FQ35" s="382"/>
      <c r="FR35" s="382"/>
      <c r="FS35" s="382"/>
      <c r="FT35" s="382"/>
      <c r="FU35" s="382"/>
      <c r="FV35" s="382"/>
      <c r="FW35" s="382"/>
      <c r="FX35" s="382"/>
      <c r="FY35" s="382"/>
      <c r="FZ35" s="382"/>
      <c r="GA35" s="382"/>
      <c r="GB35" s="382"/>
      <c r="GC35" s="382"/>
      <c r="GD35" s="382"/>
      <c r="GE35" s="382"/>
      <c r="GF35" s="382"/>
      <c r="GG35" s="382"/>
      <c r="GH35" s="382"/>
      <c r="GI35" s="382"/>
      <c r="GJ35" s="382"/>
      <c r="GK35" s="382"/>
      <c r="GL35" s="382"/>
      <c r="GM35" s="382"/>
      <c r="GN35" s="382"/>
      <c r="GO35" s="382"/>
      <c r="GP35" s="382"/>
      <c r="GQ35" s="382"/>
      <c r="GR35" s="382"/>
      <c r="GS35" s="382"/>
      <c r="GT35" s="382"/>
      <c r="GU35" s="382"/>
      <c r="GV35" s="382"/>
      <c r="GW35" s="382"/>
      <c r="GX35" s="382"/>
      <c r="GY35" s="382"/>
      <c r="GZ35" s="382"/>
      <c r="HA35" s="382"/>
      <c r="HB35" s="382"/>
      <c r="HC35" s="382"/>
      <c r="HD35" s="382"/>
      <c r="HE35" s="382"/>
      <c r="HF35" s="382"/>
      <c r="HG35" s="382"/>
      <c r="HH35" s="382"/>
      <c r="HI35" s="382"/>
      <c r="HJ35" s="382"/>
      <c r="HK35" s="382"/>
      <c r="HL35" s="382"/>
      <c r="HM35" s="382"/>
      <c r="HN35" s="382"/>
      <c r="HO35" s="382"/>
      <c r="HP35" s="382"/>
      <c r="HQ35" s="382"/>
      <c r="HR35" s="382"/>
      <c r="HS35" s="382"/>
      <c r="HT35" s="382"/>
      <c r="HU35" s="382"/>
      <c r="HV35" s="382"/>
      <c r="HW35" s="382"/>
      <c r="HX35" s="382"/>
      <c r="HY35" s="382"/>
      <c r="HZ35" s="382"/>
      <c r="IA35" s="382"/>
      <c r="IB35" s="382"/>
      <c r="IC35" s="382"/>
      <c r="ID35" s="382"/>
      <c r="IE35" s="382"/>
      <c r="IF35" s="382"/>
      <c r="IG35" s="382"/>
      <c r="IH35" s="382"/>
      <c r="II35" s="382"/>
      <c r="IJ35" s="382"/>
      <c r="IK35" s="382"/>
      <c r="IL35" s="382"/>
    </row>
    <row r="36" spans="1:246" s="350" customFormat="1" ht="20.100000000000001" customHeight="1">
      <c r="A36" s="364"/>
      <c r="B36" s="365"/>
      <c r="C36" s="365"/>
      <c r="D36" s="365"/>
      <c r="E36" s="450"/>
      <c r="F36" s="353"/>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2"/>
      <c r="AL36" s="382"/>
      <c r="AM36" s="382"/>
      <c r="AN36" s="382"/>
      <c r="AO36" s="382"/>
      <c r="AP36" s="382"/>
      <c r="AQ36" s="382"/>
      <c r="AR36" s="382"/>
      <c r="AS36" s="382"/>
      <c r="AT36" s="382"/>
      <c r="AU36" s="382"/>
      <c r="AV36" s="382"/>
      <c r="AW36" s="382"/>
      <c r="AX36" s="382"/>
      <c r="AY36" s="382"/>
      <c r="AZ36" s="382"/>
      <c r="BA36" s="382"/>
      <c r="BB36" s="382"/>
      <c r="BC36" s="382"/>
      <c r="BD36" s="382"/>
      <c r="BE36" s="382"/>
      <c r="BF36" s="382"/>
      <c r="BG36" s="382"/>
      <c r="BH36" s="382"/>
      <c r="BI36" s="382"/>
      <c r="BJ36" s="382"/>
      <c r="BK36" s="382"/>
      <c r="BL36" s="382"/>
      <c r="BM36" s="382"/>
      <c r="BN36" s="382"/>
      <c r="BO36" s="382"/>
      <c r="BP36" s="382"/>
      <c r="BQ36" s="382"/>
      <c r="BR36" s="382"/>
      <c r="BS36" s="382"/>
      <c r="BT36" s="382"/>
      <c r="BU36" s="382"/>
      <c r="BV36" s="382"/>
      <c r="BW36" s="382"/>
      <c r="BX36" s="382"/>
      <c r="BY36" s="382"/>
      <c r="BZ36" s="382"/>
      <c r="CA36" s="382"/>
      <c r="CB36" s="382"/>
      <c r="CC36" s="382"/>
      <c r="CD36" s="382"/>
      <c r="CE36" s="382"/>
      <c r="CF36" s="382"/>
      <c r="CG36" s="382"/>
      <c r="CH36" s="382"/>
      <c r="CI36" s="382"/>
      <c r="CJ36" s="382"/>
      <c r="CK36" s="382"/>
      <c r="CL36" s="382"/>
      <c r="CM36" s="382"/>
      <c r="CN36" s="382"/>
      <c r="CO36" s="382"/>
      <c r="CP36" s="382"/>
      <c r="CQ36" s="382"/>
      <c r="CR36" s="382"/>
      <c r="CS36" s="382"/>
      <c r="CT36" s="382"/>
      <c r="CU36" s="382"/>
      <c r="CV36" s="382"/>
      <c r="CW36" s="382"/>
      <c r="CX36" s="382"/>
      <c r="CY36" s="382"/>
      <c r="CZ36" s="382"/>
      <c r="DA36" s="382"/>
      <c r="DB36" s="382"/>
      <c r="DC36" s="382"/>
      <c r="DD36" s="382"/>
      <c r="DE36" s="382"/>
      <c r="DF36" s="382"/>
      <c r="DG36" s="382"/>
      <c r="DH36" s="382"/>
      <c r="DI36" s="382"/>
      <c r="DJ36" s="382"/>
      <c r="DK36" s="382"/>
      <c r="DL36" s="382"/>
      <c r="DM36" s="382"/>
      <c r="DN36" s="382"/>
      <c r="DO36" s="382"/>
      <c r="DP36" s="382"/>
      <c r="DQ36" s="382"/>
      <c r="DR36" s="382"/>
      <c r="DS36" s="382"/>
      <c r="DT36" s="382"/>
      <c r="DU36" s="382"/>
      <c r="DV36" s="382"/>
      <c r="DW36" s="382"/>
      <c r="DX36" s="382"/>
      <c r="DY36" s="382"/>
      <c r="DZ36" s="382"/>
      <c r="EA36" s="382"/>
      <c r="EB36" s="382"/>
      <c r="EC36" s="382"/>
      <c r="ED36" s="382"/>
      <c r="EE36" s="382"/>
      <c r="EF36" s="382"/>
      <c r="EG36" s="382"/>
      <c r="EH36" s="382"/>
      <c r="EI36" s="382"/>
      <c r="EJ36" s="382"/>
      <c r="EK36" s="382"/>
      <c r="EL36" s="382"/>
      <c r="EM36" s="382"/>
      <c r="EN36" s="382"/>
      <c r="EO36" s="382"/>
      <c r="EP36" s="382"/>
      <c r="EQ36" s="382"/>
      <c r="ER36" s="382"/>
      <c r="ES36" s="382"/>
      <c r="ET36" s="382"/>
      <c r="EU36" s="382"/>
      <c r="EV36" s="382"/>
      <c r="EW36" s="382"/>
      <c r="EX36" s="382"/>
      <c r="EY36" s="382"/>
      <c r="EZ36" s="382"/>
      <c r="FA36" s="382"/>
      <c r="FB36" s="382"/>
      <c r="FC36" s="382"/>
      <c r="FD36" s="382"/>
      <c r="FE36" s="382"/>
      <c r="FF36" s="382"/>
      <c r="FG36" s="382"/>
      <c r="FH36" s="382"/>
      <c r="FI36" s="382"/>
      <c r="FJ36" s="382"/>
      <c r="FK36" s="382"/>
      <c r="FL36" s="382"/>
      <c r="FM36" s="382"/>
      <c r="FN36" s="382"/>
      <c r="FO36" s="382"/>
      <c r="FP36" s="382"/>
      <c r="FQ36" s="382"/>
      <c r="FR36" s="382"/>
      <c r="FS36" s="382"/>
      <c r="FT36" s="382"/>
      <c r="FU36" s="382"/>
      <c r="FV36" s="382"/>
      <c r="FW36" s="382"/>
      <c r="FX36" s="382"/>
      <c r="FY36" s="382"/>
      <c r="FZ36" s="382"/>
      <c r="GA36" s="382"/>
      <c r="GB36" s="382"/>
      <c r="GC36" s="382"/>
      <c r="GD36" s="382"/>
      <c r="GE36" s="382"/>
      <c r="GF36" s="382"/>
      <c r="GG36" s="382"/>
      <c r="GH36" s="382"/>
      <c r="GI36" s="382"/>
      <c r="GJ36" s="382"/>
      <c r="GK36" s="382"/>
      <c r="GL36" s="382"/>
      <c r="GM36" s="382"/>
      <c r="GN36" s="382"/>
      <c r="GO36" s="382"/>
      <c r="GP36" s="382"/>
      <c r="GQ36" s="382"/>
      <c r="GR36" s="382"/>
      <c r="GS36" s="382"/>
      <c r="GT36" s="382"/>
      <c r="GU36" s="382"/>
      <c r="GV36" s="382"/>
      <c r="GW36" s="382"/>
      <c r="GX36" s="382"/>
      <c r="GY36" s="382"/>
      <c r="GZ36" s="382"/>
      <c r="HA36" s="382"/>
      <c r="HB36" s="382"/>
      <c r="HC36" s="382"/>
      <c r="HD36" s="382"/>
      <c r="HE36" s="382"/>
      <c r="HF36" s="382"/>
      <c r="HG36" s="382"/>
      <c r="HH36" s="382"/>
      <c r="HI36" s="382"/>
      <c r="HJ36" s="382"/>
      <c r="HK36" s="382"/>
      <c r="HL36" s="382"/>
      <c r="HM36" s="382"/>
      <c r="HN36" s="382"/>
      <c r="HO36" s="382"/>
      <c r="HP36" s="382"/>
      <c r="HQ36" s="382"/>
      <c r="HR36" s="382"/>
      <c r="HS36" s="382"/>
      <c r="HT36" s="382"/>
      <c r="HU36" s="382"/>
      <c r="HV36" s="382"/>
      <c r="HW36" s="382"/>
      <c r="HX36" s="382"/>
      <c r="HY36" s="382"/>
      <c r="HZ36" s="382"/>
      <c r="IA36" s="382"/>
      <c r="IB36" s="382"/>
      <c r="IC36" s="382"/>
      <c r="ID36" s="382"/>
      <c r="IE36" s="382"/>
      <c r="IF36" s="382"/>
      <c r="IG36" s="382"/>
      <c r="IH36" s="382"/>
      <c r="II36" s="382"/>
      <c r="IJ36" s="382"/>
      <c r="IK36" s="382"/>
      <c r="IL36" s="382"/>
    </row>
    <row r="37" spans="1:246" s="350" customFormat="1" ht="20.100000000000001" customHeight="1">
      <c r="A37" s="364"/>
      <c r="B37" s="365"/>
      <c r="C37" s="365"/>
      <c r="D37" s="365"/>
      <c r="E37" s="450"/>
      <c r="F37" s="353"/>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2"/>
      <c r="AL37" s="382"/>
      <c r="AM37" s="382"/>
      <c r="AN37" s="382"/>
      <c r="AO37" s="382"/>
      <c r="AP37" s="382"/>
      <c r="AQ37" s="382"/>
      <c r="AR37" s="382"/>
      <c r="AS37" s="382"/>
      <c r="AT37" s="382"/>
      <c r="AU37" s="382"/>
      <c r="AV37" s="382"/>
      <c r="AW37" s="382"/>
      <c r="AX37" s="382"/>
      <c r="AY37" s="382"/>
      <c r="AZ37" s="382"/>
      <c r="BA37" s="382"/>
      <c r="BB37" s="382"/>
      <c r="BC37" s="382"/>
      <c r="BD37" s="382"/>
      <c r="BE37" s="382"/>
      <c r="BF37" s="382"/>
      <c r="BG37" s="382"/>
      <c r="BH37" s="382"/>
      <c r="BI37" s="382"/>
      <c r="BJ37" s="382"/>
      <c r="BK37" s="382"/>
      <c r="BL37" s="382"/>
      <c r="BM37" s="382"/>
      <c r="BN37" s="382"/>
      <c r="BO37" s="382"/>
      <c r="BP37" s="382"/>
      <c r="BQ37" s="382"/>
      <c r="BR37" s="382"/>
      <c r="BS37" s="382"/>
      <c r="BT37" s="382"/>
      <c r="BU37" s="382"/>
      <c r="BV37" s="382"/>
      <c r="BW37" s="382"/>
      <c r="BX37" s="382"/>
      <c r="BY37" s="382"/>
      <c r="BZ37" s="382"/>
      <c r="CA37" s="382"/>
      <c r="CB37" s="382"/>
      <c r="CC37" s="382"/>
      <c r="CD37" s="382"/>
      <c r="CE37" s="382"/>
      <c r="CF37" s="382"/>
      <c r="CG37" s="382"/>
      <c r="CH37" s="382"/>
      <c r="CI37" s="382"/>
      <c r="CJ37" s="382"/>
      <c r="CK37" s="382"/>
      <c r="CL37" s="382"/>
      <c r="CM37" s="382"/>
      <c r="CN37" s="382"/>
      <c r="CO37" s="382"/>
      <c r="CP37" s="382"/>
      <c r="CQ37" s="382"/>
      <c r="CR37" s="382"/>
      <c r="CS37" s="382"/>
      <c r="CT37" s="382"/>
      <c r="CU37" s="382"/>
      <c r="CV37" s="382"/>
      <c r="CW37" s="382"/>
      <c r="CX37" s="382"/>
      <c r="CY37" s="382"/>
      <c r="CZ37" s="382"/>
      <c r="DA37" s="382"/>
      <c r="DB37" s="382"/>
      <c r="DC37" s="382"/>
      <c r="DD37" s="382"/>
      <c r="DE37" s="382"/>
      <c r="DF37" s="382"/>
      <c r="DG37" s="382"/>
      <c r="DH37" s="382"/>
      <c r="DI37" s="382"/>
      <c r="DJ37" s="382"/>
      <c r="DK37" s="382"/>
      <c r="DL37" s="382"/>
      <c r="DM37" s="382"/>
      <c r="DN37" s="382"/>
      <c r="DO37" s="382"/>
      <c r="DP37" s="382"/>
      <c r="DQ37" s="382"/>
      <c r="DR37" s="382"/>
      <c r="DS37" s="382"/>
      <c r="DT37" s="382"/>
      <c r="DU37" s="382"/>
      <c r="DV37" s="382"/>
      <c r="DW37" s="382"/>
      <c r="DX37" s="382"/>
      <c r="DY37" s="382"/>
      <c r="DZ37" s="382"/>
      <c r="EA37" s="382"/>
      <c r="EB37" s="382"/>
      <c r="EC37" s="382"/>
      <c r="ED37" s="382"/>
      <c r="EE37" s="382"/>
      <c r="EF37" s="382"/>
      <c r="EG37" s="382"/>
      <c r="EH37" s="382"/>
      <c r="EI37" s="382"/>
      <c r="EJ37" s="382"/>
      <c r="EK37" s="382"/>
      <c r="EL37" s="382"/>
      <c r="EM37" s="382"/>
      <c r="EN37" s="382"/>
      <c r="EO37" s="382"/>
      <c r="EP37" s="382"/>
      <c r="EQ37" s="382"/>
      <c r="ER37" s="382"/>
      <c r="ES37" s="382"/>
      <c r="ET37" s="382"/>
      <c r="EU37" s="382"/>
      <c r="EV37" s="382"/>
      <c r="EW37" s="382"/>
      <c r="EX37" s="382"/>
      <c r="EY37" s="382"/>
      <c r="EZ37" s="382"/>
      <c r="FA37" s="382"/>
      <c r="FB37" s="382"/>
      <c r="FC37" s="382"/>
      <c r="FD37" s="382"/>
      <c r="FE37" s="382"/>
      <c r="FF37" s="382"/>
      <c r="FG37" s="382"/>
      <c r="FH37" s="382"/>
      <c r="FI37" s="382"/>
      <c r="FJ37" s="382"/>
      <c r="FK37" s="382"/>
      <c r="FL37" s="382"/>
      <c r="FM37" s="382"/>
      <c r="FN37" s="382"/>
      <c r="FO37" s="382"/>
      <c r="FP37" s="382"/>
      <c r="FQ37" s="382"/>
      <c r="FR37" s="382"/>
      <c r="FS37" s="382"/>
      <c r="FT37" s="382"/>
      <c r="FU37" s="382"/>
      <c r="FV37" s="382"/>
      <c r="FW37" s="382"/>
      <c r="FX37" s="382"/>
      <c r="FY37" s="382"/>
      <c r="FZ37" s="382"/>
      <c r="GA37" s="382"/>
      <c r="GB37" s="382"/>
      <c r="GC37" s="382"/>
      <c r="GD37" s="382"/>
      <c r="GE37" s="382"/>
      <c r="GF37" s="382"/>
      <c r="GG37" s="382"/>
      <c r="GH37" s="382"/>
      <c r="GI37" s="382"/>
      <c r="GJ37" s="382"/>
      <c r="GK37" s="382"/>
      <c r="GL37" s="382"/>
      <c r="GM37" s="382"/>
      <c r="GN37" s="382"/>
      <c r="GO37" s="382"/>
      <c r="GP37" s="382"/>
      <c r="GQ37" s="382"/>
      <c r="GR37" s="382"/>
      <c r="GS37" s="382"/>
      <c r="GT37" s="382"/>
      <c r="GU37" s="382"/>
      <c r="GV37" s="382"/>
      <c r="GW37" s="382"/>
      <c r="GX37" s="382"/>
      <c r="GY37" s="382"/>
      <c r="GZ37" s="382"/>
      <c r="HA37" s="382"/>
      <c r="HB37" s="382"/>
      <c r="HC37" s="382"/>
      <c r="HD37" s="382"/>
      <c r="HE37" s="382"/>
      <c r="HF37" s="382"/>
      <c r="HG37" s="382"/>
      <c r="HH37" s="382"/>
      <c r="HI37" s="382"/>
      <c r="HJ37" s="382"/>
      <c r="HK37" s="382"/>
      <c r="HL37" s="382"/>
      <c r="HM37" s="382"/>
      <c r="HN37" s="382"/>
      <c r="HO37" s="382"/>
      <c r="HP37" s="382"/>
      <c r="HQ37" s="382"/>
      <c r="HR37" s="382"/>
      <c r="HS37" s="382"/>
      <c r="HT37" s="382"/>
      <c r="HU37" s="382"/>
      <c r="HV37" s="382"/>
      <c r="HW37" s="382"/>
      <c r="HX37" s="382"/>
      <c r="HY37" s="382"/>
      <c r="HZ37" s="382"/>
      <c r="IA37" s="382"/>
      <c r="IB37" s="382"/>
      <c r="IC37" s="382"/>
      <c r="ID37" s="382"/>
      <c r="IE37" s="382"/>
      <c r="IF37" s="382"/>
      <c r="IG37" s="382"/>
      <c r="IH37" s="382"/>
      <c r="II37" s="382"/>
      <c r="IJ37" s="382"/>
      <c r="IK37" s="382"/>
      <c r="IL37" s="382"/>
    </row>
    <row r="38" spans="1:246" s="350" customFormat="1" ht="20.100000000000001" customHeight="1">
      <c r="A38" s="364"/>
      <c r="B38" s="365"/>
      <c r="C38" s="365"/>
      <c r="D38" s="365"/>
      <c r="E38" s="352">
        <v>40000</v>
      </c>
      <c r="F38" s="373" t="s">
        <v>2449</v>
      </c>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2"/>
      <c r="AK38" s="382"/>
      <c r="AL38" s="382"/>
      <c r="AM38" s="382"/>
      <c r="AN38" s="382"/>
      <c r="AO38" s="382"/>
      <c r="AP38" s="382"/>
      <c r="AQ38" s="382"/>
      <c r="AR38" s="382"/>
      <c r="AS38" s="382"/>
      <c r="AT38" s="382"/>
      <c r="AU38" s="382"/>
      <c r="AV38" s="382"/>
      <c r="AW38" s="382"/>
      <c r="AX38" s="382"/>
      <c r="AY38" s="382"/>
      <c r="AZ38" s="382"/>
      <c r="BA38" s="382"/>
      <c r="BB38" s="382"/>
      <c r="BC38" s="382"/>
      <c r="BD38" s="382"/>
      <c r="BE38" s="382"/>
      <c r="BF38" s="382"/>
      <c r="BG38" s="382"/>
      <c r="BH38" s="382"/>
      <c r="BI38" s="382"/>
      <c r="BJ38" s="382"/>
      <c r="BK38" s="382"/>
      <c r="BL38" s="382"/>
      <c r="BM38" s="382"/>
      <c r="BN38" s="382"/>
      <c r="BO38" s="382"/>
      <c r="BP38" s="382"/>
      <c r="BQ38" s="382"/>
      <c r="BR38" s="382"/>
      <c r="BS38" s="382"/>
      <c r="BT38" s="382"/>
      <c r="BU38" s="382"/>
      <c r="BV38" s="382"/>
      <c r="BW38" s="382"/>
      <c r="BX38" s="382"/>
      <c r="BY38" s="382"/>
      <c r="BZ38" s="382"/>
      <c r="CA38" s="382"/>
      <c r="CB38" s="382"/>
      <c r="CC38" s="382"/>
      <c r="CD38" s="382"/>
      <c r="CE38" s="382"/>
      <c r="CF38" s="382"/>
      <c r="CG38" s="382"/>
      <c r="CH38" s="382"/>
      <c r="CI38" s="382"/>
      <c r="CJ38" s="382"/>
      <c r="CK38" s="382"/>
      <c r="CL38" s="382"/>
      <c r="CM38" s="382"/>
      <c r="CN38" s="382"/>
      <c r="CO38" s="382"/>
      <c r="CP38" s="382"/>
      <c r="CQ38" s="382"/>
      <c r="CR38" s="382"/>
      <c r="CS38" s="382"/>
      <c r="CT38" s="382"/>
      <c r="CU38" s="382"/>
      <c r="CV38" s="382"/>
      <c r="CW38" s="382"/>
      <c r="CX38" s="382"/>
      <c r="CY38" s="382"/>
      <c r="CZ38" s="382"/>
      <c r="DA38" s="382"/>
      <c r="DB38" s="382"/>
      <c r="DC38" s="382"/>
      <c r="DD38" s="382"/>
      <c r="DE38" s="382"/>
      <c r="DF38" s="382"/>
      <c r="DG38" s="382"/>
      <c r="DH38" s="382"/>
      <c r="DI38" s="382"/>
      <c r="DJ38" s="382"/>
      <c r="DK38" s="382"/>
      <c r="DL38" s="382"/>
      <c r="DM38" s="382"/>
      <c r="DN38" s="382"/>
      <c r="DO38" s="382"/>
      <c r="DP38" s="382"/>
      <c r="DQ38" s="382"/>
      <c r="DR38" s="382"/>
      <c r="DS38" s="382"/>
      <c r="DT38" s="382"/>
      <c r="DU38" s="382"/>
      <c r="DV38" s="382"/>
      <c r="DW38" s="382"/>
      <c r="DX38" s="382"/>
      <c r="DY38" s="382"/>
      <c r="DZ38" s="382"/>
      <c r="EA38" s="382"/>
      <c r="EB38" s="382"/>
      <c r="EC38" s="382"/>
      <c r="ED38" s="382"/>
      <c r="EE38" s="382"/>
      <c r="EF38" s="382"/>
      <c r="EG38" s="382"/>
      <c r="EH38" s="382"/>
      <c r="EI38" s="382"/>
      <c r="EJ38" s="382"/>
      <c r="EK38" s="382"/>
      <c r="EL38" s="382"/>
      <c r="EM38" s="382"/>
      <c r="EN38" s="382"/>
      <c r="EO38" s="382"/>
      <c r="EP38" s="382"/>
      <c r="EQ38" s="382"/>
      <c r="ER38" s="382"/>
      <c r="ES38" s="382"/>
      <c r="ET38" s="382"/>
      <c r="EU38" s="382"/>
      <c r="EV38" s="382"/>
      <c r="EW38" s="382"/>
      <c r="EX38" s="382"/>
      <c r="EY38" s="382"/>
      <c r="EZ38" s="382"/>
      <c r="FA38" s="382"/>
      <c r="FB38" s="382"/>
      <c r="FC38" s="382"/>
      <c r="FD38" s="382"/>
      <c r="FE38" s="382"/>
      <c r="FF38" s="382"/>
      <c r="FG38" s="382"/>
      <c r="FH38" s="382"/>
      <c r="FI38" s="382"/>
      <c r="FJ38" s="382"/>
      <c r="FK38" s="382"/>
      <c r="FL38" s="382"/>
      <c r="FM38" s="382"/>
      <c r="FN38" s="382"/>
      <c r="FO38" s="382"/>
      <c r="FP38" s="382"/>
      <c r="FQ38" s="382"/>
      <c r="FR38" s="382"/>
      <c r="FS38" s="382"/>
      <c r="FT38" s="382"/>
      <c r="FU38" s="382"/>
      <c r="FV38" s="382"/>
      <c r="FW38" s="382"/>
      <c r="FX38" s="382"/>
      <c r="FY38" s="382"/>
      <c r="FZ38" s="382"/>
      <c r="GA38" s="382"/>
      <c r="GB38" s="382"/>
      <c r="GC38" s="382"/>
      <c r="GD38" s="382"/>
      <c r="GE38" s="382"/>
      <c r="GF38" s="382"/>
      <c r="GG38" s="382"/>
      <c r="GH38" s="382"/>
      <c r="GI38" s="382"/>
      <c r="GJ38" s="382"/>
      <c r="GK38" s="382"/>
      <c r="GL38" s="382"/>
      <c r="GM38" s="382"/>
      <c r="GN38" s="382"/>
      <c r="GO38" s="382"/>
      <c r="GP38" s="382"/>
      <c r="GQ38" s="382"/>
      <c r="GR38" s="382"/>
      <c r="GS38" s="382"/>
      <c r="GT38" s="382"/>
      <c r="GU38" s="382"/>
      <c r="GV38" s="382"/>
      <c r="GW38" s="382"/>
      <c r="GX38" s="382"/>
      <c r="GY38" s="382"/>
      <c r="GZ38" s="382"/>
      <c r="HA38" s="382"/>
      <c r="HB38" s="382"/>
      <c r="HC38" s="382"/>
      <c r="HD38" s="382"/>
      <c r="HE38" s="382"/>
      <c r="HF38" s="382"/>
      <c r="HG38" s="382"/>
      <c r="HH38" s="382"/>
      <c r="HI38" s="382"/>
      <c r="HJ38" s="382"/>
      <c r="HK38" s="382"/>
      <c r="HL38" s="382"/>
      <c r="HM38" s="382"/>
      <c r="HN38" s="382"/>
      <c r="HO38" s="382"/>
      <c r="HP38" s="382"/>
      <c r="HQ38" s="382"/>
      <c r="HR38" s="382"/>
      <c r="HS38" s="382"/>
      <c r="HT38" s="382"/>
      <c r="HU38" s="382"/>
      <c r="HV38" s="382"/>
      <c r="HW38" s="382"/>
      <c r="HX38" s="382"/>
      <c r="HY38" s="382"/>
      <c r="HZ38" s="382"/>
      <c r="IA38" s="382"/>
      <c r="IB38" s="382"/>
      <c r="IC38" s="382"/>
      <c r="ID38" s="382"/>
      <c r="IE38" s="382"/>
      <c r="IF38" s="382"/>
      <c r="IG38" s="382"/>
      <c r="IH38" s="382"/>
      <c r="II38" s="382"/>
      <c r="IJ38" s="382"/>
      <c r="IK38" s="382"/>
      <c r="IL38" s="382"/>
    </row>
    <row r="39" spans="1:246" s="350" customFormat="1" ht="20.100000000000001" customHeight="1">
      <c r="A39" s="364"/>
      <c r="B39" s="365"/>
      <c r="C39" s="365"/>
      <c r="D39" s="365"/>
      <c r="E39" s="450"/>
      <c r="F39" s="841" t="s">
        <v>2450</v>
      </c>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2"/>
      <c r="AL39" s="382"/>
      <c r="AM39" s="382"/>
      <c r="AN39" s="382"/>
      <c r="AO39" s="382"/>
      <c r="AP39" s="382"/>
      <c r="AQ39" s="382"/>
      <c r="AR39" s="382"/>
      <c r="AS39" s="382"/>
      <c r="AT39" s="382"/>
      <c r="AU39" s="382"/>
      <c r="AV39" s="382"/>
      <c r="AW39" s="382"/>
      <c r="AX39" s="382"/>
      <c r="AY39" s="382"/>
      <c r="AZ39" s="382"/>
      <c r="BA39" s="382"/>
      <c r="BB39" s="382"/>
      <c r="BC39" s="382"/>
      <c r="BD39" s="382"/>
      <c r="BE39" s="382"/>
      <c r="BF39" s="382"/>
      <c r="BG39" s="382"/>
      <c r="BH39" s="382"/>
      <c r="BI39" s="382"/>
      <c r="BJ39" s="382"/>
      <c r="BK39" s="382"/>
      <c r="BL39" s="382"/>
      <c r="BM39" s="382"/>
      <c r="BN39" s="382"/>
      <c r="BO39" s="382"/>
      <c r="BP39" s="382"/>
      <c r="BQ39" s="382"/>
      <c r="BR39" s="382"/>
      <c r="BS39" s="382"/>
      <c r="BT39" s="382"/>
      <c r="BU39" s="382"/>
      <c r="BV39" s="382"/>
      <c r="BW39" s="382"/>
      <c r="BX39" s="382"/>
      <c r="BY39" s="382"/>
      <c r="BZ39" s="382"/>
      <c r="CA39" s="382"/>
      <c r="CB39" s="382"/>
      <c r="CC39" s="382"/>
      <c r="CD39" s="382"/>
      <c r="CE39" s="382"/>
      <c r="CF39" s="382"/>
      <c r="CG39" s="382"/>
      <c r="CH39" s="382"/>
      <c r="CI39" s="382"/>
      <c r="CJ39" s="382"/>
      <c r="CK39" s="382"/>
      <c r="CL39" s="382"/>
      <c r="CM39" s="382"/>
      <c r="CN39" s="382"/>
      <c r="CO39" s="382"/>
      <c r="CP39" s="382"/>
      <c r="CQ39" s="382"/>
      <c r="CR39" s="382"/>
      <c r="CS39" s="382"/>
      <c r="CT39" s="382"/>
      <c r="CU39" s="382"/>
      <c r="CV39" s="382"/>
      <c r="CW39" s="382"/>
      <c r="CX39" s="382"/>
      <c r="CY39" s="382"/>
      <c r="CZ39" s="382"/>
      <c r="DA39" s="382"/>
      <c r="DB39" s="382"/>
      <c r="DC39" s="382"/>
      <c r="DD39" s="382"/>
      <c r="DE39" s="382"/>
      <c r="DF39" s="382"/>
      <c r="DG39" s="382"/>
      <c r="DH39" s="382"/>
      <c r="DI39" s="382"/>
      <c r="DJ39" s="382"/>
      <c r="DK39" s="382"/>
      <c r="DL39" s="382"/>
      <c r="DM39" s="382"/>
      <c r="DN39" s="382"/>
      <c r="DO39" s="382"/>
      <c r="DP39" s="382"/>
      <c r="DQ39" s="382"/>
      <c r="DR39" s="382"/>
      <c r="DS39" s="382"/>
      <c r="DT39" s="382"/>
      <c r="DU39" s="382"/>
      <c r="DV39" s="382"/>
      <c r="DW39" s="382"/>
      <c r="DX39" s="382"/>
      <c r="DY39" s="382"/>
      <c r="DZ39" s="382"/>
      <c r="EA39" s="382"/>
      <c r="EB39" s="382"/>
      <c r="EC39" s="382"/>
      <c r="ED39" s="382"/>
      <c r="EE39" s="382"/>
      <c r="EF39" s="382"/>
      <c r="EG39" s="382"/>
      <c r="EH39" s="382"/>
      <c r="EI39" s="382"/>
      <c r="EJ39" s="382"/>
      <c r="EK39" s="382"/>
      <c r="EL39" s="382"/>
      <c r="EM39" s="382"/>
      <c r="EN39" s="382"/>
      <c r="EO39" s="382"/>
      <c r="EP39" s="382"/>
      <c r="EQ39" s="382"/>
      <c r="ER39" s="382"/>
      <c r="ES39" s="382"/>
      <c r="ET39" s="382"/>
      <c r="EU39" s="382"/>
      <c r="EV39" s="382"/>
      <c r="EW39" s="382"/>
      <c r="EX39" s="382"/>
      <c r="EY39" s="382"/>
      <c r="EZ39" s="382"/>
      <c r="FA39" s="382"/>
      <c r="FB39" s="382"/>
      <c r="FC39" s="382"/>
      <c r="FD39" s="382"/>
      <c r="FE39" s="382"/>
      <c r="FF39" s="382"/>
      <c r="FG39" s="382"/>
      <c r="FH39" s="382"/>
      <c r="FI39" s="382"/>
      <c r="FJ39" s="382"/>
      <c r="FK39" s="382"/>
      <c r="FL39" s="382"/>
      <c r="FM39" s="382"/>
      <c r="FN39" s="382"/>
      <c r="FO39" s="382"/>
      <c r="FP39" s="382"/>
      <c r="FQ39" s="382"/>
      <c r="FR39" s="382"/>
      <c r="FS39" s="382"/>
      <c r="FT39" s="382"/>
      <c r="FU39" s="382"/>
      <c r="FV39" s="382"/>
      <c r="FW39" s="382"/>
      <c r="FX39" s="382"/>
      <c r="FY39" s="382"/>
      <c r="FZ39" s="382"/>
      <c r="GA39" s="382"/>
      <c r="GB39" s="382"/>
      <c r="GC39" s="382"/>
      <c r="GD39" s="382"/>
      <c r="GE39" s="382"/>
      <c r="GF39" s="382"/>
      <c r="GG39" s="382"/>
      <c r="GH39" s="382"/>
      <c r="GI39" s="382"/>
      <c r="GJ39" s="382"/>
      <c r="GK39" s="382"/>
      <c r="GL39" s="382"/>
      <c r="GM39" s="382"/>
      <c r="GN39" s="382"/>
      <c r="GO39" s="382"/>
      <c r="GP39" s="382"/>
      <c r="GQ39" s="382"/>
      <c r="GR39" s="382"/>
      <c r="GS39" s="382"/>
      <c r="GT39" s="382"/>
      <c r="GU39" s="382"/>
      <c r="GV39" s="382"/>
      <c r="GW39" s="382"/>
      <c r="GX39" s="382"/>
      <c r="GY39" s="382"/>
      <c r="GZ39" s="382"/>
      <c r="HA39" s="382"/>
      <c r="HB39" s="382"/>
      <c r="HC39" s="382"/>
      <c r="HD39" s="382"/>
      <c r="HE39" s="382"/>
      <c r="HF39" s="382"/>
      <c r="HG39" s="382"/>
      <c r="HH39" s="382"/>
      <c r="HI39" s="382"/>
      <c r="HJ39" s="382"/>
      <c r="HK39" s="382"/>
      <c r="HL39" s="382"/>
      <c r="HM39" s="382"/>
      <c r="HN39" s="382"/>
      <c r="HO39" s="382"/>
      <c r="HP39" s="382"/>
      <c r="HQ39" s="382"/>
      <c r="HR39" s="382"/>
      <c r="HS39" s="382"/>
      <c r="HT39" s="382"/>
      <c r="HU39" s="382"/>
      <c r="HV39" s="382"/>
      <c r="HW39" s="382"/>
      <c r="HX39" s="382"/>
      <c r="HY39" s="382"/>
      <c r="HZ39" s="382"/>
      <c r="IA39" s="382"/>
      <c r="IB39" s="382"/>
      <c r="IC39" s="382"/>
      <c r="ID39" s="382"/>
      <c r="IE39" s="382"/>
      <c r="IF39" s="382"/>
      <c r="IG39" s="382"/>
      <c r="IH39" s="382"/>
      <c r="II39" s="382"/>
      <c r="IJ39" s="382"/>
      <c r="IK39" s="382"/>
      <c r="IL39" s="382"/>
    </row>
    <row r="40" spans="1:246" s="350" customFormat="1" ht="20.100000000000001" customHeight="1">
      <c r="A40" s="364"/>
      <c r="B40" s="365"/>
      <c r="C40" s="365"/>
      <c r="D40" s="365"/>
      <c r="E40" s="450"/>
      <c r="F40" s="841"/>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2"/>
      <c r="AL40" s="382"/>
      <c r="AM40" s="382"/>
      <c r="AN40" s="382"/>
      <c r="AO40" s="382"/>
      <c r="AP40" s="382"/>
      <c r="AQ40" s="382"/>
      <c r="AR40" s="382"/>
      <c r="AS40" s="382"/>
      <c r="AT40" s="382"/>
      <c r="AU40" s="382"/>
      <c r="AV40" s="382"/>
      <c r="AW40" s="382"/>
      <c r="AX40" s="382"/>
      <c r="AY40" s="382"/>
      <c r="AZ40" s="382"/>
      <c r="BA40" s="382"/>
      <c r="BB40" s="382"/>
      <c r="BC40" s="382"/>
      <c r="BD40" s="382"/>
      <c r="BE40" s="382"/>
      <c r="BF40" s="382"/>
      <c r="BG40" s="382"/>
      <c r="BH40" s="382"/>
      <c r="BI40" s="382"/>
      <c r="BJ40" s="382"/>
      <c r="BK40" s="382"/>
      <c r="BL40" s="382"/>
      <c r="BM40" s="382"/>
      <c r="BN40" s="382"/>
      <c r="BO40" s="382"/>
      <c r="BP40" s="382"/>
      <c r="BQ40" s="382"/>
      <c r="BR40" s="382"/>
      <c r="BS40" s="382"/>
      <c r="BT40" s="382"/>
      <c r="BU40" s="382"/>
      <c r="BV40" s="382"/>
      <c r="BW40" s="382"/>
      <c r="BX40" s="382"/>
      <c r="BY40" s="382"/>
      <c r="BZ40" s="382"/>
      <c r="CA40" s="382"/>
      <c r="CB40" s="382"/>
      <c r="CC40" s="382"/>
      <c r="CD40" s="382"/>
      <c r="CE40" s="382"/>
      <c r="CF40" s="382"/>
      <c r="CG40" s="382"/>
      <c r="CH40" s="382"/>
      <c r="CI40" s="382"/>
      <c r="CJ40" s="382"/>
      <c r="CK40" s="382"/>
      <c r="CL40" s="382"/>
      <c r="CM40" s="382"/>
      <c r="CN40" s="382"/>
      <c r="CO40" s="382"/>
      <c r="CP40" s="382"/>
      <c r="CQ40" s="382"/>
      <c r="CR40" s="382"/>
      <c r="CS40" s="382"/>
      <c r="CT40" s="382"/>
      <c r="CU40" s="382"/>
      <c r="CV40" s="382"/>
      <c r="CW40" s="382"/>
      <c r="CX40" s="382"/>
      <c r="CY40" s="382"/>
      <c r="CZ40" s="382"/>
      <c r="DA40" s="382"/>
      <c r="DB40" s="382"/>
      <c r="DC40" s="382"/>
      <c r="DD40" s="382"/>
      <c r="DE40" s="382"/>
      <c r="DF40" s="382"/>
      <c r="DG40" s="382"/>
      <c r="DH40" s="382"/>
      <c r="DI40" s="382"/>
      <c r="DJ40" s="382"/>
      <c r="DK40" s="382"/>
      <c r="DL40" s="382"/>
      <c r="DM40" s="382"/>
      <c r="DN40" s="382"/>
      <c r="DO40" s="382"/>
      <c r="DP40" s="382"/>
      <c r="DQ40" s="382"/>
      <c r="DR40" s="382"/>
      <c r="DS40" s="382"/>
      <c r="DT40" s="382"/>
      <c r="DU40" s="382"/>
      <c r="DV40" s="382"/>
      <c r="DW40" s="382"/>
      <c r="DX40" s="382"/>
      <c r="DY40" s="382"/>
      <c r="DZ40" s="382"/>
      <c r="EA40" s="382"/>
      <c r="EB40" s="382"/>
      <c r="EC40" s="382"/>
      <c r="ED40" s="382"/>
      <c r="EE40" s="382"/>
      <c r="EF40" s="382"/>
      <c r="EG40" s="382"/>
      <c r="EH40" s="382"/>
      <c r="EI40" s="382"/>
      <c r="EJ40" s="382"/>
      <c r="EK40" s="382"/>
      <c r="EL40" s="382"/>
      <c r="EM40" s="382"/>
      <c r="EN40" s="382"/>
      <c r="EO40" s="382"/>
      <c r="EP40" s="382"/>
      <c r="EQ40" s="382"/>
      <c r="ER40" s="382"/>
      <c r="ES40" s="382"/>
      <c r="ET40" s="382"/>
      <c r="EU40" s="382"/>
      <c r="EV40" s="382"/>
      <c r="EW40" s="382"/>
      <c r="EX40" s="382"/>
      <c r="EY40" s="382"/>
      <c r="EZ40" s="382"/>
      <c r="FA40" s="382"/>
      <c r="FB40" s="382"/>
      <c r="FC40" s="382"/>
      <c r="FD40" s="382"/>
      <c r="FE40" s="382"/>
      <c r="FF40" s="382"/>
      <c r="FG40" s="382"/>
      <c r="FH40" s="382"/>
      <c r="FI40" s="382"/>
      <c r="FJ40" s="382"/>
      <c r="FK40" s="382"/>
      <c r="FL40" s="382"/>
      <c r="FM40" s="382"/>
      <c r="FN40" s="382"/>
      <c r="FO40" s="382"/>
      <c r="FP40" s="382"/>
      <c r="FQ40" s="382"/>
      <c r="FR40" s="382"/>
      <c r="FS40" s="382"/>
      <c r="FT40" s="382"/>
      <c r="FU40" s="382"/>
      <c r="FV40" s="382"/>
      <c r="FW40" s="382"/>
      <c r="FX40" s="382"/>
      <c r="FY40" s="382"/>
      <c r="FZ40" s="382"/>
      <c r="GA40" s="382"/>
      <c r="GB40" s="382"/>
      <c r="GC40" s="382"/>
      <c r="GD40" s="382"/>
      <c r="GE40" s="382"/>
      <c r="GF40" s="382"/>
      <c r="GG40" s="382"/>
      <c r="GH40" s="382"/>
      <c r="GI40" s="382"/>
      <c r="GJ40" s="382"/>
      <c r="GK40" s="382"/>
      <c r="GL40" s="382"/>
      <c r="GM40" s="382"/>
      <c r="GN40" s="382"/>
      <c r="GO40" s="382"/>
      <c r="GP40" s="382"/>
      <c r="GQ40" s="382"/>
      <c r="GR40" s="382"/>
      <c r="GS40" s="382"/>
      <c r="GT40" s="382"/>
      <c r="GU40" s="382"/>
      <c r="GV40" s="382"/>
      <c r="GW40" s="382"/>
      <c r="GX40" s="382"/>
      <c r="GY40" s="382"/>
      <c r="GZ40" s="382"/>
      <c r="HA40" s="382"/>
      <c r="HB40" s="382"/>
      <c r="HC40" s="382"/>
      <c r="HD40" s="382"/>
      <c r="HE40" s="382"/>
      <c r="HF40" s="382"/>
      <c r="HG40" s="382"/>
      <c r="HH40" s="382"/>
      <c r="HI40" s="382"/>
      <c r="HJ40" s="382"/>
      <c r="HK40" s="382"/>
      <c r="HL40" s="382"/>
      <c r="HM40" s="382"/>
      <c r="HN40" s="382"/>
      <c r="HO40" s="382"/>
      <c r="HP40" s="382"/>
      <c r="HQ40" s="382"/>
      <c r="HR40" s="382"/>
      <c r="HS40" s="382"/>
      <c r="HT40" s="382"/>
      <c r="HU40" s="382"/>
      <c r="HV40" s="382"/>
      <c r="HW40" s="382"/>
      <c r="HX40" s="382"/>
      <c r="HY40" s="382"/>
      <c r="HZ40" s="382"/>
      <c r="IA40" s="382"/>
      <c r="IB40" s="382"/>
      <c r="IC40" s="382"/>
      <c r="ID40" s="382"/>
      <c r="IE40" s="382"/>
      <c r="IF40" s="382"/>
      <c r="IG40" s="382"/>
      <c r="IH40" s="382"/>
      <c r="II40" s="382"/>
      <c r="IJ40" s="382"/>
      <c r="IK40" s="382"/>
      <c r="IL40" s="382"/>
    </row>
    <row r="41" spans="1:246" s="350" customFormat="1" ht="42" customHeight="1">
      <c r="A41" s="369"/>
      <c r="B41" s="370"/>
      <c r="C41" s="370"/>
      <c r="D41" s="370"/>
      <c r="E41" s="451"/>
      <c r="F41" s="866"/>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2"/>
      <c r="AL41" s="382"/>
      <c r="AM41" s="382"/>
      <c r="AN41" s="382"/>
      <c r="AO41" s="382"/>
      <c r="AP41" s="382"/>
      <c r="AQ41" s="382"/>
      <c r="AR41" s="382"/>
      <c r="AS41" s="382"/>
      <c r="AT41" s="382"/>
      <c r="AU41" s="382"/>
      <c r="AV41" s="382"/>
      <c r="AW41" s="382"/>
      <c r="AX41" s="382"/>
      <c r="AY41" s="382"/>
      <c r="AZ41" s="382"/>
      <c r="BA41" s="382"/>
      <c r="BB41" s="382"/>
      <c r="BC41" s="382"/>
      <c r="BD41" s="382"/>
      <c r="BE41" s="382"/>
      <c r="BF41" s="382"/>
      <c r="BG41" s="382"/>
      <c r="BH41" s="382"/>
      <c r="BI41" s="382"/>
      <c r="BJ41" s="382"/>
      <c r="BK41" s="382"/>
      <c r="BL41" s="382"/>
      <c r="BM41" s="382"/>
      <c r="BN41" s="382"/>
      <c r="BO41" s="382"/>
      <c r="BP41" s="382"/>
      <c r="BQ41" s="382"/>
      <c r="BR41" s="382"/>
      <c r="BS41" s="382"/>
      <c r="BT41" s="382"/>
      <c r="BU41" s="382"/>
      <c r="BV41" s="382"/>
      <c r="BW41" s="382"/>
      <c r="BX41" s="382"/>
      <c r="BY41" s="382"/>
      <c r="BZ41" s="382"/>
      <c r="CA41" s="382"/>
      <c r="CB41" s="382"/>
      <c r="CC41" s="382"/>
      <c r="CD41" s="382"/>
      <c r="CE41" s="382"/>
      <c r="CF41" s="382"/>
      <c r="CG41" s="382"/>
      <c r="CH41" s="382"/>
      <c r="CI41" s="382"/>
      <c r="CJ41" s="382"/>
      <c r="CK41" s="382"/>
      <c r="CL41" s="382"/>
      <c r="CM41" s="382"/>
      <c r="CN41" s="382"/>
      <c r="CO41" s="382"/>
      <c r="CP41" s="382"/>
      <c r="CQ41" s="382"/>
      <c r="CR41" s="382"/>
      <c r="CS41" s="382"/>
      <c r="CT41" s="382"/>
      <c r="CU41" s="382"/>
      <c r="CV41" s="382"/>
      <c r="CW41" s="382"/>
      <c r="CX41" s="382"/>
      <c r="CY41" s="382"/>
      <c r="CZ41" s="382"/>
      <c r="DA41" s="382"/>
      <c r="DB41" s="382"/>
      <c r="DC41" s="382"/>
      <c r="DD41" s="382"/>
      <c r="DE41" s="382"/>
      <c r="DF41" s="382"/>
      <c r="DG41" s="382"/>
      <c r="DH41" s="382"/>
      <c r="DI41" s="382"/>
      <c r="DJ41" s="382"/>
      <c r="DK41" s="382"/>
      <c r="DL41" s="382"/>
      <c r="DM41" s="382"/>
      <c r="DN41" s="382"/>
      <c r="DO41" s="382"/>
      <c r="DP41" s="382"/>
      <c r="DQ41" s="382"/>
      <c r="DR41" s="382"/>
      <c r="DS41" s="382"/>
      <c r="DT41" s="382"/>
      <c r="DU41" s="382"/>
      <c r="DV41" s="382"/>
      <c r="DW41" s="382"/>
      <c r="DX41" s="382"/>
      <c r="DY41" s="382"/>
      <c r="DZ41" s="382"/>
      <c r="EA41" s="382"/>
      <c r="EB41" s="382"/>
      <c r="EC41" s="382"/>
      <c r="ED41" s="382"/>
      <c r="EE41" s="382"/>
      <c r="EF41" s="382"/>
      <c r="EG41" s="382"/>
      <c r="EH41" s="382"/>
      <c r="EI41" s="382"/>
      <c r="EJ41" s="382"/>
      <c r="EK41" s="382"/>
      <c r="EL41" s="382"/>
      <c r="EM41" s="382"/>
      <c r="EN41" s="382"/>
      <c r="EO41" s="382"/>
      <c r="EP41" s="382"/>
      <c r="EQ41" s="382"/>
      <c r="ER41" s="382"/>
      <c r="ES41" s="382"/>
      <c r="ET41" s="382"/>
      <c r="EU41" s="382"/>
      <c r="EV41" s="382"/>
      <c r="EW41" s="382"/>
      <c r="EX41" s="382"/>
      <c r="EY41" s="382"/>
      <c r="EZ41" s="382"/>
      <c r="FA41" s="382"/>
      <c r="FB41" s="382"/>
      <c r="FC41" s="382"/>
      <c r="FD41" s="382"/>
      <c r="FE41" s="382"/>
      <c r="FF41" s="382"/>
      <c r="FG41" s="382"/>
      <c r="FH41" s="382"/>
      <c r="FI41" s="382"/>
      <c r="FJ41" s="382"/>
      <c r="FK41" s="382"/>
      <c r="FL41" s="382"/>
      <c r="FM41" s="382"/>
      <c r="FN41" s="382"/>
      <c r="FO41" s="382"/>
      <c r="FP41" s="382"/>
      <c r="FQ41" s="382"/>
      <c r="FR41" s="382"/>
      <c r="FS41" s="382"/>
      <c r="FT41" s="382"/>
      <c r="FU41" s="382"/>
      <c r="FV41" s="382"/>
      <c r="FW41" s="382"/>
      <c r="FX41" s="382"/>
      <c r="FY41" s="382"/>
      <c r="FZ41" s="382"/>
      <c r="GA41" s="382"/>
      <c r="GB41" s="382"/>
      <c r="GC41" s="382"/>
      <c r="GD41" s="382"/>
      <c r="GE41" s="382"/>
      <c r="GF41" s="382"/>
      <c r="GG41" s="382"/>
      <c r="GH41" s="382"/>
      <c r="GI41" s="382"/>
      <c r="GJ41" s="382"/>
      <c r="GK41" s="382"/>
      <c r="GL41" s="382"/>
      <c r="GM41" s="382"/>
      <c r="GN41" s="382"/>
      <c r="GO41" s="382"/>
      <c r="GP41" s="382"/>
      <c r="GQ41" s="382"/>
      <c r="GR41" s="382"/>
      <c r="GS41" s="382"/>
      <c r="GT41" s="382"/>
      <c r="GU41" s="382"/>
      <c r="GV41" s="382"/>
      <c r="GW41" s="382"/>
      <c r="GX41" s="382"/>
      <c r="GY41" s="382"/>
      <c r="GZ41" s="382"/>
      <c r="HA41" s="382"/>
      <c r="HB41" s="382"/>
      <c r="HC41" s="382"/>
      <c r="HD41" s="382"/>
      <c r="HE41" s="382"/>
      <c r="HF41" s="382"/>
      <c r="HG41" s="382"/>
      <c r="HH41" s="382"/>
      <c r="HI41" s="382"/>
      <c r="HJ41" s="382"/>
      <c r="HK41" s="382"/>
      <c r="HL41" s="382"/>
      <c r="HM41" s="382"/>
      <c r="HN41" s="382"/>
      <c r="HO41" s="382"/>
      <c r="HP41" s="382"/>
      <c r="HQ41" s="382"/>
      <c r="HR41" s="382"/>
      <c r="HS41" s="382"/>
      <c r="HT41" s="382"/>
      <c r="HU41" s="382"/>
      <c r="HV41" s="382"/>
      <c r="HW41" s="382"/>
      <c r="HX41" s="382"/>
      <c r="HY41" s="382"/>
      <c r="HZ41" s="382"/>
      <c r="IA41" s="382"/>
      <c r="IB41" s="382"/>
      <c r="IC41" s="382"/>
      <c r="ID41" s="382"/>
      <c r="IE41" s="382"/>
      <c r="IF41" s="382"/>
      <c r="IG41" s="382"/>
      <c r="IH41" s="382"/>
      <c r="II41" s="382"/>
      <c r="IJ41" s="382"/>
      <c r="IK41" s="382"/>
      <c r="IL41" s="382"/>
    </row>
    <row r="42" spans="1:246" s="350" customFormat="1" ht="20.100000000000001" customHeight="1">
      <c r="A42" s="364"/>
      <c r="B42" s="365"/>
      <c r="C42" s="365"/>
      <c r="D42" s="365"/>
      <c r="E42" s="352">
        <v>40000</v>
      </c>
      <c r="F42" s="373" t="s">
        <v>2451</v>
      </c>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2"/>
      <c r="AL42" s="382"/>
      <c r="AM42" s="382"/>
      <c r="AN42" s="382"/>
      <c r="AO42" s="382"/>
      <c r="AP42" s="382"/>
      <c r="AQ42" s="382"/>
      <c r="AR42" s="382"/>
      <c r="AS42" s="382"/>
      <c r="AT42" s="382"/>
      <c r="AU42" s="382"/>
      <c r="AV42" s="382"/>
      <c r="AW42" s="382"/>
      <c r="AX42" s="382"/>
      <c r="AY42" s="382"/>
      <c r="AZ42" s="382"/>
      <c r="BA42" s="382"/>
      <c r="BB42" s="382"/>
      <c r="BC42" s="382"/>
      <c r="BD42" s="382"/>
      <c r="BE42" s="382"/>
      <c r="BF42" s="382"/>
      <c r="BG42" s="382"/>
      <c r="BH42" s="382"/>
      <c r="BI42" s="382"/>
      <c r="BJ42" s="382"/>
      <c r="BK42" s="382"/>
      <c r="BL42" s="382"/>
      <c r="BM42" s="382"/>
      <c r="BN42" s="382"/>
      <c r="BO42" s="382"/>
      <c r="BP42" s="382"/>
      <c r="BQ42" s="382"/>
      <c r="BR42" s="382"/>
      <c r="BS42" s="382"/>
      <c r="BT42" s="382"/>
      <c r="BU42" s="382"/>
      <c r="BV42" s="382"/>
      <c r="BW42" s="382"/>
      <c r="BX42" s="382"/>
      <c r="BY42" s="382"/>
      <c r="BZ42" s="382"/>
      <c r="CA42" s="382"/>
      <c r="CB42" s="382"/>
      <c r="CC42" s="382"/>
      <c r="CD42" s="382"/>
      <c r="CE42" s="382"/>
      <c r="CF42" s="382"/>
      <c r="CG42" s="382"/>
      <c r="CH42" s="382"/>
      <c r="CI42" s="382"/>
      <c r="CJ42" s="382"/>
      <c r="CK42" s="382"/>
      <c r="CL42" s="382"/>
      <c r="CM42" s="382"/>
      <c r="CN42" s="382"/>
      <c r="CO42" s="382"/>
      <c r="CP42" s="382"/>
      <c r="CQ42" s="382"/>
      <c r="CR42" s="382"/>
      <c r="CS42" s="382"/>
      <c r="CT42" s="382"/>
      <c r="CU42" s="382"/>
      <c r="CV42" s="382"/>
      <c r="CW42" s="382"/>
      <c r="CX42" s="382"/>
      <c r="CY42" s="382"/>
      <c r="CZ42" s="382"/>
      <c r="DA42" s="382"/>
      <c r="DB42" s="382"/>
      <c r="DC42" s="382"/>
      <c r="DD42" s="382"/>
      <c r="DE42" s="382"/>
      <c r="DF42" s="382"/>
      <c r="DG42" s="382"/>
      <c r="DH42" s="382"/>
      <c r="DI42" s="382"/>
      <c r="DJ42" s="382"/>
      <c r="DK42" s="382"/>
      <c r="DL42" s="382"/>
      <c r="DM42" s="382"/>
      <c r="DN42" s="382"/>
      <c r="DO42" s="382"/>
      <c r="DP42" s="382"/>
      <c r="DQ42" s="382"/>
      <c r="DR42" s="382"/>
      <c r="DS42" s="382"/>
      <c r="DT42" s="382"/>
      <c r="DU42" s="382"/>
      <c r="DV42" s="382"/>
      <c r="DW42" s="382"/>
      <c r="DX42" s="382"/>
      <c r="DY42" s="382"/>
      <c r="DZ42" s="382"/>
      <c r="EA42" s="382"/>
      <c r="EB42" s="382"/>
      <c r="EC42" s="382"/>
      <c r="ED42" s="382"/>
      <c r="EE42" s="382"/>
      <c r="EF42" s="382"/>
      <c r="EG42" s="382"/>
      <c r="EH42" s="382"/>
      <c r="EI42" s="382"/>
      <c r="EJ42" s="382"/>
      <c r="EK42" s="382"/>
      <c r="EL42" s="382"/>
      <c r="EM42" s="382"/>
      <c r="EN42" s="382"/>
      <c r="EO42" s="382"/>
      <c r="EP42" s="382"/>
      <c r="EQ42" s="382"/>
      <c r="ER42" s="382"/>
      <c r="ES42" s="382"/>
      <c r="ET42" s="382"/>
      <c r="EU42" s="382"/>
      <c r="EV42" s="382"/>
      <c r="EW42" s="382"/>
      <c r="EX42" s="382"/>
      <c r="EY42" s="382"/>
      <c r="EZ42" s="382"/>
      <c r="FA42" s="382"/>
      <c r="FB42" s="382"/>
      <c r="FC42" s="382"/>
      <c r="FD42" s="382"/>
      <c r="FE42" s="382"/>
      <c r="FF42" s="382"/>
      <c r="FG42" s="382"/>
      <c r="FH42" s="382"/>
      <c r="FI42" s="382"/>
      <c r="FJ42" s="382"/>
      <c r="FK42" s="382"/>
      <c r="FL42" s="382"/>
      <c r="FM42" s="382"/>
      <c r="FN42" s="382"/>
      <c r="FO42" s="382"/>
      <c r="FP42" s="382"/>
      <c r="FQ42" s="382"/>
      <c r="FR42" s="382"/>
      <c r="FS42" s="382"/>
      <c r="FT42" s="382"/>
      <c r="FU42" s="382"/>
      <c r="FV42" s="382"/>
      <c r="FW42" s="382"/>
      <c r="FX42" s="382"/>
      <c r="FY42" s="382"/>
      <c r="FZ42" s="382"/>
      <c r="GA42" s="382"/>
      <c r="GB42" s="382"/>
      <c r="GC42" s="382"/>
      <c r="GD42" s="382"/>
      <c r="GE42" s="382"/>
      <c r="GF42" s="382"/>
      <c r="GG42" s="382"/>
      <c r="GH42" s="382"/>
      <c r="GI42" s="382"/>
      <c r="GJ42" s="382"/>
      <c r="GK42" s="382"/>
      <c r="GL42" s="382"/>
      <c r="GM42" s="382"/>
      <c r="GN42" s="382"/>
      <c r="GO42" s="382"/>
      <c r="GP42" s="382"/>
      <c r="GQ42" s="382"/>
      <c r="GR42" s="382"/>
      <c r="GS42" s="382"/>
      <c r="GT42" s="382"/>
      <c r="GU42" s="382"/>
      <c r="GV42" s="382"/>
      <c r="GW42" s="382"/>
      <c r="GX42" s="382"/>
      <c r="GY42" s="382"/>
      <c r="GZ42" s="382"/>
      <c r="HA42" s="382"/>
      <c r="HB42" s="382"/>
      <c r="HC42" s="382"/>
      <c r="HD42" s="382"/>
      <c r="HE42" s="382"/>
      <c r="HF42" s="382"/>
      <c r="HG42" s="382"/>
      <c r="HH42" s="382"/>
      <c r="HI42" s="382"/>
      <c r="HJ42" s="382"/>
      <c r="HK42" s="382"/>
      <c r="HL42" s="382"/>
      <c r="HM42" s="382"/>
      <c r="HN42" s="382"/>
      <c r="HO42" s="382"/>
      <c r="HP42" s="382"/>
      <c r="HQ42" s="382"/>
      <c r="HR42" s="382"/>
      <c r="HS42" s="382"/>
      <c r="HT42" s="382"/>
      <c r="HU42" s="382"/>
      <c r="HV42" s="382"/>
      <c r="HW42" s="382"/>
      <c r="HX42" s="382"/>
      <c r="HY42" s="382"/>
      <c r="HZ42" s="382"/>
      <c r="IA42" s="382"/>
      <c r="IB42" s="382"/>
      <c r="IC42" s="382"/>
      <c r="ID42" s="382"/>
      <c r="IE42" s="382"/>
      <c r="IF42" s="382"/>
      <c r="IG42" s="382"/>
      <c r="IH42" s="382"/>
      <c r="II42" s="382"/>
      <c r="IJ42" s="382"/>
      <c r="IK42" s="382"/>
      <c r="IL42" s="382"/>
    </row>
    <row r="43" spans="1:246" s="350" customFormat="1" ht="20.100000000000001" customHeight="1">
      <c r="A43" s="364"/>
      <c r="B43" s="365"/>
      <c r="C43" s="365"/>
      <c r="D43" s="365"/>
      <c r="E43" s="450"/>
      <c r="F43" s="841" t="s">
        <v>2452</v>
      </c>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2"/>
      <c r="AK43" s="382"/>
      <c r="AL43" s="382"/>
      <c r="AM43" s="382"/>
      <c r="AN43" s="382"/>
      <c r="AO43" s="382"/>
      <c r="AP43" s="382"/>
      <c r="AQ43" s="382"/>
      <c r="AR43" s="382"/>
      <c r="AS43" s="382"/>
      <c r="AT43" s="382"/>
      <c r="AU43" s="382"/>
      <c r="AV43" s="382"/>
      <c r="AW43" s="382"/>
      <c r="AX43" s="382"/>
      <c r="AY43" s="382"/>
      <c r="AZ43" s="382"/>
      <c r="BA43" s="382"/>
      <c r="BB43" s="382"/>
      <c r="BC43" s="382"/>
      <c r="BD43" s="382"/>
      <c r="BE43" s="382"/>
      <c r="BF43" s="382"/>
      <c r="BG43" s="382"/>
      <c r="BH43" s="382"/>
      <c r="BI43" s="382"/>
      <c r="BJ43" s="382"/>
      <c r="BK43" s="382"/>
      <c r="BL43" s="382"/>
      <c r="BM43" s="382"/>
      <c r="BN43" s="382"/>
      <c r="BO43" s="382"/>
      <c r="BP43" s="382"/>
      <c r="BQ43" s="382"/>
      <c r="BR43" s="382"/>
      <c r="BS43" s="382"/>
      <c r="BT43" s="382"/>
      <c r="BU43" s="382"/>
      <c r="BV43" s="382"/>
      <c r="BW43" s="382"/>
      <c r="BX43" s="382"/>
      <c r="BY43" s="382"/>
      <c r="BZ43" s="382"/>
      <c r="CA43" s="382"/>
      <c r="CB43" s="382"/>
      <c r="CC43" s="382"/>
      <c r="CD43" s="382"/>
      <c r="CE43" s="382"/>
      <c r="CF43" s="382"/>
      <c r="CG43" s="382"/>
      <c r="CH43" s="382"/>
      <c r="CI43" s="382"/>
      <c r="CJ43" s="382"/>
      <c r="CK43" s="382"/>
      <c r="CL43" s="382"/>
      <c r="CM43" s="382"/>
      <c r="CN43" s="382"/>
      <c r="CO43" s="382"/>
      <c r="CP43" s="382"/>
      <c r="CQ43" s="382"/>
      <c r="CR43" s="382"/>
      <c r="CS43" s="382"/>
      <c r="CT43" s="382"/>
      <c r="CU43" s="382"/>
      <c r="CV43" s="382"/>
      <c r="CW43" s="382"/>
      <c r="CX43" s="382"/>
      <c r="CY43" s="382"/>
      <c r="CZ43" s="382"/>
      <c r="DA43" s="382"/>
      <c r="DB43" s="382"/>
      <c r="DC43" s="382"/>
      <c r="DD43" s="382"/>
      <c r="DE43" s="382"/>
      <c r="DF43" s="382"/>
      <c r="DG43" s="382"/>
      <c r="DH43" s="382"/>
      <c r="DI43" s="382"/>
      <c r="DJ43" s="382"/>
      <c r="DK43" s="382"/>
      <c r="DL43" s="382"/>
      <c r="DM43" s="382"/>
      <c r="DN43" s="382"/>
      <c r="DO43" s="382"/>
      <c r="DP43" s="382"/>
      <c r="DQ43" s="382"/>
      <c r="DR43" s="382"/>
      <c r="DS43" s="382"/>
      <c r="DT43" s="382"/>
      <c r="DU43" s="382"/>
      <c r="DV43" s="382"/>
      <c r="DW43" s="382"/>
      <c r="DX43" s="382"/>
      <c r="DY43" s="382"/>
      <c r="DZ43" s="382"/>
      <c r="EA43" s="382"/>
      <c r="EB43" s="382"/>
      <c r="EC43" s="382"/>
      <c r="ED43" s="382"/>
      <c r="EE43" s="382"/>
      <c r="EF43" s="382"/>
      <c r="EG43" s="382"/>
      <c r="EH43" s="382"/>
      <c r="EI43" s="382"/>
      <c r="EJ43" s="382"/>
      <c r="EK43" s="382"/>
      <c r="EL43" s="382"/>
      <c r="EM43" s="382"/>
      <c r="EN43" s="382"/>
      <c r="EO43" s="382"/>
      <c r="EP43" s="382"/>
      <c r="EQ43" s="382"/>
      <c r="ER43" s="382"/>
      <c r="ES43" s="382"/>
      <c r="ET43" s="382"/>
      <c r="EU43" s="382"/>
      <c r="EV43" s="382"/>
      <c r="EW43" s="382"/>
      <c r="EX43" s="382"/>
      <c r="EY43" s="382"/>
      <c r="EZ43" s="382"/>
      <c r="FA43" s="382"/>
      <c r="FB43" s="382"/>
      <c r="FC43" s="382"/>
      <c r="FD43" s="382"/>
      <c r="FE43" s="382"/>
      <c r="FF43" s="382"/>
      <c r="FG43" s="382"/>
      <c r="FH43" s="382"/>
      <c r="FI43" s="382"/>
      <c r="FJ43" s="382"/>
      <c r="FK43" s="382"/>
      <c r="FL43" s="382"/>
      <c r="FM43" s="382"/>
      <c r="FN43" s="382"/>
      <c r="FO43" s="382"/>
      <c r="FP43" s="382"/>
      <c r="FQ43" s="382"/>
      <c r="FR43" s="382"/>
      <c r="FS43" s="382"/>
      <c r="FT43" s="382"/>
      <c r="FU43" s="382"/>
      <c r="FV43" s="382"/>
      <c r="FW43" s="382"/>
      <c r="FX43" s="382"/>
      <c r="FY43" s="382"/>
      <c r="FZ43" s="382"/>
      <c r="GA43" s="382"/>
      <c r="GB43" s="382"/>
      <c r="GC43" s="382"/>
      <c r="GD43" s="382"/>
      <c r="GE43" s="382"/>
      <c r="GF43" s="382"/>
      <c r="GG43" s="382"/>
      <c r="GH43" s="382"/>
      <c r="GI43" s="382"/>
      <c r="GJ43" s="382"/>
      <c r="GK43" s="382"/>
      <c r="GL43" s="382"/>
      <c r="GM43" s="382"/>
      <c r="GN43" s="382"/>
      <c r="GO43" s="382"/>
      <c r="GP43" s="382"/>
      <c r="GQ43" s="382"/>
      <c r="GR43" s="382"/>
      <c r="GS43" s="382"/>
      <c r="GT43" s="382"/>
      <c r="GU43" s="382"/>
      <c r="GV43" s="382"/>
      <c r="GW43" s="382"/>
      <c r="GX43" s="382"/>
      <c r="GY43" s="382"/>
      <c r="GZ43" s="382"/>
      <c r="HA43" s="382"/>
      <c r="HB43" s="382"/>
      <c r="HC43" s="382"/>
      <c r="HD43" s="382"/>
      <c r="HE43" s="382"/>
      <c r="HF43" s="382"/>
      <c r="HG43" s="382"/>
      <c r="HH43" s="382"/>
      <c r="HI43" s="382"/>
      <c r="HJ43" s="382"/>
      <c r="HK43" s="382"/>
      <c r="HL43" s="382"/>
      <c r="HM43" s="382"/>
      <c r="HN43" s="382"/>
      <c r="HO43" s="382"/>
      <c r="HP43" s="382"/>
      <c r="HQ43" s="382"/>
      <c r="HR43" s="382"/>
      <c r="HS43" s="382"/>
      <c r="HT43" s="382"/>
      <c r="HU43" s="382"/>
      <c r="HV43" s="382"/>
      <c r="HW43" s="382"/>
      <c r="HX43" s="382"/>
      <c r="HY43" s="382"/>
      <c r="HZ43" s="382"/>
      <c r="IA43" s="382"/>
      <c r="IB43" s="382"/>
      <c r="IC43" s="382"/>
      <c r="ID43" s="382"/>
      <c r="IE43" s="382"/>
      <c r="IF43" s="382"/>
      <c r="IG43" s="382"/>
      <c r="IH43" s="382"/>
      <c r="II43" s="382"/>
      <c r="IJ43" s="382"/>
      <c r="IK43" s="382"/>
      <c r="IL43" s="382"/>
    </row>
    <row r="44" spans="1:246" s="350" customFormat="1" ht="20.100000000000001" customHeight="1">
      <c r="A44" s="364"/>
      <c r="B44" s="365"/>
      <c r="C44" s="365"/>
      <c r="D44" s="365"/>
      <c r="E44" s="450"/>
      <c r="F44" s="841"/>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2"/>
      <c r="AL44" s="382"/>
      <c r="AM44" s="382"/>
      <c r="AN44" s="382"/>
      <c r="AO44" s="382"/>
      <c r="AP44" s="382"/>
      <c r="AQ44" s="382"/>
      <c r="AR44" s="382"/>
      <c r="AS44" s="382"/>
      <c r="AT44" s="382"/>
      <c r="AU44" s="382"/>
      <c r="AV44" s="382"/>
      <c r="AW44" s="382"/>
      <c r="AX44" s="382"/>
      <c r="AY44" s="382"/>
      <c r="AZ44" s="382"/>
      <c r="BA44" s="382"/>
      <c r="BB44" s="382"/>
      <c r="BC44" s="382"/>
      <c r="BD44" s="382"/>
      <c r="BE44" s="382"/>
      <c r="BF44" s="382"/>
      <c r="BG44" s="382"/>
      <c r="BH44" s="382"/>
      <c r="BI44" s="382"/>
      <c r="BJ44" s="382"/>
      <c r="BK44" s="382"/>
      <c r="BL44" s="382"/>
      <c r="BM44" s="382"/>
      <c r="BN44" s="382"/>
      <c r="BO44" s="382"/>
      <c r="BP44" s="382"/>
      <c r="BQ44" s="382"/>
      <c r="BR44" s="382"/>
      <c r="BS44" s="382"/>
      <c r="BT44" s="382"/>
      <c r="BU44" s="382"/>
      <c r="BV44" s="382"/>
      <c r="BW44" s="382"/>
      <c r="BX44" s="382"/>
      <c r="BY44" s="382"/>
      <c r="BZ44" s="382"/>
      <c r="CA44" s="382"/>
      <c r="CB44" s="382"/>
      <c r="CC44" s="382"/>
      <c r="CD44" s="382"/>
      <c r="CE44" s="382"/>
      <c r="CF44" s="382"/>
      <c r="CG44" s="382"/>
      <c r="CH44" s="382"/>
      <c r="CI44" s="382"/>
      <c r="CJ44" s="382"/>
      <c r="CK44" s="382"/>
      <c r="CL44" s="382"/>
      <c r="CM44" s="382"/>
      <c r="CN44" s="382"/>
      <c r="CO44" s="382"/>
      <c r="CP44" s="382"/>
      <c r="CQ44" s="382"/>
      <c r="CR44" s="382"/>
      <c r="CS44" s="382"/>
      <c r="CT44" s="382"/>
      <c r="CU44" s="382"/>
      <c r="CV44" s="382"/>
      <c r="CW44" s="382"/>
      <c r="CX44" s="382"/>
      <c r="CY44" s="382"/>
      <c r="CZ44" s="382"/>
      <c r="DA44" s="382"/>
      <c r="DB44" s="382"/>
      <c r="DC44" s="382"/>
      <c r="DD44" s="382"/>
      <c r="DE44" s="382"/>
      <c r="DF44" s="382"/>
      <c r="DG44" s="382"/>
      <c r="DH44" s="382"/>
      <c r="DI44" s="382"/>
      <c r="DJ44" s="382"/>
      <c r="DK44" s="382"/>
      <c r="DL44" s="382"/>
      <c r="DM44" s="382"/>
      <c r="DN44" s="382"/>
      <c r="DO44" s="382"/>
      <c r="DP44" s="382"/>
      <c r="DQ44" s="382"/>
      <c r="DR44" s="382"/>
      <c r="DS44" s="382"/>
      <c r="DT44" s="382"/>
      <c r="DU44" s="382"/>
      <c r="DV44" s="382"/>
      <c r="DW44" s="382"/>
      <c r="DX44" s="382"/>
      <c r="DY44" s="382"/>
      <c r="DZ44" s="382"/>
      <c r="EA44" s="382"/>
      <c r="EB44" s="382"/>
      <c r="EC44" s="382"/>
      <c r="ED44" s="382"/>
      <c r="EE44" s="382"/>
      <c r="EF44" s="382"/>
      <c r="EG44" s="382"/>
      <c r="EH44" s="382"/>
      <c r="EI44" s="382"/>
      <c r="EJ44" s="382"/>
      <c r="EK44" s="382"/>
      <c r="EL44" s="382"/>
      <c r="EM44" s="382"/>
      <c r="EN44" s="382"/>
      <c r="EO44" s="382"/>
      <c r="EP44" s="382"/>
      <c r="EQ44" s="382"/>
      <c r="ER44" s="382"/>
      <c r="ES44" s="382"/>
      <c r="ET44" s="382"/>
      <c r="EU44" s="382"/>
      <c r="EV44" s="382"/>
      <c r="EW44" s="382"/>
      <c r="EX44" s="382"/>
      <c r="EY44" s="382"/>
      <c r="EZ44" s="382"/>
      <c r="FA44" s="382"/>
      <c r="FB44" s="382"/>
      <c r="FC44" s="382"/>
      <c r="FD44" s="382"/>
      <c r="FE44" s="382"/>
      <c r="FF44" s="382"/>
      <c r="FG44" s="382"/>
      <c r="FH44" s="382"/>
      <c r="FI44" s="382"/>
      <c r="FJ44" s="382"/>
      <c r="FK44" s="382"/>
      <c r="FL44" s="382"/>
      <c r="FM44" s="382"/>
      <c r="FN44" s="382"/>
      <c r="FO44" s="382"/>
      <c r="FP44" s="382"/>
      <c r="FQ44" s="382"/>
      <c r="FR44" s="382"/>
      <c r="FS44" s="382"/>
      <c r="FT44" s="382"/>
      <c r="FU44" s="382"/>
      <c r="FV44" s="382"/>
      <c r="FW44" s="382"/>
      <c r="FX44" s="382"/>
      <c r="FY44" s="382"/>
      <c r="FZ44" s="382"/>
      <c r="GA44" s="382"/>
      <c r="GB44" s="382"/>
      <c r="GC44" s="382"/>
      <c r="GD44" s="382"/>
      <c r="GE44" s="382"/>
      <c r="GF44" s="382"/>
      <c r="GG44" s="382"/>
      <c r="GH44" s="382"/>
      <c r="GI44" s="382"/>
      <c r="GJ44" s="382"/>
      <c r="GK44" s="382"/>
      <c r="GL44" s="382"/>
      <c r="GM44" s="382"/>
      <c r="GN44" s="382"/>
      <c r="GO44" s="382"/>
      <c r="GP44" s="382"/>
      <c r="GQ44" s="382"/>
      <c r="GR44" s="382"/>
      <c r="GS44" s="382"/>
      <c r="GT44" s="382"/>
      <c r="GU44" s="382"/>
      <c r="GV44" s="382"/>
      <c r="GW44" s="382"/>
      <c r="GX44" s="382"/>
      <c r="GY44" s="382"/>
      <c r="GZ44" s="382"/>
      <c r="HA44" s="382"/>
      <c r="HB44" s="382"/>
      <c r="HC44" s="382"/>
      <c r="HD44" s="382"/>
      <c r="HE44" s="382"/>
      <c r="HF44" s="382"/>
      <c r="HG44" s="382"/>
      <c r="HH44" s="382"/>
      <c r="HI44" s="382"/>
      <c r="HJ44" s="382"/>
      <c r="HK44" s="382"/>
      <c r="HL44" s="382"/>
      <c r="HM44" s="382"/>
      <c r="HN44" s="382"/>
      <c r="HO44" s="382"/>
      <c r="HP44" s="382"/>
      <c r="HQ44" s="382"/>
      <c r="HR44" s="382"/>
      <c r="HS44" s="382"/>
      <c r="HT44" s="382"/>
      <c r="HU44" s="382"/>
      <c r="HV44" s="382"/>
      <c r="HW44" s="382"/>
      <c r="HX44" s="382"/>
      <c r="HY44" s="382"/>
      <c r="HZ44" s="382"/>
      <c r="IA44" s="382"/>
      <c r="IB44" s="382"/>
      <c r="IC44" s="382"/>
      <c r="ID44" s="382"/>
      <c r="IE44" s="382"/>
      <c r="IF44" s="382"/>
      <c r="IG44" s="382"/>
      <c r="IH44" s="382"/>
      <c r="II44" s="382"/>
      <c r="IJ44" s="382"/>
      <c r="IK44" s="382"/>
      <c r="IL44" s="382"/>
    </row>
    <row r="45" spans="1:246" s="350" customFormat="1" ht="20.100000000000001" customHeight="1">
      <c r="A45" s="364"/>
      <c r="B45" s="365"/>
      <c r="C45" s="365"/>
      <c r="D45" s="365"/>
      <c r="E45" s="450"/>
      <c r="F45" s="841"/>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2"/>
      <c r="AL45" s="382"/>
      <c r="AM45" s="382"/>
      <c r="AN45" s="382"/>
      <c r="AO45" s="382"/>
      <c r="AP45" s="382"/>
      <c r="AQ45" s="382"/>
      <c r="AR45" s="382"/>
      <c r="AS45" s="382"/>
      <c r="AT45" s="382"/>
      <c r="AU45" s="382"/>
      <c r="AV45" s="382"/>
      <c r="AW45" s="382"/>
      <c r="AX45" s="382"/>
      <c r="AY45" s="382"/>
      <c r="AZ45" s="382"/>
      <c r="BA45" s="382"/>
      <c r="BB45" s="382"/>
      <c r="BC45" s="382"/>
      <c r="BD45" s="382"/>
      <c r="BE45" s="382"/>
      <c r="BF45" s="382"/>
      <c r="BG45" s="382"/>
      <c r="BH45" s="382"/>
      <c r="BI45" s="382"/>
      <c r="BJ45" s="382"/>
      <c r="BK45" s="382"/>
      <c r="BL45" s="382"/>
      <c r="BM45" s="382"/>
      <c r="BN45" s="382"/>
      <c r="BO45" s="382"/>
      <c r="BP45" s="382"/>
      <c r="BQ45" s="382"/>
      <c r="BR45" s="382"/>
      <c r="BS45" s="382"/>
      <c r="BT45" s="382"/>
      <c r="BU45" s="382"/>
      <c r="BV45" s="382"/>
      <c r="BW45" s="382"/>
      <c r="BX45" s="382"/>
      <c r="BY45" s="382"/>
      <c r="BZ45" s="382"/>
      <c r="CA45" s="382"/>
      <c r="CB45" s="382"/>
      <c r="CC45" s="382"/>
      <c r="CD45" s="382"/>
      <c r="CE45" s="382"/>
      <c r="CF45" s="382"/>
      <c r="CG45" s="382"/>
      <c r="CH45" s="382"/>
      <c r="CI45" s="382"/>
      <c r="CJ45" s="382"/>
      <c r="CK45" s="382"/>
      <c r="CL45" s="382"/>
      <c r="CM45" s="382"/>
      <c r="CN45" s="382"/>
      <c r="CO45" s="382"/>
      <c r="CP45" s="382"/>
      <c r="CQ45" s="382"/>
      <c r="CR45" s="382"/>
      <c r="CS45" s="382"/>
      <c r="CT45" s="382"/>
      <c r="CU45" s="382"/>
      <c r="CV45" s="382"/>
      <c r="CW45" s="382"/>
      <c r="CX45" s="382"/>
      <c r="CY45" s="382"/>
      <c r="CZ45" s="382"/>
      <c r="DA45" s="382"/>
      <c r="DB45" s="382"/>
      <c r="DC45" s="382"/>
      <c r="DD45" s="382"/>
      <c r="DE45" s="382"/>
      <c r="DF45" s="382"/>
      <c r="DG45" s="382"/>
      <c r="DH45" s="382"/>
      <c r="DI45" s="382"/>
      <c r="DJ45" s="382"/>
      <c r="DK45" s="382"/>
      <c r="DL45" s="382"/>
      <c r="DM45" s="382"/>
      <c r="DN45" s="382"/>
      <c r="DO45" s="382"/>
      <c r="DP45" s="382"/>
      <c r="DQ45" s="382"/>
      <c r="DR45" s="382"/>
      <c r="DS45" s="382"/>
      <c r="DT45" s="382"/>
      <c r="DU45" s="382"/>
      <c r="DV45" s="382"/>
      <c r="DW45" s="382"/>
      <c r="DX45" s="382"/>
      <c r="DY45" s="382"/>
      <c r="DZ45" s="382"/>
      <c r="EA45" s="382"/>
      <c r="EB45" s="382"/>
      <c r="EC45" s="382"/>
      <c r="ED45" s="382"/>
      <c r="EE45" s="382"/>
      <c r="EF45" s="382"/>
      <c r="EG45" s="382"/>
      <c r="EH45" s="382"/>
      <c r="EI45" s="382"/>
      <c r="EJ45" s="382"/>
      <c r="EK45" s="382"/>
      <c r="EL45" s="382"/>
      <c r="EM45" s="382"/>
      <c r="EN45" s="382"/>
      <c r="EO45" s="382"/>
      <c r="EP45" s="382"/>
      <c r="EQ45" s="382"/>
      <c r="ER45" s="382"/>
      <c r="ES45" s="382"/>
      <c r="ET45" s="382"/>
      <c r="EU45" s="382"/>
      <c r="EV45" s="382"/>
      <c r="EW45" s="382"/>
      <c r="EX45" s="382"/>
      <c r="EY45" s="382"/>
      <c r="EZ45" s="382"/>
      <c r="FA45" s="382"/>
      <c r="FB45" s="382"/>
      <c r="FC45" s="382"/>
      <c r="FD45" s="382"/>
      <c r="FE45" s="382"/>
      <c r="FF45" s="382"/>
      <c r="FG45" s="382"/>
      <c r="FH45" s="382"/>
      <c r="FI45" s="382"/>
      <c r="FJ45" s="382"/>
      <c r="FK45" s="382"/>
      <c r="FL45" s="382"/>
      <c r="FM45" s="382"/>
      <c r="FN45" s="382"/>
      <c r="FO45" s="382"/>
      <c r="FP45" s="382"/>
      <c r="FQ45" s="382"/>
      <c r="FR45" s="382"/>
      <c r="FS45" s="382"/>
      <c r="FT45" s="382"/>
      <c r="FU45" s="382"/>
      <c r="FV45" s="382"/>
      <c r="FW45" s="382"/>
      <c r="FX45" s="382"/>
      <c r="FY45" s="382"/>
      <c r="FZ45" s="382"/>
      <c r="GA45" s="382"/>
      <c r="GB45" s="382"/>
      <c r="GC45" s="382"/>
      <c r="GD45" s="382"/>
      <c r="GE45" s="382"/>
      <c r="GF45" s="382"/>
      <c r="GG45" s="382"/>
      <c r="GH45" s="382"/>
      <c r="GI45" s="382"/>
      <c r="GJ45" s="382"/>
      <c r="GK45" s="382"/>
      <c r="GL45" s="382"/>
      <c r="GM45" s="382"/>
      <c r="GN45" s="382"/>
      <c r="GO45" s="382"/>
      <c r="GP45" s="382"/>
      <c r="GQ45" s="382"/>
      <c r="GR45" s="382"/>
      <c r="GS45" s="382"/>
      <c r="GT45" s="382"/>
      <c r="GU45" s="382"/>
      <c r="GV45" s="382"/>
      <c r="GW45" s="382"/>
      <c r="GX45" s="382"/>
      <c r="GY45" s="382"/>
      <c r="GZ45" s="382"/>
      <c r="HA45" s="382"/>
      <c r="HB45" s="382"/>
      <c r="HC45" s="382"/>
      <c r="HD45" s="382"/>
      <c r="HE45" s="382"/>
      <c r="HF45" s="382"/>
      <c r="HG45" s="382"/>
      <c r="HH45" s="382"/>
      <c r="HI45" s="382"/>
      <c r="HJ45" s="382"/>
      <c r="HK45" s="382"/>
      <c r="HL45" s="382"/>
      <c r="HM45" s="382"/>
      <c r="HN45" s="382"/>
      <c r="HO45" s="382"/>
      <c r="HP45" s="382"/>
      <c r="HQ45" s="382"/>
      <c r="HR45" s="382"/>
      <c r="HS45" s="382"/>
      <c r="HT45" s="382"/>
      <c r="HU45" s="382"/>
      <c r="HV45" s="382"/>
      <c r="HW45" s="382"/>
      <c r="HX45" s="382"/>
      <c r="HY45" s="382"/>
      <c r="HZ45" s="382"/>
      <c r="IA45" s="382"/>
      <c r="IB45" s="382"/>
      <c r="IC45" s="382"/>
      <c r="ID45" s="382"/>
      <c r="IE45" s="382"/>
      <c r="IF45" s="382"/>
      <c r="IG45" s="382"/>
      <c r="IH45" s="382"/>
      <c r="II45" s="382"/>
      <c r="IJ45" s="382"/>
      <c r="IK45" s="382"/>
      <c r="IL45" s="382"/>
    </row>
    <row r="46" spans="1:246" s="350" customFormat="1" ht="20.100000000000001" customHeight="1">
      <c r="A46" s="364"/>
      <c r="B46" s="365"/>
      <c r="C46" s="365"/>
      <c r="D46" s="365"/>
      <c r="E46" s="450"/>
      <c r="F46" s="361"/>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2"/>
      <c r="AL46" s="382"/>
      <c r="AM46" s="382"/>
      <c r="AN46" s="382"/>
      <c r="AO46" s="382"/>
      <c r="AP46" s="382"/>
      <c r="AQ46" s="382"/>
      <c r="AR46" s="382"/>
      <c r="AS46" s="382"/>
      <c r="AT46" s="382"/>
      <c r="AU46" s="382"/>
      <c r="AV46" s="382"/>
      <c r="AW46" s="382"/>
      <c r="AX46" s="382"/>
      <c r="AY46" s="382"/>
      <c r="AZ46" s="382"/>
      <c r="BA46" s="382"/>
      <c r="BB46" s="382"/>
      <c r="BC46" s="382"/>
      <c r="BD46" s="382"/>
      <c r="BE46" s="382"/>
      <c r="BF46" s="382"/>
      <c r="BG46" s="382"/>
      <c r="BH46" s="382"/>
      <c r="BI46" s="382"/>
      <c r="BJ46" s="382"/>
      <c r="BK46" s="382"/>
      <c r="BL46" s="382"/>
      <c r="BM46" s="382"/>
      <c r="BN46" s="382"/>
      <c r="BO46" s="382"/>
      <c r="BP46" s="382"/>
      <c r="BQ46" s="382"/>
      <c r="BR46" s="382"/>
      <c r="BS46" s="382"/>
      <c r="BT46" s="382"/>
      <c r="BU46" s="382"/>
      <c r="BV46" s="382"/>
      <c r="BW46" s="382"/>
      <c r="BX46" s="382"/>
      <c r="BY46" s="382"/>
      <c r="BZ46" s="382"/>
      <c r="CA46" s="382"/>
      <c r="CB46" s="382"/>
      <c r="CC46" s="382"/>
      <c r="CD46" s="382"/>
      <c r="CE46" s="382"/>
      <c r="CF46" s="382"/>
      <c r="CG46" s="382"/>
      <c r="CH46" s="382"/>
      <c r="CI46" s="382"/>
      <c r="CJ46" s="382"/>
      <c r="CK46" s="382"/>
      <c r="CL46" s="382"/>
      <c r="CM46" s="382"/>
      <c r="CN46" s="382"/>
      <c r="CO46" s="382"/>
      <c r="CP46" s="382"/>
      <c r="CQ46" s="382"/>
      <c r="CR46" s="382"/>
      <c r="CS46" s="382"/>
      <c r="CT46" s="382"/>
      <c r="CU46" s="382"/>
      <c r="CV46" s="382"/>
      <c r="CW46" s="382"/>
      <c r="CX46" s="382"/>
      <c r="CY46" s="382"/>
      <c r="CZ46" s="382"/>
      <c r="DA46" s="382"/>
      <c r="DB46" s="382"/>
      <c r="DC46" s="382"/>
      <c r="DD46" s="382"/>
      <c r="DE46" s="382"/>
      <c r="DF46" s="382"/>
      <c r="DG46" s="382"/>
      <c r="DH46" s="382"/>
      <c r="DI46" s="382"/>
      <c r="DJ46" s="382"/>
      <c r="DK46" s="382"/>
      <c r="DL46" s="382"/>
      <c r="DM46" s="382"/>
      <c r="DN46" s="382"/>
      <c r="DO46" s="382"/>
      <c r="DP46" s="382"/>
      <c r="DQ46" s="382"/>
      <c r="DR46" s="382"/>
      <c r="DS46" s="382"/>
      <c r="DT46" s="382"/>
      <c r="DU46" s="382"/>
      <c r="DV46" s="382"/>
      <c r="DW46" s="382"/>
      <c r="DX46" s="382"/>
      <c r="DY46" s="382"/>
      <c r="DZ46" s="382"/>
      <c r="EA46" s="382"/>
      <c r="EB46" s="382"/>
      <c r="EC46" s="382"/>
      <c r="ED46" s="382"/>
      <c r="EE46" s="382"/>
      <c r="EF46" s="382"/>
      <c r="EG46" s="382"/>
      <c r="EH46" s="382"/>
      <c r="EI46" s="382"/>
      <c r="EJ46" s="382"/>
      <c r="EK46" s="382"/>
      <c r="EL46" s="382"/>
      <c r="EM46" s="382"/>
      <c r="EN46" s="382"/>
      <c r="EO46" s="382"/>
      <c r="EP46" s="382"/>
      <c r="EQ46" s="382"/>
      <c r="ER46" s="382"/>
      <c r="ES46" s="382"/>
      <c r="ET46" s="382"/>
      <c r="EU46" s="382"/>
      <c r="EV46" s="382"/>
      <c r="EW46" s="382"/>
      <c r="EX46" s="382"/>
      <c r="EY46" s="382"/>
      <c r="EZ46" s="382"/>
      <c r="FA46" s="382"/>
      <c r="FB46" s="382"/>
      <c r="FC46" s="382"/>
      <c r="FD46" s="382"/>
      <c r="FE46" s="382"/>
      <c r="FF46" s="382"/>
      <c r="FG46" s="382"/>
      <c r="FH46" s="382"/>
      <c r="FI46" s="382"/>
      <c r="FJ46" s="382"/>
      <c r="FK46" s="382"/>
      <c r="FL46" s="382"/>
      <c r="FM46" s="382"/>
      <c r="FN46" s="382"/>
      <c r="FO46" s="382"/>
      <c r="FP46" s="382"/>
      <c r="FQ46" s="382"/>
      <c r="FR46" s="382"/>
      <c r="FS46" s="382"/>
      <c r="FT46" s="382"/>
      <c r="FU46" s="382"/>
      <c r="FV46" s="382"/>
      <c r="FW46" s="382"/>
      <c r="FX46" s="382"/>
      <c r="FY46" s="382"/>
      <c r="FZ46" s="382"/>
      <c r="GA46" s="382"/>
      <c r="GB46" s="382"/>
      <c r="GC46" s="382"/>
      <c r="GD46" s="382"/>
      <c r="GE46" s="382"/>
      <c r="GF46" s="382"/>
      <c r="GG46" s="382"/>
      <c r="GH46" s="382"/>
      <c r="GI46" s="382"/>
      <c r="GJ46" s="382"/>
      <c r="GK46" s="382"/>
      <c r="GL46" s="382"/>
      <c r="GM46" s="382"/>
      <c r="GN46" s="382"/>
      <c r="GO46" s="382"/>
      <c r="GP46" s="382"/>
      <c r="GQ46" s="382"/>
      <c r="GR46" s="382"/>
      <c r="GS46" s="382"/>
      <c r="GT46" s="382"/>
      <c r="GU46" s="382"/>
      <c r="GV46" s="382"/>
      <c r="GW46" s="382"/>
      <c r="GX46" s="382"/>
      <c r="GY46" s="382"/>
      <c r="GZ46" s="382"/>
      <c r="HA46" s="382"/>
      <c r="HB46" s="382"/>
      <c r="HC46" s="382"/>
      <c r="HD46" s="382"/>
      <c r="HE46" s="382"/>
      <c r="HF46" s="382"/>
      <c r="HG46" s="382"/>
      <c r="HH46" s="382"/>
      <c r="HI46" s="382"/>
      <c r="HJ46" s="382"/>
      <c r="HK46" s="382"/>
      <c r="HL46" s="382"/>
      <c r="HM46" s="382"/>
      <c r="HN46" s="382"/>
      <c r="HO46" s="382"/>
      <c r="HP46" s="382"/>
      <c r="HQ46" s="382"/>
      <c r="HR46" s="382"/>
      <c r="HS46" s="382"/>
      <c r="HT46" s="382"/>
      <c r="HU46" s="382"/>
      <c r="HV46" s="382"/>
      <c r="HW46" s="382"/>
      <c r="HX46" s="382"/>
      <c r="HY46" s="382"/>
      <c r="HZ46" s="382"/>
      <c r="IA46" s="382"/>
      <c r="IB46" s="382"/>
      <c r="IC46" s="382"/>
      <c r="ID46" s="382"/>
      <c r="IE46" s="382"/>
      <c r="IF46" s="382"/>
      <c r="IG46" s="382"/>
      <c r="IH46" s="382"/>
      <c r="II46" s="382"/>
      <c r="IJ46" s="382"/>
      <c r="IK46" s="382"/>
      <c r="IL46" s="382"/>
    </row>
    <row r="47" spans="1:246" s="350" customFormat="1" ht="20.100000000000001" customHeight="1">
      <c r="A47" s="364"/>
      <c r="B47" s="365"/>
      <c r="C47" s="365"/>
      <c r="D47" s="365"/>
      <c r="E47" s="450"/>
      <c r="F47" s="353"/>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2"/>
      <c r="AK47" s="382"/>
      <c r="AL47" s="382"/>
      <c r="AM47" s="382"/>
      <c r="AN47" s="382"/>
      <c r="AO47" s="382"/>
      <c r="AP47" s="382"/>
      <c r="AQ47" s="382"/>
      <c r="AR47" s="382"/>
      <c r="AS47" s="382"/>
      <c r="AT47" s="382"/>
      <c r="AU47" s="382"/>
      <c r="AV47" s="382"/>
      <c r="AW47" s="382"/>
      <c r="AX47" s="382"/>
      <c r="AY47" s="382"/>
      <c r="AZ47" s="382"/>
      <c r="BA47" s="382"/>
      <c r="BB47" s="382"/>
      <c r="BC47" s="382"/>
      <c r="BD47" s="382"/>
      <c r="BE47" s="382"/>
      <c r="BF47" s="382"/>
      <c r="BG47" s="382"/>
      <c r="BH47" s="382"/>
      <c r="BI47" s="382"/>
      <c r="BJ47" s="382"/>
      <c r="BK47" s="382"/>
      <c r="BL47" s="382"/>
      <c r="BM47" s="382"/>
      <c r="BN47" s="382"/>
      <c r="BO47" s="382"/>
      <c r="BP47" s="382"/>
      <c r="BQ47" s="382"/>
      <c r="BR47" s="382"/>
      <c r="BS47" s="382"/>
      <c r="BT47" s="382"/>
      <c r="BU47" s="382"/>
      <c r="BV47" s="382"/>
      <c r="BW47" s="382"/>
      <c r="BX47" s="382"/>
      <c r="BY47" s="382"/>
      <c r="BZ47" s="382"/>
      <c r="CA47" s="382"/>
      <c r="CB47" s="382"/>
      <c r="CC47" s="382"/>
      <c r="CD47" s="382"/>
      <c r="CE47" s="382"/>
      <c r="CF47" s="382"/>
      <c r="CG47" s="382"/>
      <c r="CH47" s="382"/>
      <c r="CI47" s="382"/>
      <c r="CJ47" s="382"/>
      <c r="CK47" s="382"/>
      <c r="CL47" s="382"/>
      <c r="CM47" s="382"/>
      <c r="CN47" s="382"/>
      <c r="CO47" s="382"/>
      <c r="CP47" s="382"/>
      <c r="CQ47" s="382"/>
      <c r="CR47" s="382"/>
      <c r="CS47" s="382"/>
      <c r="CT47" s="382"/>
      <c r="CU47" s="382"/>
      <c r="CV47" s="382"/>
      <c r="CW47" s="382"/>
      <c r="CX47" s="382"/>
      <c r="CY47" s="382"/>
      <c r="CZ47" s="382"/>
      <c r="DA47" s="382"/>
      <c r="DB47" s="382"/>
      <c r="DC47" s="382"/>
      <c r="DD47" s="382"/>
      <c r="DE47" s="382"/>
      <c r="DF47" s="382"/>
      <c r="DG47" s="382"/>
      <c r="DH47" s="382"/>
      <c r="DI47" s="382"/>
      <c r="DJ47" s="382"/>
      <c r="DK47" s="382"/>
      <c r="DL47" s="382"/>
      <c r="DM47" s="382"/>
      <c r="DN47" s="382"/>
      <c r="DO47" s="382"/>
      <c r="DP47" s="382"/>
      <c r="DQ47" s="382"/>
      <c r="DR47" s="382"/>
      <c r="DS47" s="382"/>
      <c r="DT47" s="382"/>
      <c r="DU47" s="382"/>
      <c r="DV47" s="382"/>
      <c r="DW47" s="382"/>
      <c r="DX47" s="382"/>
      <c r="DY47" s="382"/>
      <c r="DZ47" s="382"/>
      <c r="EA47" s="382"/>
      <c r="EB47" s="382"/>
      <c r="EC47" s="382"/>
      <c r="ED47" s="382"/>
      <c r="EE47" s="382"/>
      <c r="EF47" s="382"/>
      <c r="EG47" s="382"/>
      <c r="EH47" s="382"/>
      <c r="EI47" s="382"/>
      <c r="EJ47" s="382"/>
      <c r="EK47" s="382"/>
      <c r="EL47" s="382"/>
      <c r="EM47" s="382"/>
      <c r="EN47" s="382"/>
      <c r="EO47" s="382"/>
      <c r="EP47" s="382"/>
      <c r="EQ47" s="382"/>
      <c r="ER47" s="382"/>
      <c r="ES47" s="382"/>
      <c r="ET47" s="382"/>
      <c r="EU47" s="382"/>
      <c r="EV47" s="382"/>
      <c r="EW47" s="382"/>
      <c r="EX47" s="382"/>
      <c r="EY47" s="382"/>
      <c r="EZ47" s="382"/>
      <c r="FA47" s="382"/>
      <c r="FB47" s="382"/>
      <c r="FC47" s="382"/>
      <c r="FD47" s="382"/>
      <c r="FE47" s="382"/>
      <c r="FF47" s="382"/>
      <c r="FG47" s="382"/>
      <c r="FH47" s="382"/>
      <c r="FI47" s="382"/>
      <c r="FJ47" s="382"/>
      <c r="FK47" s="382"/>
      <c r="FL47" s="382"/>
      <c r="FM47" s="382"/>
      <c r="FN47" s="382"/>
      <c r="FO47" s="382"/>
      <c r="FP47" s="382"/>
      <c r="FQ47" s="382"/>
      <c r="FR47" s="382"/>
      <c r="FS47" s="382"/>
      <c r="FT47" s="382"/>
      <c r="FU47" s="382"/>
      <c r="FV47" s="382"/>
      <c r="FW47" s="382"/>
      <c r="FX47" s="382"/>
      <c r="FY47" s="382"/>
      <c r="FZ47" s="382"/>
      <c r="GA47" s="382"/>
      <c r="GB47" s="382"/>
      <c r="GC47" s="382"/>
      <c r="GD47" s="382"/>
      <c r="GE47" s="382"/>
      <c r="GF47" s="382"/>
      <c r="GG47" s="382"/>
      <c r="GH47" s="382"/>
      <c r="GI47" s="382"/>
      <c r="GJ47" s="382"/>
      <c r="GK47" s="382"/>
      <c r="GL47" s="382"/>
      <c r="GM47" s="382"/>
      <c r="GN47" s="382"/>
      <c r="GO47" s="382"/>
      <c r="GP47" s="382"/>
      <c r="GQ47" s="382"/>
      <c r="GR47" s="382"/>
      <c r="GS47" s="382"/>
      <c r="GT47" s="382"/>
      <c r="GU47" s="382"/>
      <c r="GV47" s="382"/>
      <c r="GW47" s="382"/>
      <c r="GX47" s="382"/>
      <c r="GY47" s="382"/>
      <c r="GZ47" s="382"/>
      <c r="HA47" s="382"/>
      <c r="HB47" s="382"/>
      <c r="HC47" s="382"/>
      <c r="HD47" s="382"/>
      <c r="HE47" s="382"/>
      <c r="HF47" s="382"/>
      <c r="HG47" s="382"/>
      <c r="HH47" s="382"/>
      <c r="HI47" s="382"/>
      <c r="HJ47" s="382"/>
      <c r="HK47" s="382"/>
      <c r="HL47" s="382"/>
      <c r="HM47" s="382"/>
      <c r="HN47" s="382"/>
      <c r="HO47" s="382"/>
      <c r="HP47" s="382"/>
      <c r="HQ47" s="382"/>
      <c r="HR47" s="382"/>
      <c r="HS47" s="382"/>
      <c r="HT47" s="382"/>
      <c r="HU47" s="382"/>
      <c r="HV47" s="382"/>
      <c r="HW47" s="382"/>
      <c r="HX47" s="382"/>
      <c r="HY47" s="382"/>
      <c r="HZ47" s="382"/>
      <c r="IA47" s="382"/>
      <c r="IB47" s="382"/>
      <c r="IC47" s="382"/>
      <c r="ID47" s="382"/>
      <c r="IE47" s="382"/>
      <c r="IF47" s="382"/>
      <c r="IG47" s="382"/>
      <c r="IH47" s="382"/>
      <c r="II47" s="382"/>
      <c r="IJ47" s="382"/>
      <c r="IK47" s="382"/>
      <c r="IL47" s="382"/>
    </row>
    <row r="48" spans="1:246" s="350" customFormat="1" ht="20.100000000000001" customHeight="1">
      <c r="A48" s="364"/>
      <c r="B48" s="365"/>
      <c r="C48" s="365"/>
      <c r="D48" s="365"/>
      <c r="E48" s="450"/>
      <c r="F48" s="353"/>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2"/>
      <c r="AL48" s="382"/>
      <c r="AM48" s="382"/>
      <c r="AN48" s="382"/>
      <c r="AO48" s="382"/>
      <c r="AP48" s="382"/>
      <c r="AQ48" s="382"/>
      <c r="AR48" s="382"/>
      <c r="AS48" s="382"/>
      <c r="AT48" s="382"/>
      <c r="AU48" s="382"/>
      <c r="AV48" s="382"/>
      <c r="AW48" s="382"/>
      <c r="AX48" s="382"/>
      <c r="AY48" s="382"/>
      <c r="AZ48" s="382"/>
      <c r="BA48" s="382"/>
      <c r="BB48" s="382"/>
      <c r="BC48" s="382"/>
      <c r="BD48" s="382"/>
      <c r="BE48" s="382"/>
      <c r="BF48" s="382"/>
      <c r="BG48" s="382"/>
      <c r="BH48" s="382"/>
      <c r="BI48" s="382"/>
      <c r="BJ48" s="382"/>
      <c r="BK48" s="382"/>
      <c r="BL48" s="382"/>
      <c r="BM48" s="382"/>
      <c r="BN48" s="382"/>
      <c r="BO48" s="382"/>
      <c r="BP48" s="382"/>
      <c r="BQ48" s="382"/>
      <c r="BR48" s="382"/>
      <c r="BS48" s="382"/>
      <c r="BT48" s="382"/>
      <c r="BU48" s="382"/>
      <c r="BV48" s="382"/>
      <c r="BW48" s="382"/>
      <c r="BX48" s="382"/>
      <c r="BY48" s="382"/>
      <c r="BZ48" s="382"/>
      <c r="CA48" s="382"/>
      <c r="CB48" s="382"/>
      <c r="CC48" s="382"/>
      <c r="CD48" s="382"/>
      <c r="CE48" s="382"/>
      <c r="CF48" s="382"/>
      <c r="CG48" s="382"/>
      <c r="CH48" s="382"/>
      <c r="CI48" s="382"/>
      <c r="CJ48" s="382"/>
      <c r="CK48" s="382"/>
      <c r="CL48" s="382"/>
      <c r="CM48" s="382"/>
      <c r="CN48" s="382"/>
      <c r="CO48" s="382"/>
      <c r="CP48" s="382"/>
      <c r="CQ48" s="382"/>
      <c r="CR48" s="382"/>
      <c r="CS48" s="382"/>
      <c r="CT48" s="382"/>
      <c r="CU48" s="382"/>
      <c r="CV48" s="382"/>
      <c r="CW48" s="382"/>
      <c r="CX48" s="382"/>
      <c r="CY48" s="382"/>
      <c r="CZ48" s="382"/>
      <c r="DA48" s="382"/>
      <c r="DB48" s="382"/>
      <c r="DC48" s="382"/>
      <c r="DD48" s="382"/>
      <c r="DE48" s="382"/>
      <c r="DF48" s="382"/>
      <c r="DG48" s="382"/>
      <c r="DH48" s="382"/>
      <c r="DI48" s="382"/>
      <c r="DJ48" s="382"/>
      <c r="DK48" s="382"/>
      <c r="DL48" s="382"/>
      <c r="DM48" s="382"/>
      <c r="DN48" s="382"/>
      <c r="DO48" s="382"/>
      <c r="DP48" s="382"/>
      <c r="DQ48" s="382"/>
      <c r="DR48" s="382"/>
      <c r="DS48" s="382"/>
      <c r="DT48" s="382"/>
      <c r="DU48" s="382"/>
      <c r="DV48" s="382"/>
      <c r="DW48" s="382"/>
      <c r="DX48" s="382"/>
      <c r="DY48" s="382"/>
      <c r="DZ48" s="382"/>
      <c r="EA48" s="382"/>
      <c r="EB48" s="382"/>
      <c r="EC48" s="382"/>
      <c r="ED48" s="382"/>
      <c r="EE48" s="382"/>
      <c r="EF48" s="382"/>
      <c r="EG48" s="382"/>
      <c r="EH48" s="382"/>
      <c r="EI48" s="382"/>
      <c r="EJ48" s="382"/>
      <c r="EK48" s="382"/>
      <c r="EL48" s="382"/>
      <c r="EM48" s="382"/>
      <c r="EN48" s="382"/>
      <c r="EO48" s="382"/>
      <c r="EP48" s="382"/>
      <c r="EQ48" s="382"/>
      <c r="ER48" s="382"/>
      <c r="ES48" s="382"/>
      <c r="ET48" s="382"/>
      <c r="EU48" s="382"/>
      <c r="EV48" s="382"/>
      <c r="EW48" s="382"/>
      <c r="EX48" s="382"/>
      <c r="EY48" s="382"/>
      <c r="EZ48" s="382"/>
      <c r="FA48" s="382"/>
      <c r="FB48" s="382"/>
      <c r="FC48" s="382"/>
      <c r="FD48" s="382"/>
      <c r="FE48" s="382"/>
      <c r="FF48" s="382"/>
      <c r="FG48" s="382"/>
      <c r="FH48" s="382"/>
      <c r="FI48" s="382"/>
      <c r="FJ48" s="382"/>
      <c r="FK48" s="382"/>
      <c r="FL48" s="382"/>
      <c r="FM48" s="382"/>
      <c r="FN48" s="382"/>
      <c r="FO48" s="382"/>
      <c r="FP48" s="382"/>
      <c r="FQ48" s="382"/>
      <c r="FR48" s="382"/>
      <c r="FS48" s="382"/>
      <c r="FT48" s="382"/>
      <c r="FU48" s="382"/>
      <c r="FV48" s="382"/>
      <c r="FW48" s="382"/>
      <c r="FX48" s="382"/>
      <c r="FY48" s="382"/>
      <c r="FZ48" s="382"/>
      <c r="GA48" s="382"/>
      <c r="GB48" s="382"/>
      <c r="GC48" s="382"/>
      <c r="GD48" s="382"/>
      <c r="GE48" s="382"/>
      <c r="GF48" s="382"/>
      <c r="GG48" s="382"/>
      <c r="GH48" s="382"/>
      <c r="GI48" s="382"/>
      <c r="GJ48" s="382"/>
      <c r="GK48" s="382"/>
      <c r="GL48" s="382"/>
      <c r="GM48" s="382"/>
      <c r="GN48" s="382"/>
      <c r="GO48" s="382"/>
      <c r="GP48" s="382"/>
      <c r="GQ48" s="382"/>
      <c r="GR48" s="382"/>
      <c r="GS48" s="382"/>
      <c r="GT48" s="382"/>
      <c r="GU48" s="382"/>
      <c r="GV48" s="382"/>
      <c r="GW48" s="382"/>
      <c r="GX48" s="382"/>
      <c r="GY48" s="382"/>
      <c r="GZ48" s="382"/>
      <c r="HA48" s="382"/>
      <c r="HB48" s="382"/>
      <c r="HC48" s="382"/>
      <c r="HD48" s="382"/>
      <c r="HE48" s="382"/>
      <c r="HF48" s="382"/>
      <c r="HG48" s="382"/>
      <c r="HH48" s="382"/>
      <c r="HI48" s="382"/>
      <c r="HJ48" s="382"/>
      <c r="HK48" s="382"/>
      <c r="HL48" s="382"/>
      <c r="HM48" s="382"/>
      <c r="HN48" s="382"/>
      <c r="HO48" s="382"/>
      <c r="HP48" s="382"/>
      <c r="HQ48" s="382"/>
      <c r="HR48" s="382"/>
      <c r="HS48" s="382"/>
      <c r="HT48" s="382"/>
      <c r="HU48" s="382"/>
      <c r="HV48" s="382"/>
      <c r="HW48" s="382"/>
      <c r="HX48" s="382"/>
      <c r="HY48" s="382"/>
      <c r="HZ48" s="382"/>
      <c r="IA48" s="382"/>
      <c r="IB48" s="382"/>
      <c r="IC48" s="382"/>
      <c r="ID48" s="382"/>
      <c r="IE48" s="382"/>
      <c r="IF48" s="382"/>
      <c r="IG48" s="382"/>
      <c r="IH48" s="382"/>
      <c r="II48" s="382"/>
      <c r="IJ48" s="382"/>
      <c r="IK48" s="382"/>
      <c r="IL48" s="382"/>
    </row>
    <row r="49" spans="1:246" s="350" customFormat="1" ht="20.100000000000001" customHeight="1">
      <c r="A49" s="364"/>
      <c r="B49" s="365"/>
      <c r="C49" s="365"/>
      <c r="D49" s="365"/>
      <c r="E49" s="352"/>
      <c r="F49" s="353"/>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2"/>
      <c r="AL49" s="382"/>
      <c r="AM49" s="382"/>
      <c r="AN49" s="382"/>
      <c r="AO49" s="382"/>
      <c r="AP49" s="382"/>
      <c r="AQ49" s="382"/>
      <c r="AR49" s="382"/>
      <c r="AS49" s="382"/>
      <c r="AT49" s="382"/>
      <c r="AU49" s="382"/>
      <c r="AV49" s="382"/>
      <c r="AW49" s="382"/>
      <c r="AX49" s="382"/>
      <c r="AY49" s="382"/>
      <c r="AZ49" s="382"/>
      <c r="BA49" s="382"/>
      <c r="BB49" s="382"/>
      <c r="BC49" s="382"/>
      <c r="BD49" s="382"/>
      <c r="BE49" s="382"/>
      <c r="BF49" s="382"/>
      <c r="BG49" s="382"/>
      <c r="BH49" s="382"/>
      <c r="BI49" s="382"/>
      <c r="BJ49" s="382"/>
      <c r="BK49" s="382"/>
      <c r="BL49" s="382"/>
      <c r="BM49" s="382"/>
      <c r="BN49" s="382"/>
      <c r="BO49" s="382"/>
      <c r="BP49" s="382"/>
      <c r="BQ49" s="382"/>
      <c r="BR49" s="382"/>
      <c r="BS49" s="382"/>
      <c r="BT49" s="382"/>
      <c r="BU49" s="382"/>
      <c r="BV49" s="382"/>
      <c r="BW49" s="382"/>
      <c r="BX49" s="382"/>
      <c r="BY49" s="382"/>
      <c r="BZ49" s="382"/>
      <c r="CA49" s="382"/>
      <c r="CB49" s="382"/>
      <c r="CC49" s="382"/>
      <c r="CD49" s="382"/>
      <c r="CE49" s="382"/>
      <c r="CF49" s="382"/>
      <c r="CG49" s="382"/>
      <c r="CH49" s="382"/>
      <c r="CI49" s="382"/>
      <c r="CJ49" s="382"/>
      <c r="CK49" s="382"/>
      <c r="CL49" s="382"/>
      <c r="CM49" s="382"/>
      <c r="CN49" s="382"/>
      <c r="CO49" s="382"/>
      <c r="CP49" s="382"/>
      <c r="CQ49" s="382"/>
      <c r="CR49" s="382"/>
      <c r="CS49" s="382"/>
      <c r="CT49" s="382"/>
      <c r="CU49" s="382"/>
      <c r="CV49" s="382"/>
      <c r="CW49" s="382"/>
      <c r="CX49" s="382"/>
      <c r="CY49" s="382"/>
      <c r="CZ49" s="382"/>
      <c r="DA49" s="382"/>
      <c r="DB49" s="382"/>
      <c r="DC49" s="382"/>
      <c r="DD49" s="382"/>
      <c r="DE49" s="382"/>
      <c r="DF49" s="382"/>
      <c r="DG49" s="382"/>
      <c r="DH49" s="382"/>
      <c r="DI49" s="382"/>
      <c r="DJ49" s="382"/>
      <c r="DK49" s="382"/>
      <c r="DL49" s="382"/>
      <c r="DM49" s="382"/>
      <c r="DN49" s="382"/>
      <c r="DO49" s="382"/>
      <c r="DP49" s="382"/>
      <c r="DQ49" s="382"/>
      <c r="DR49" s="382"/>
      <c r="DS49" s="382"/>
      <c r="DT49" s="382"/>
      <c r="DU49" s="382"/>
      <c r="DV49" s="382"/>
      <c r="DW49" s="382"/>
      <c r="DX49" s="382"/>
      <c r="DY49" s="382"/>
      <c r="DZ49" s="382"/>
      <c r="EA49" s="382"/>
      <c r="EB49" s="382"/>
      <c r="EC49" s="382"/>
      <c r="ED49" s="382"/>
      <c r="EE49" s="382"/>
      <c r="EF49" s="382"/>
      <c r="EG49" s="382"/>
      <c r="EH49" s="382"/>
      <c r="EI49" s="382"/>
      <c r="EJ49" s="382"/>
      <c r="EK49" s="382"/>
      <c r="EL49" s="382"/>
      <c r="EM49" s="382"/>
      <c r="EN49" s="382"/>
      <c r="EO49" s="382"/>
      <c r="EP49" s="382"/>
      <c r="EQ49" s="382"/>
      <c r="ER49" s="382"/>
      <c r="ES49" s="382"/>
      <c r="ET49" s="382"/>
      <c r="EU49" s="382"/>
      <c r="EV49" s="382"/>
      <c r="EW49" s="382"/>
      <c r="EX49" s="382"/>
      <c r="EY49" s="382"/>
      <c r="EZ49" s="382"/>
      <c r="FA49" s="382"/>
      <c r="FB49" s="382"/>
      <c r="FC49" s="382"/>
      <c r="FD49" s="382"/>
      <c r="FE49" s="382"/>
      <c r="FF49" s="382"/>
      <c r="FG49" s="382"/>
      <c r="FH49" s="382"/>
      <c r="FI49" s="382"/>
      <c r="FJ49" s="382"/>
      <c r="FK49" s="382"/>
      <c r="FL49" s="382"/>
      <c r="FM49" s="382"/>
      <c r="FN49" s="382"/>
      <c r="FO49" s="382"/>
      <c r="FP49" s="382"/>
      <c r="FQ49" s="382"/>
      <c r="FR49" s="382"/>
      <c r="FS49" s="382"/>
      <c r="FT49" s="382"/>
      <c r="FU49" s="382"/>
      <c r="FV49" s="382"/>
      <c r="FW49" s="382"/>
      <c r="FX49" s="382"/>
      <c r="FY49" s="382"/>
      <c r="FZ49" s="382"/>
      <c r="GA49" s="382"/>
      <c r="GB49" s="382"/>
      <c r="GC49" s="382"/>
      <c r="GD49" s="382"/>
      <c r="GE49" s="382"/>
      <c r="GF49" s="382"/>
      <c r="GG49" s="382"/>
      <c r="GH49" s="382"/>
      <c r="GI49" s="382"/>
      <c r="GJ49" s="382"/>
      <c r="GK49" s="382"/>
      <c r="GL49" s="382"/>
      <c r="GM49" s="382"/>
      <c r="GN49" s="382"/>
      <c r="GO49" s="382"/>
      <c r="GP49" s="382"/>
      <c r="GQ49" s="382"/>
      <c r="GR49" s="382"/>
      <c r="GS49" s="382"/>
      <c r="GT49" s="382"/>
      <c r="GU49" s="382"/>
      <c r="GV49" s="382"/>
      <c r="GW49" s="382"/>
      <c r="GX49" s="382"/>
      <c r="GY49" s="382"/>
      <c r="GZ49" s="382"/>
      <c r="HA49" s="382"/>
      <c r="HB49" s="382"/>
      <c r="HC49" s="382"/>
      <c r="HD49" s="382"/>
      <c r="HE49" s="382"/>
      <c r="HF49" s="382"/>
      <c r="HG49" s="382"/>
      <c r="HH49" s="382"/>
      <c r="HI49" s="382"/>
      <c r="HJ49" s="382"/>
      <c r="HK49" s="382"/>
      <c r="HL49" s="382"/>
      <c r="HM49" s="382"/>
      <c r="HN49" s="382"/>
      <c r="HO49" s="382"/>
      <c r="HP49" s="382"/>
      <c r="HQ49" s="382"/>
      <c r="HR49" s="382"/>
      <c r="HS49" s="382"/>
      <c r="HT49" s="382"/>
      <c r="HU49" s="382"/>
      <c r="HV49" s="382"/>
      <c r="HW49" s="382"/>
      <c r="HX49" s="382"/>
      <c r="HY49" s="382"/>
      <c r="HZ49" s="382"/>
      <c r="IA49" s="382"/>
      <c r="IB49" s="382"/>
      <c r="IC49" s="382"/>
      <c r="ID49" s="382"/>
      <c r="IE49" s="382"/>
      <c r="IF49" s="382"/>
      <c r="IG49" s="382"/>
      <c r="IH49" s="382"/>
      <c r="II49" s="382"/>
      <c r="IJ49" s="382"/>
      <c r="IK49" s="382"/>
      <c r="IL49" s="382"/>
    </row>
    <row r="50" spans="1:246" s="350" customFormat="1" ht="20.100000000000001" customHeight="1">
      <c r="A50" s="364"/>
      <c r="B50" s="365"/>
      <c r="C50" s="365"/>
      <c r="D50" s="365"/>
      <c r="E50" s="352">
        <v>54000</v>
      </c>
      <c r="F50" s="867" t="s">
        <v>2453</v>
      </c>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2"/>
      <c r="AL50" s="382"/>
      <c r="AM50" s="382"/>
      <c r="AN50" s="382"/>
      <c r="AO50" s="382"/>
      <c r="AP50" s="382"/>
      <c r="AQ50" s="382"/>
      <c r="AR50" s="382"/>
      <c r="AS50" s="382"/>
      <c r="AT50" s="382"/>
      <c r="AU50" s="382"/>
      <c r="AV50" s="382"/>
      <c r="AW50" s="382"/>
      <c r="AX50" s="382"/>
      <c r="AY50" s="382"/>
      <c r="AZ50" s="382"/>
      <c r="BA50" s="382"/>
      <c r="BB50" s="382"/>
      <c r="BC50" s="382"/>
      <c r="BD50" s="382"/>
      <c r="BE50" s="382"/>
      <c r="BF50" s="382"/>
      <c r="BG50" s="382"/>
      <c r="BH50" s="382"/>
      <c r="BI50" s="382"/>
      <c r="BJ50" s="382"/>
      <c r="BK50" s="382"/>
      <c r="BL50" s="382"/>
      <c r="BM50" s="382"/>
      <c r="BN50" s="382"/>
      <c r="BO50" s="382"/>
      <c r="BP50" s="382"/>
      <c r="BQ50" s="382"/>
      <c r="BR50" s="382"/>
      <c r="BS50" s="382"/>
      <c r="BT50" s="382"/>
      <c r="BU50" s="382"/>
      <c r="BV50" s="382"/>
      <c r="BW50" s="382"/>
      <c r="BX50" s="382"/>
      <c r="BY50" s="382"/>
      <c r="BZ50" s="382"/>
      <c r="CA50" s="382"/>
      <c r="CB50" s="382"/>
      <c r="CC50" s="382"/>
      <c r="CD50" s="382"/>
      <c r="CE50" s="382"/>
      <c r="CF50" s="382"/>
      <c r="CG50" s="382"/>
      <c r="CH50" s="382"/>
      <c r="CI50" s="382"/>
      <c r="CJ50" s="382"/>
      <c r="CK50" s="382"/>
      <c r="CL50" s="382"/>
      <c r="CM50" s="382"/>
      <c r="CN50" s="382"/>
      <c r="CO50" s="382"/>
      <c r="CP50" s="382"/>
      <c r="CQ50" s="382"/>
      <c r="CR50" s="382"/>
      <c r="CS50" s="382"/>
      <c r="CT50" s="382"/>
      <c r="CU50" s="382"/>
      <c r="CV50" s="382"/>
      <c r="CW50" s="382"/>
      <c r="CX50" s="382"/>
      <c r="CY50" s="382"/>
      <c r="CZ50" s="382"/>
      <c r="DA50" s="382"/>
      <c r="DB50" s="382"/>
      <c r="DC50" s="382"/>
      <c r="DD50" s="382"/>
      <c r="DE50" s="382"/>
      <c r="DF50" s="382"/>
      <c r="DG50" s="382"/>
      <c r="DH50" s="382"/>
      <c r="DI50" s="382"/>
      <c r="DJ50" s="382"/>
      <c r="DK50" s="382"/>
      <c r="DL50" s="382"/>
      <c r="DM50" s="382"/>
      <c r="DN50" s="382"/>
      <c r="DO50" s="382"/>
      <c r="DP50" s="382"/>
      <c r="DQ50" s="382"/>
      <c r="DR50" s="382"/>
      <c r="DS50" s="382"/>
      <c r="DT50" s="382"/>
      <c r="DU50" s="382"/>
      <c r="DV50" s="382"/>
      <c r="DW50" s="382"/>
      <c r="DX50" s="382"/>
      <c r="DY50" s="382"/>
      <c r="DZ50" s="382"/>
      <c r="EA50" s="382"/>
      <c r="EB50" s="382"/>
      <c r="EC50" s="382"/>
      <c r="ED50" s="382"/>
      <c r="EE50" s="382"/>
      <c r="EF50" s="382"/>
      <c r="EG50" s="382"/>
      <c r="EH50" s="382"/>
      <c r="EI50" s="382"/>
      <c r="EJ50" s="382"/>
      <c r="EK50" s="382"/>
      <c r="EL50" s="382"/>
      <c r="EM50" s="382"/>
      <c r="EN50" s="382"/>
      <c r="EO50" s="382"/>
      <c r="EP50" s="382"/>
      <c r="EQ50" s="382"/>
      <c r="ER50" s="382"/>
      <c r="ES50" s="382"/>
      <c r="ET50" s="382"/>
      <c r="EU50" s="382"/>
      <c r="EV50" s="382"/>
      <c r="EW50" s="382"/>
      <c r="EX50" s="382"/>
      <c r="EY50" s="382"/>
      <c r="EZ50" s="382"/>
      <c r="FA50" s="382"/>
      <c r="FB50" s="382"/>
      <c r="FC50" s="382"/>
      <c r="FD50" s="382"/>
      <c r="FE50" s="382"/>
      <c r="FF50" s="382"/>
      <c r="FG50" s="382"/>
      <c r="FH50" s="382"/>
      <c r="FI50" s="382"/>
      <c r="FJ50" s="382"/>
      <c r="FK50" s="382"/>
      <c r="FL50" s="382"/>
      <c r="FM50" s="382"/>
      <c r="FN50" s="382"/>
      <c r="FO50" s="382"/>
      <c r="FP50" s="382"/>
      <c r="FQ50" s="382"/>
      <c r="FR50" s="382"/>
      <c r="FS50" s="382"/>
      <c r="FT50" s="382"/>
      <c r="FU50" s="382"/>
      <c r="FV50" s="382"/>
      <c r="FW50" s="382"/>
      <c r="FX50" s="382"/>
      <c r="FY50" s="382"/>
      <c r="FZ50" s="382"/>
      <c r="GA50" s="382"/>
      <c r="GB50" s="382"/>
      <c r="GC50" s="382"/>
      <c r="GD50" s="382"/>
      <c r="GE50" s="382"/>
      <c r="GF50" s="382"/>
      <c r="GG50" s="382"/>
      <c r="GH50" s="382"/>
      <c r="GI50" s="382"/>
      <c r="GJ50" s="382"/>
      <c r="GK50" s="382"/>
      <c r="GL50" s="382"/>
      <c r="GM50" s="382"/>
      <c r="GN50" s="382"/>
      <c r="GO50" s="382"/>
      <c r="GP50" s="382"/>
      <c r="GQ50" s="382"/>
      <c r="GR50" s="382"/>
      <c r="GS50" s="382"/>
      <c r="GT50" s="382"/>
      <c r="GU50" s="382"/>
      <c r="GV50" s="382"/>
      <c r="GW50" s="382"/>
      <c r="GX50" s="382"/>
      <c r="GY50" s="382"/>
      <c r="GZ50" s="382"/>
      <c r="HA50" s="382"/>
      <c r="HB50" s="382"/>
      <c r="HC50" s="382"/>
      <c r="HD50" s="382"/>
      <c r="HE50" s="382"/>
      <c r="HF50" s="382"/>
      <c r="HG50" s="382"/>
      <c r="HH50" s="382"/>
      <c r="HI50" s="382"/>
      <c r="HJ50" s="382"/>
      <c r="HK50" s="382"/>
      <c r="HL50" s="382"/>
      <c r="HM50" s="382"/>
      <c r="HN50" s="382"/>
      <c r="HO50" s="382"/>
      <c r="HP50" s="382"/>
      <c r="HQ50" s="382"/>
      <c r="HR50" s="382"/>
      <c r="HS50" s="382"/>
      <c r="HT50" s="382"/>
      <c r="HU50" s="382"/>
      <c r="HV50" s="382"/>
      <c r="HW50" s="382"/>
      <c r="HX50" s="382"/>
      <c r="HY50" s="382"/>
      <c r="HZ50" s="382"/>
      <c r="IA50" s="382"/>
      <c r="IB50" s="382"/>
      <c r="IC50" s="382"/>
      <c r="ID50" s="382"/>
      <c r="IE50" s="382"/>
      <c r="IF50" s="382"/>
      <c r="IG50" s="382"/>
      <c r="IH50" s="382"/>
      <c r="II50" s="382"/>
      <c r="IJ50" s="382"/>
      <c r="IK50" s="382"/>
      <c r="IL50" s="382"/>
    </row>
    <row r="51" spans="1:246" s="350" customFormat="1" ht="20.100000000000001" customHeight="1">
      <c r="A51" s="364"/>
      <c r="B51" s="365"/>
      <c r="C51" s="365"/>
      <c r="D51" s="365"/>
      <c r="E51" s="352"/>
      <c r="F51" s="867"/>
      <c r="G51" s="382"/>
      <c r="H51" s="382"/>
      <c r="I51" s="382"/>
      <c r="J51" s="382"/>
      <c r="K51" s="382"/>
      <c r="L51" s="382"/>
      <c r="M51" s="382"/>
      <c r="N51" s="382"/>
      <c r="O51" s="382"/>
      <c r="P51" s="382"/>
      <c r="Q51" s="382"/>
      <c r="R51" s="382"/>
      <c r="S51" s="382"/>
      <c r="T51" s="382"/>
      <c r="U51" s="382"/>
      <c r="V51" s="382"/>
      <c r="W51" s="382"/>
      <c r="X51" s="382"/>
      <c r="Y51" s="382"/>
      <c r="Z51" s="382"/>
      <c r="AA51" s="382"/>
      <c r="AB51" s="382"/>
      <c r="AC51" s="382"/>
      <c r="AD51" s="382"/>
      <c r="AE51" s="382"/>
      <c r="AF51" s="382"/>
      <c r="AG51" s="382"/>
      <c r="AH51" s="382"/>
      <c r="AI51" s="382"/>
      <c r="AJ51" s="382"/>
      <c r="AK51" s="382"/>
      <c r="AL51" s="382"/>
      <c r="AM51" s="382"/>
      <c r="AN51" s="382"/>
      <c r="AO51" s="382"/>
      <c r="AP51" s="382"/>
      <c r="AQ51" s="382"/>
      <c r="AR51" s="382"/>
      <c r="AS51" s="382"/>
      <c r="AT51" s="382"/>
      <c r="AU51" s="382"/>
      <c r="AV51" s="382"/>
      <c r="AW51" s="382"/>
      <c r="AX51" s="382"/>
      <c r="AY51" s="382"/>
      <c r="AZ51" s="382"/>
      <c r="BA51" s="382"/>
      <c r="BB51" s="382"/>
      <c r="BC51" s="382"/>
      <c r="BD51" s="382"/>
      <c r="BE51" s="382"/>
      <c r="BF51" s="382"/>
      <c r="BG51" s="382"/>
      <c r="BH51" s="382"/>
      <c r="BI51" s="382"/>
      <c r="BJ51" s="382"/>
      <c r="BK51" s="382"/>
      <c r="BL51" s="382"/>
      <c r="BM51" s="382"/>
      <c r="BN51" s="382"/>
      <c r="BO51" s="382"/>
      <c r="BP51" s="382"/>
      <c r="BQ51" s="382"/>
      <c r="BR51" s="382"/>
      <c r="BS51" s="382"/>
      <c r="BT51" s="382"/>
      <c r="BU51" s="382"/>
      <c r="BV51" s="382"/>
      <c r="BW51" s="382"/>
      <c r="BX51" s="382"/>
      <c r="BY51" s="382"/>
      <c r="BZ51" s="382"/>
      <c r="CA51" s="382"/>
      <c r="CB51" s="382"/>
      <c r="CC51" s="382"/>
      <c r="CD51" s="382"/>
      <c r="CE51" s="382"/>
      <c r="CF51" s="382"/>
      <c r="CG51" s="382"/>
      <c r="CH51" s="382"/>
      <c r="CI51" s="382"/>
      <c r="CJ51" s="382"/>
      <c r="CK51" s="382"/>
      <c r="CL51" s="382"/>
      <c r="CM51" s="382"/>
      <c r="CN51" s="382"/>
      <c r="CO51" s="382"/>
      <c r="CP51" s="382"/>
      <c r="CQ51" s="382"/>
      <c r="CR51" s="382"/>
      <c r="CS51" s="382"/>
      <c r="CT51" s="382"/>
      <c r="CU51" s="382"/>
      <c r="CV51" s="382"/>
      <c r="CW51" s="382"/>
      <c r="CX51" s="382"/>
      <c r="CY51" s="382"/>
      <c r="CZ51" s="382"/>
      <c r="DA51" s="382"/>
      <c r="DB51" s="382"/>
      <c r="DC51" s="382"/>
      <c r="DD51" s="382"/>
      <c r="DE51" s="382"/>
      <c r="DF51" s="382"/>
      <c r="DG51" s="382"/>
      <c r="DH51" s="382"/>
      <c r="DI51" s="382"/>
      <c r="DJ51" s="382"/>
      <c r="DK51" s="382"/>
      <c r="DL51" s="382"/>
      <c r="DM51" s="382"/>
      <c r="DN51" s="382"/>
      <c r="DO51" s="382"/>
      <c r="DP51" s="382"/>
      <c r="DQ51" s="382"/>
      <c r="DR51" s="382"/>
      <c r="DS51" s="382"/>
      <c r="DT51" s="382"/>
      <c r="DU51" s="382"/>
      <c r="DV51" s="382"/>
      <c r="DW51" s="382"/>
      <c r="DX51" s="382"/>
      <c r="DY51" s="382"/>
      <c r="DZ51" s="382"/>
      <c r="EA51" s="382"/>
      <c r="EB51" s="382"/>
      <c r="EC51" s="382"/>
      <c r="ED51" s="382"/>
      <c r="EE51" s="382"/>
      <c r="EF51" s="382"/>
      <c r="EG51" s="382"/>
      <c r="EH51" s="382"/>
      <c r="EI51" s="382"/>
      <c r="EJ51" s="382"/>
      <c r="EK51" s="382"/>
      <c r="EL51" s="382"/>
      <c r="EM51" s="382"/>
      <c r="EN51" s="382"/>
      <c r="EO51" s="382"/>
      <c r="EP51" s="382"/>
      <c r="EQ51" s="382"/>
      <c r="ER51" s="382"/>
      <c r="ES51" s="382"/>
      <c r="ET51" s="382"/>
      <c r="EU51" s="382"/>
      <c r="EV51" s="382"/>
      <c r="EW51" s="382"/>
      <c r="EX51" s="382"/>
      <c r="EY51" s="382"/>
      <c r="EZ51" s="382"/>
      <c r="FA51" s="382"/>
      <c r="FB51" s="382"/>
      <c r="FC51" s="382"/>
      <c r="FD51" s="382"/>
      <c r="FE51" s="382"/>
      <c r="FF51" s="382"/>
      <c r="FG51" s="382"/>
      <c r="FH51" s="382"/>
      <c r="FI51" s="382"/>
      <c r="FJ51" s="382"/>
      <c r="FK51" s="382"/>
      <c r="FL51" s="382"/>
      <c r="FM51" s="382"/>
      <c r="FN51" s="382"/>
      <c r="FO51" s="382"/>
      <c r="FP51" s="382"/>
      <c r="FQ51" s="382"/>
      <c r="FR51" s="382"/>
      <c r="FS51" s="382"/>
      <c r="FT51" s="382"/>
      <c r="FU51" s="382"/>
      <c r="FV51" s="382"/>
      <c r="FW51" s="382"/>
      <c r="FX51" s="382"/>
      <c r="FY51" s="382"/>
      <c r="FZ51" s="382"/>
      <c r="GA51" s="382"/>
      <c r="GB51" s="382"/>
      <c r="GC51" s="382"/>
      <c r="GD51" s="382"/>
      <c r="GE51" s="382"/>
      <c r="GF51" s="382"/>
      <c r="GG51" s="382"/>
      <c r="GH51" s="382"/>
      <c r="GI51" s="382"/>
      <c r="GJ51" s="382"/>
      <c r="GK51" s="382"/>
      <c r="GL51" s="382"/>
      <c r="GM51" s="382"/>
      <c r="GN51" s="382"/>
      <c r="GO51" s="382"/>
      <c r="GP51" s="382"/>
      <c r="GQ51" s="382"/>
      <c r="GR51" s="382"/>
      <c r="GS51" s="382"/>
      <c r="GT51" s="382"/>
      <c r="GU51" s="382"/>
      <c r="GV51" s="382"/>
      <c r="GW51" s="382"/>
      <c r="GX51" s="382"/>
      <c r="GY51" s="382"/>
      <c r="GZ51" s="382"/>
      <c r="HA51" s="382"/>
      <c r="HB51" s="382"/>
      <c r="HC51" s="382"/>
      <c r="HD51" s="382"/>
      <c r="HE51" s="382"/>
      <c r="HF51" s="382"/>
      <c r="HG51" s="382"/>
      <c r="HH51" s="382"/>
      <c r="HI51" s="382"/>
      <c r="HJ51" s="382"/>
      <c r="HK51" s="382"/>
      <c r="HL51" s="382"/>
      <c r="HM51" s="382"/>
      <c r="HN51" s="382"/>
      <c r="HO51" s="382"/>
      <c r="HP51" s="382"/>
      <c r="HQ51" s="382"/>
      <c r="HR51" s="382"/>
      <c r="HS51" s="382"/>
      <c r="HT51" s="382"/>
      <c r="HU51" s="382"/>
      <c r="HV51" s="382"/>
      <c r="HW51" s="382"/>
      <c r="HX51" s="382"/>
      <c r="HY51" s="382"/>
      <c r="HZ51" s="382"/>
      <c r="IA51" s="382"/>
      <c r="IB51" s="382"/>
      <c r="IC51" s="382"/>
      <c r="ID51" s="382"/>
      <c r="IE51" s="382"/>
      <c r="IF51" s="382"/>
      <c r="IG51" s="382"/>
      <c r="IH51" s="382"/>
      <c r="II51" s="382"/>
      <c r="IJ51" s="382"/>
      <c r="IK51" s="382"/>
      <c r="IL51" s="382"/>
    </row>
    <row r="52" spans="1:246" s="350" customFormat="1" ht="20.100000000000001" customHeight="1">
      <c r="A52" s="364"/>
      <c r="B52" s="365"/>
      <c r="C52" s="365"/>
      <c r="D52" s="365"/>
      <c r="E52" s="352"/>
      <c r="F52" s="841" t="s">
        <v>2454</v>
      </c>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2"/>
      <c r="AL52" s="382"/>
      <c r="AM52" s="382"/>
      <c r="AN52" s="382"/>
      <c r="AO52" s="382"/>
      <c r="AP52" s="382"/>
      <c r="AQ52" s="382"/>
      <c r="AR52" s="382"/>
      <c r="AS52" s="382"/>
      <c r="AT52" s="382"/>
      <c r="AU52" s="382"/>
      <c r="AV52" s="382"/>
      <c r="AW52" s="382"/>
      <c r="AX52" s="382"/>
      <c r="AY52" s="382"/>
      <c r="AZ52" s="382"/>
      <c r="BA52" s="382"/>
      <c r="BB52" s="382"/>
      <c r="BC52" s="382"/>
      <c r="BD52" s="382"/>
      <c r="BE52" s="382"/>
      <c r="BF52" s="382"/>
      <c r="BG52" s="382"/>
      <c r="BH52" s="382"/>
      <c r="BI52" s="382"/>
      <c r="BJ52" s="382"/>
      <c r="BK52" s="382"/>
      <c r="BL52" s="382"/>
      <c r="BM52" s="382"/>
      <c r="BN52" s="382"/>
      <c r="BO52" s="382"/>
      <c r="BP52" s="382"/>
      <c r="BQ52" s="382"/>
      <c r="BR52" s="382"/>
      <c r="BS52" s="382"/>
      <c r="BT52" s="382"/>
      <c r="BU52" s="382"/>
      <c r="BV52" s="382"/>
      <c r="BW52" s="382"/>
      <c r="BX52" s="382"/>
      <c r="BY52" s="382"/>
      <c r="BZ52" s="382"/>
      <c r="CA52" s="382"/>
      <c r="CB52" s="382"/>
      <c r="CC52" s="382"/>
      <c r="CD52" s="382"/>
      <c r="CE52" s="382"/>
      <c r="CF52" s="382"/>
      <c r="CG52" s="382"/>
      <c r="CH52" s="382"/>
      <c r="CI52" s="382"/>
      <c r="CJ52" s="382"/>
      <c r="CK52" s="382"/>
      <c r="CL52" s="382"/>
      <c r="CM52" s="382"/>
      <c r="CN52" s="382"/>
      <c r="CO52" s="382"/>
      <c r="CP52" s="382"/>
      <c r="CQ52" s="382"/>
      <c r="CR52" s="382"/>
      <c r="CS52" s="382"/>
      <c r="CT52" s="382"/>
      <c r="CU52" s="382"/>
      <c r="CV52" s="382"/>
      <c r="CW52" s="382"/>
      <c r="CX52" s="382"/>
      <c r="CY52" s="382"/>
      <c r="CZ52" s="382"/>
      <c r="DA52" s="382"/>
      <c r="DB52" s="382"/>
      <c r="DC52" s="382"/>
      <c r="DD52" s="382"/>
      <c r="DE52" s="382"/>
      <c r="DF52" s="382"/>
      <c r="DG52" s="382"/>
      <c r="DH52" s="382"/>
      <c r="DI52" s="382"/>
      <c r="DJ52" s="382"/>
      <c r="DK52" s="382"/>
      <c r="DL52" s="382"/>
      <c r="DM52" s="382"/>
      <c r="DN52" s="382"/>
      <c r="DO52" s="382"/>
      <c r="DP52" s="382"/>
      <c r="DQ52" s="382"/>
      <c r="DR52" s="382"/>
      <c r="DS52" s="382"/>
      <c r="DT52" s="382"/>
      <c r="DU52" s="382"/>
      <c r="DV52" s="382"/>
      <c r="DW52" s="382"/>
      <c r="DX52" s="382"/>
      <c r="DY52" s="382"/>
      <c r="DZ52" s="382"/>
      <c r="EA52" s="382"/>
      <c r="EB52" s="382"/>
      <c r="EC52" s="382"/>
      <c r="ED52" s="382"/>
      <c r="EE52" s="382"/>
      <c r="EF52" s="382"/>
      <c r="EG52" s="382"/>
      <c r="EH52" s="382"/>
      <c r="EI52" s="382"/>
      <c r="EJ52" s="382"/>
      <c r="EK52" s="382"/>
      <c r="EL52" s="382"/>
      <c r="EM52" s="382"/>
      <c r="EN52" s="382"/>
      <c r="EO52" s="382"/>
      <c r="EP52" s="382"/>
      <c r="EQ52" s="382"/>
      <c r="ER52" s="382"/>
      <c r="ES52" s="382"/>
      <c r="ET52" s="382"/>
      <c r="EU52" s="382"/>
      <c r="EV52" s="382"/>
      <c r="EW52" s="382"/>
      <c r="EX52" s="382"/>
      <c r="EY52" s="382"/>
      <c r="EZ52" s="382"/>
      <c r="FA52" s="382"/>
      <c r="FB52" s="382"/>
      <c r="FC52" s="382"/>
      <c r="FD52" s="382"/>
      <c r="FE52" s="382"/>
      <c r="FF52" s="382"/>
      <c r="FG52" s="382"/>
      <c r="FH52" s="382"/>
      <c r="FI52" s="382"/>
      <c r="FJ52" s="382"/>
      <c r="FK52" s="382"/>
      <c r="FL52" s="382"/>
      <c r="FM52" s="382"/>
      <c r="FN52" s="382"/>
      <c r="FO52" s="382"/>
      <c r="FP52" s="382"/>
      <c r="FQ52" s="382"/>
      <c r="FR52" s="382"/>
      <c r="FS52" s="382"/>
      <c r="FT52" s="382"/>
      <c r="FU52" s="382"/>
      <c r="FV52" s="382"/>
      <c r="FW52" s="382"/>
      <c r="FX52" s="382"/>
      <c r="FY52" s="382"/>
      <c r="FZ52" s="382"/>
      <c r="GA52" s="382"/>
      <c r="GB52" s="382"/>
      <c r="GC52" s="382"/>
      <c r="GD52" s="382"/>
      <c r="GE52" s="382"/>
      <c r="GF52" s="382"/>
      <c r="GG52" s="382"/>
      <c r="GH52" s="382"/>
      <c r="GI52" s="382"/>
      <c r="GJ52" s="382"/>
      <c r="GK52" s="382"/>
      <c r="GL52" s="382"/>
      <c r="GM52" s="382"/>
      <c r="GN52" s="382"/>
      <c r="GO52" s="382"/>
      <c r="GP52" s="382"/>
      <c r="GQ52" s="382"/>
      <c r="GR52" s="382"/>
      <c r="GS52" s="382"/>
      <c r="GT52" s="382"/>
      <c r="GU52" s="382"/>
      <c r="GV52" s="382"/>
      <c r="GW52" s="382"/>
      <c r="GX52" s="382"/>
      <c r="GY52" s="382"/>
      <c r="GZ52" s="382"/>
      <c r="HA52" s="382"/>
      <c r="HB52" s="382"/>
      <c r="HC52" s="382"/>
      <c r="HD52" s="382"/>
      <c r="HE52" s="382"/>
      <c r="HF52" s="382"/>
      <c r="HG52" s="382"/>
      <c r="HH52" s="382"/>
      <c r="HI52" s="382"/>
      <c r="HJ52" s="382"/>
      <c r="HK52" s="382"/>
      <c r="HL52" s="382"/>
      <c r="HM52" s="382"/>
      <c r="HN52" s="382"/>
      <c r="HO52" s="382"/>
      <c r="HP52" s="382"/>
      <c r="HQ52" s="382"/>
      <c r="HR52" s="382"/>
      <c r="HS52" s="382"/>
      <c r="HT52" s="382"/>
      <c r="HU52" s="382"/>
      <c r="HV52" s="382"/>
      <c r="HW52" s="382"/>
      <c r="HX52" s="382"/>
      <c r="HY52" s="382"/>
      <c r="HZ52" s="382"/>
      <c r="IA52" s="382"/>
      <c r="IB52" s="382"/>
      <c r="IC52" s="382"/>
      <c r="ID52" s="382"/>
      <c r="IE52" s="382"/>
      <c r="IF52" s="382"/>
      <c r="IG52" s="382"/>
      <c r="IH52" s="382"/>
      <c r="II52" s="382"/>
      <c r="IJ52" s="382"/>
      <c r="IK52" s="382"/>
      <c r="IL52" s="382"/>
    </row>
    <row r="53" spans="1:246" s="350" customFormat="1" ht="20.100000000000001" customHeight="1">
      <c r="A53" s="364"/>
      <c r="B53" s="365"/>
      <c r="C53" s="365"/>
      <c r="D53" s="365"/>
      <c r="E53" s="352"/>
      <c r="F53" s="841"/>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2"/>
      <c r="AL53" s="382"/>
      <c r="AM53" s="382"/>
      <c r="AN53" s="382"/>
      <c r="AO53" s="382"/>
      <c r="AP53" s="382"/>
      <c r="AQ53" s="382"/>
      <c r="AR53" s="382"/>
      <c r="AS53" s="382"/>
      <c r="AT53" s="382"/>
      <c r="AU53" s="382"/>
      <c r="AV53" s="382"/>
      <c r="AW53" s="382"/>
      <c r="AX53" s="382"/>
      <c r="AY53" s="382"/>
      <c r="AZ53" s="382"/>
      <c r="BA53" s="382"/>
      <c r="BB53" s="382"/>
      <c r="BC53" s="382"/>
      <c r="BD53" s="382"/>
      <c r="BE53" s="382"/>
      <c r="BF53" s="382"/>
      <c r="BG53" s="382"/>
      <c r="BH53" s="382"/>
      <c r="BI53" s="382"/>
      <c r="BJ53" s="382"/>
      <c r="BK53" s="382"/>
      <c r="BL53" s="382"/>
      <c r="BM53" s="382"/>
      <c r="BN53" s="382"/>
      <c r="BO53" s="382"/>
      <c r="BP53" s="382"/>
      <c r="BQ53" s="382"/>
      <c r="BR53" s="382"/>
      <c r="BS53" s="382"/>
      <c r="BT53" s="382"/>
      <c r="BU53" s="382"/>
      <c r="BV53" s="382"/>
      <c r="BW53" s="382"/>
      <c r="BX53" s="382"/>
      <c r="BY53" s="382"/>
      <c r="BZ53" s="382"/>
      <c r="CA53" s="382"/>
      <c r="CB53" s="382"/>
      <c r="CC53" s="382"/>
      <c r="CD53" s="382"/>
      <c r="CE53" s="382"/>
      <c r="CF53" s="382"/>
      <c r="CG53" s="382"/>
      <c r="CH53" s="382"/>
      <c r="CI53" s="382"/>
      <c r="CJ53" s="382"/>
      <c r="CK53" s="382"/>
      <c r="CL53" s="382"/>
      <c r="CM53" s="382"/>
      <c r="CN53" s="382"/>
      <c r="CO53" s="382"/>
      <c r="CP53" s="382"/>
      <c r="CQ53" s="382"/>
      <c r="CR53" s="382"/>
      <c r="CS53" s="382"/>
      <c r="CT53" s="382"/>
      <c r="CU53" s="382"/>
      <c r="CV53" s="382"/>
      <c r="CW53" s="382"/>
      <c r="CX53" s="382"/>
      <c r="CY53" s="382"/>
      <c r="CZ53" s="382"/>
      <c r="DA53" s="382"/>
      <c r="DB53" s="382"/>
      <c r="DC53" s="382"/>
      <c r="DD53" s="382"/>
      <c r="DE53" s="382"/>
      <c r="DF53" s="382"/>
      <c r="DG53" s="382"/>
      <c r="DH53" s="382"/>
      <c r="DI53" s="382"/>
      <c r="DJ53" s="382"/>
      <c r="DK53" s="382"/>
      <c r="DL53" s="382"/>
      <c r="DM53" s="382"/>
      <c r="DN53" s="382"/>
      <c r="DO53" s="382"/>
      <c r="DP53" s="382"/>
      <c r="DQ53" s="382"/>
      <c r="DR53" s="382"/>
      <c r="DS53" s="382"/>
      <c r="DT53" s="382"/>
      <c r="DU53" s="382"/>
      <c r="DV53" s="382"/>
      <c r="DW53" s="382"/>
      <c r="DX53" s="382"/>
      <c r="DY53" s="382"/>
      <c r="DZ53" s="382"/>
      <c r="EA53" s="382"/>
      <c r="EB53" s="382"/>
      <c r="EC53" s="382"/>
      <c r="ED53" s="382"/>
      <c r="EE53" s="382"/>
      <c r="EF53" s="382"/>
      <c r="EG53" s="382"/>
      <c r="EH53" s="382"/>
      <c r="EI53" s="382"/>
      <c r="EJ53" s="382"/>
      <c r="EK53" s="382"/>
      <c r="EL53" s="382"/>
      <c r="EM53" s="382"/>
      <c r="EN53" s="382"/>
      <c r="EO53" s="382"/>
      <c r="EP53" s="382"/>
      <c r="EQ53" s="382"/>
      <c r="ER53" s="382"/>
      <c r="ES53" s="382"/>
      <c r="ET53" s="382"/>
      <c r="EU53" s="382"/>
      <c r="EV53" s="382"/>
      <c r="EW53" s="382"/>
      <c r="EX53" s="382"/>
      <c r="EY53" s="382"/>
      <c r="EZ53" s="382"/>
      <c r="FA53" s="382"/>
      <c r="FB53" s="382"/>
      <c r="FC53" s="382"/>
      <c r="FD53" s="382"/>
      <c r="FE53" s="382"/>
      <c r="FF53" s="382"/>
      <c r="FG53" s="382"/>
      <c r="FH53" s="382"/>
      <c r="FI53" s="382"/>
      <c r="FJ53" s="382"/>
      <c r="FK53" s="382"/>
      <c r="FL53" s="382"/>
      <c r="FM53" s="382"/>
      <c r="FN53" s="382"/>
      <c r="FO53" s="382"/>
      <c r="FP53" s="382"/>
      <c r="FQ53" s="382"/>
      <c r="FR53" s="382"/>
      <c r="FS53" s="382"/>
      <c r="FT53" s="382"/>
      <c r="FU53" s="382"/>
      <c r="FV53" s="382"/>
      <c r="FW53" s="382"/>
      <c r="FX53" s="382"/>
      <c r="FY53" s="382"/>
      <c r="FZ53" s="382"/>
      <c r="GA53" s="382"/>
      <c r="GB53" s="382"/>
      <c r="GC53" s="382"/>
      <c r="GD53" s="382"/>
      <c r="GE53" s="382"/>
      <c r="GF53" s="382"/>
      <c r="GG53" s="382"/>
      <c r="GH53" s="382"/>
      <c r="GI53" s="382"/>
      <c r="GJ53" s="382"/>
      <c r="GK53" s="382"/>
      <c r="GL53" s="382"/>
      <c r="GM53" s="382"/>
      <c r="GN53" s="382"/>
      <c r="GO53" s="382"/>
      <c r="GP53" s="382"/>
      <c r="GQ53" s="382"/>
      <c r="GR53" s="382"/>
      <c r="GS53" s="382"/>
      <c r="GT53" s="382"/>
      <c r="GU53" s="382"/>
      <c r="GV53" s="382"/>
      <c r="GW53" s="382"/>
      <c r="GX53" s="382"/>
      <c r="GY53" s="382"/>
      <c r="GZ53" s="382"/>
      <c r="HA53" s="382"/>
      <c r="HB53" s="382"/>
      <c r="HC53" s="382"/>
      <c r="HD53" s="382"/>
      <c r="HE53" s="382"/>
      <c r="HF53" s="382"/>
      <c r="HG53" s="382"/>
      <c r="HH53" s="382"/>
      <c r="HI53" s="382"/>
      <c r="HJ53" s="382"/>
      <c r="HK53" s="382"/>
      <c r="HL53" s="382"/>
      <c r="HM53" s="382"/>
      <c r="HN53" s="382"/>
      <c r="HO53" s="382"/>
      <c r="HP53" s="382"/>
      <c r="HQ53" s="382"/>
      <c r="HR53" s="382"/>
      <c r="HS53" s="382"/>
      <c r="HT53" s="382"/>
      <c r="HU53" s="382"/>
      <c r="HV53" s="382"/>
      <c r="HW53" s="382"/>
      <c r="HX53" s="382"/>
      <c r="HY53" s="382"/>
      <c r="HZ53" s="382"/>
      <c r="IA53" s="382"/>
      <c r="IB53" s="382"/>
      <c r="IC53" s="382"/>
      <c r="ID53" s="382"/>
      <c r="IE53" s="382"/>
      <c r="IF53" s="382"/>
      <c r="IG53" s="382"/>
      <c r="IH53" s="382"/>
      <c r="II53" s="382"/>
      <c r="IJ53" s="382"/>
      <c r="IK53" s="382"/>
      <c r="IL53" s="382"/>
    </row>
    <row r="54" spans="1:246" s="350" customFormat="1" ht="20.100000000000001" customHeight="1">
      <c r="A54" s="364"/>
      <c r="B54" s="365"/>
      <c r="C54" s="365"/>
      <c r="D54" s="365"/>
      <c r="E54" s="352"/>
      <c r="F54" s="841"/>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2"/>
      <c r="AL54" s="382"/>
      <c r="AM54" s="382"/>
      <c r="AN54" s="382"/>
      <c r="AO54" s="382"/>
      <c r="AP54" s="382"/>
      <c r="AQ54" s="382"/>
      <c r="AR54" s="382"/>
      <c r="AS54" s="382"/>
      <c r="AT54" s="382"/>
      <c r="AU54" s="382"/>
      <c r="AV54" s="382"/>
      <c r="AW54" s="382"/>
      <c r="AX54" s="382"/>
      <c r="AY54" s="382"/>
      <c r="AZ54" s="382"/>
      <c r="BA54" s="382"/>
      <c r="BB54" s="382"/>
      <c r="BC54" s="382"/>
      <c r="BD54" s="382"/>
      <c r="BE54" s="382"/>
      <c r="BF54" s="382"/>
      <c r="BG54" s="382"/>
      <c r="BH54" s="382"/>
      <c r="BI54" s="382"/>
      <c r="BJ54" s="382"/>
      <c r="BK54" s="382"/>
      <c r="BL54" s="382"/>
      <c r="BM54" s="382"/>
      <c r="BN54" s="382"/>
      <c r="BO54" s="382"/>
      <c r="BP54" s="382"/>
      <c r="BQ54" s="382"/>
      <c r="BR54" s="382"/>
      <c r="BS54" s="382"/>
      <c r="BT54" s="382"/>
      <c r="BU54" s="382"/>
      <c r="BV54" s="382"/>
      <c r="BW54" s="382"/>
      <c r="BX54" s="382"/>
      <c r="BY54" s="382"/>
      <c r="BZ54" s="382"/>
      <c r="CA54" s="382"/>
      <c r="CB54" s="382"/>
      <c r="CC54" s="382"/>
      <c r="CD54" s="382"/>
      <c r="CE54" s="382"/>
      <c r="CF54" s="382"/>
      <c r="CG54" s="382"/>
      <c r="CH54" s="382"/>
      <c r="CI54" s="382"/>
      <c r="CJ54" s="382"/>
      <c r="CK54" s="382"/>
      <c r="CL54" s="382"/>
      <c r="CM54" s="382"/>
      <c r="CN54" s="382"/>
      <c r="CO54" s="382"/>
      <c r="CP54" s="382"/>
      <c r="CQ54" s="382"/>
      <c r="CR54" s="382"/>
      <c r="CS54" s="382"/>
      <c r="CT54" s="382"/>
      <c r="CU54" s="382"/>
      <c r="CV54" s="382"/>
      <c r="CW54" s="382"/>
      <c r="CX54" s="382"/>
      <c r="CY54" s="382"/>
      <c r="CZ54" s="382"/>
      <c r="DA54" s="382"/>
      <c r="DB54" s="382"/>
      <c r="DC54" s="382"/>
      <c r="DD54" s="382"/>
      <c r="DE54" s="382"/>
      <c r="DF54" s="382"/>
      <c r="DG54" s="382"/>
      <c r="DH54" s="382"/>
      <c r="DI54" s="382"/>
      <c r="DJ54" s="382"/>
      <c r="DK54" s="382"/>
      <c r="DL54" s="382"/>
      <c r="DM54" s="382"/>
      <c r="DN54" s="382"/>
      <c r="DO54" s="382"/>
      <c r="DP54" s="382"/>
      <c r="DQ54" s="382"/>
      <c r="DR54" s="382"/>
      <c r="DS54" s="382"/>
      <c r="DT54" s="382"/>
      <c r="DU54" s="382"/>
      <c r="DV54" s="382"/>
      <c r="DW54" s="382"/>
      <c r="DX54" s="382"/>
      <c r="DY54" s="382"/>
      <c r="DZ54" s="382"/>
      <c r="EA54" s="382"/>
      <c r="EB54" s="382"/>
      <c r="EC54" s="382"/>
      <c r="ED54" s="382"/>
      <c r="EE54" s="382"/>
      <c r="EF54" s="382"/>
      <c r="EG54" s="382"/>
      <c r="EH54" s="382"/>
      <c r="EI54" s="382"/>
      <c r="EJ54" s="382"/>
      <c r="EK54" s="382"/>
      <c r="EL54" s="382"/>
      <c r="EM54" s="382"/>
      <c r="EN54" s="382"/>
      <c r="EO54" s="382"/>
      <c r="EP54" s="382"/>
      <c r="EQ54" s="382"/>
      <c r="ER54" s="382"/>
      <c r="ES54" s="382"/>
      <c r="ET54" s="382"/>
      <c r="EU54" s="382"/>
      <c r="EV54" s="382"/>
      <c r="EW54" s="382"/>
      <c r="EX54" s="382"/>
      <c r="EY54" s="382"/>
      <c r="EZ54" s="382"/>
      <c r="FA54" s="382"/>
      <c r="FB54" s="382"/>
      <c r="FC54" s="382"/>
      <c r="FD54" s="382"/>
      <c r="FE54" s="382"/>
      <c r="FF54" s="382"/>
      <c r="FG54" s="382"/>
      <c r="FH54" s="382"/>
      <c r="FI54" s="382"/>
      <c r="FJ54" s="382"/>
      <c r="FK54" s="382"/>
      <c r="FL54" s="382"/>
      <c r="FM54" s="382"/>
      <c r="FN54" s="382"/>
      <c r="FO54" s="382"/>
      <c r="FP54" s="382"/>
      <c r="FQ54" s="382"/>
      <c r="FR54" s="382"/>
      <c r="FS54" s="382"/>
      <c r="FT54" s="382"/>
      <c r="FU54" s="382"/>
      <c r="FV54" s="382"/>
      <c r="FW54" s="382"/>
      <c r="FX54" s="382"/>
      <c r="FY54" s="382"/>
      <c r="FZ54" s="382"/>
      <c r="GA54" s="382"/>
      <c r="GB54" s="382"/>
      <c r="GC54" s="382"/>
      <c r="GD54" s="382"/>
      <c r="GE54" s="382"/>
      <c r="GF54" s="382"/>
      <c r="GG54" s="382"/>
      <c r="GH54" s="382"/>
      <c r="GI54" s="382"/>
      <c r="GJ54" s="382"/>
      <c r="GK54" s="382"/>
      <c r="GL54" s="382"/>
      <c r="GM54" s="382"/>
      <c r="GN54" s="382"/>
      <c r="GO54" s="382"/>
      <c r="GP54" s="382"/>
      <c r="GQ54" s="382"/>
      <c r="GR54" s="382"/>
      <c r="GS54" s="382"/>
      <c r="GT54" s="382"/>
      <c r="GU54" s="382"/>
      <c r="GV54" s="382"/>
      <c r="GW54" s="382"/>
      <c r="GX54" s="382"/>
      <c r="GY54" s="382"/>
      <c r="GZ54" s="382"/>
      <c r="HA54" s="382"/>
      <c r="HB54" s="382"/>
      <c r="HC54" s="382"/>
      <c r="HD54" s="382"/>
      <c r="HE54" s="382"/>
      <c r="HF54" s="382"/>
      <c r="HG54" s="382"/>
      <c r="HH54" s="382"/>
      <c r="HI54" s="382"/>
      <c r="HJ54" s="382"/>
      <c r="HK54" s="382"/>
      <c r="HL54" s="382"/>
      <c r="HM54" s="382"/>
      <c r="HN54" s="382"/>
      <c r="HO54" s="382"/>
      <c r="HP54" s="382"/>
      <c r="HQ54" s="382"/>
      <c r="HR54" s="382"/>
      <c r="HS54" s="382"/>
      <c r="HT54" s="382"/>
      <c r="HU54" s="382"/>
      <c r="HV54" s="382"/>
      <c r="HW54" s="382"/>
      <c r="HX54" s="382"/>
      <c r="HY54" s="382"/>
      <c r="HZ54" s="382"/>
      <c r="IA54" s="382"/>
      <c r="IB54" s="382"/>
      <c r="IC54" s="382"/>
      <c r="ID54" s="382"/>
      <c r="IE54" s="382"/>
      <c r="IF54" s="382"/>
      <c r="IG54" s="382"/>
      <c r="IH54" s="382"/>
      <c r="II54" s="382"/>
      <c r="IJ54" s="382"/>
      <c r="IK54" s="382"/>
      <c r="IL54" s="382"/>
    </row>
    <row r="55" spans="1:246" s="350" customFormat="1" ht="20.100000000000001" customHeight="1">
      <c r="A55" s="364"/>
      <c r="B55" s="365"/>
      <c r="C55" s="365"/>
      <c r="D55" s="365"/>
      <c r="E55" s="452"/>
      <c r="F55" s="841"/>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2"/>
      <c r="AL55" s="382"/>
      <c r="AM55" s="382"/>
      <c r="AN55" s="382"/>
      <c r="AO55" s="382"/>
      <c r="AP55" s="382"/>
      <c r="AQ55" s="382"/>
      <c r="AR55" s="382"/>
      <c r="AS55" s="382"/>
      <c r="AT55" s="382"/>
      <c r="AU55" s="382"/>
      <c r="AV55" s="382"/>
      <c r="AW55" s="382"/>
      <c r="AX55" s="382"/>
      <c r="AY55" s="382"/>
      <c r="AZ55" s="382"/>
      <c r="BA55" s="382"/>
      <c r="BB55" s="382"/>
      <c r="BC55" s="382"/>
      <c r="BD55" s="382"/>
      <c r="BE55" s="382"/>
      <c r="BF55" s="382"/>
      <c r="BG55" s="382"/>
      <c r="BH55" s="382"/>
      <c r="BI55" s="382"/>
      <c r="BJ55" s="382"/>
      <c r="BK55" s="382"/>
      <c r="BL55" s="382"/>
      <c r="BM55" s="382"/>
      <c r="BN55" s="382"/>
      <c r="BO55" s="382"/>
      <c r="BP55" s="382"/>
      <c r="BQ55" s="382"/>
      <c r="BR55" s="382"/>
      <c r="BS55" s="382"/>
      <c r="BT55" s="382"/>
      <c r="BU55" s="382"/>
      <c r="BV55" s="382"/>
      <c r="BW55" s="382"/>
      <c r="BX55" s="382"/>
      <c r="BY55" s="382"/>
      <c r="BZ55" s="382"/>
      <c r="CA55" s="382"/>
      <c r="CB55" s="382"/>
      <c r="CC55" s="382"/>
      <c r="CD55" s="382"/>
      <c r="CE55" s="382"/>
      <c r="CF55" s="382"/>
      <c r="CG55" s="382"/>
      <c r="CH55" s="382"/>
      <c r="CI55" s="382"/>
      <c r="CJ55" s="382"/>
      <c r="CK55" s="382"/>
      <c r="CL55" s="382"/>
      <c r="CM55" s="382"/>
      <c r="CN55" s="382"/>
      <c r="CO55" s="382"/>
      <c r="CP55" s="382"/>
      <c r="CQ55" s="382"/>
      <c r="CR55" s="382"/>
      <c r="CS55" s="382"/>
      <c r="CT55" s="382"/>
      <c r="CU55" s="382"/>
      <c r="CV55" s="382"/>
      <c r="CW55" s="382"/>
      <c r="CX55" s="382"/>
      <c r="CY55" s="382"/>
      <c r="CZ55" s="382"/>
      <c r="DA55" s="382"/>
      <c r="DB55" s="382"/>
      <c r="DC55" s="382"/>
      <c r="DD55" s="382"/>
      <c r="DE55" s="382"/>
      <c r="DF55" s="382"/>
      <c r="DG55" s="382"/>
      <c r="DH55" s="382"/>
      <c r="DI55" s="382"/>
      <c r="DJ55" s="382"/>
      <c r="DK55" s="382"/>
      <c r="DL55" s="382"/>
      <c r="DM55" s="382"/>
      <c r="DN55" s="382"/>
      <c r="DO55" s="382"/>
      <c r="DP55" s="382"/>
      <c r="DQ55" s="382"/>
      <c r="DR55" s="382"/>
      <c r="DS55" s="382"/>
      <c r="DT55" s="382"/>
      <c r="DU55" s="382"/>
      <c r="DV55" s="382"/>
      <c r="DW55" s="382"/>
      <c r="DX55" s="382"/>
      <c r="DY55" s="382"/>
      <c r="DZ55" s="382"/>
      <c r="EA55" s="382"/>
      <c r="EB55" s="382"/>
      <c r="EC55" s="382"/>
      <c r="ED55" s="382"/>
      <c r="EE55" s="382"/>
      <c r="EF55" s="382"/>
      <c r="EG55" s="382"/>
      <c r="EH55" s="382"/>
      <c r="EI55" s="382"/>
      <c r="EJ55" s="382"/>
      <c r="EK55" s="382"/>
      <c r="EL55" s="382"/>
      <c r="EM55" s="382"/>
      <c r="EN55" s="382"/>
      <c r="EO55" s="382"/>
      <c r="EP55" s="382"/>
      <c r="EQ55" s="382"/>
      <c r="ER55" s="382"/>
      <c r="ES55" s="382"/>
      <c r="ET55" s="382"/>
      <c r="EU55" s="382"/>
      <c r="EV55" s="382"/>
      <c r="EW55" s="382"/>
      <c r="EX55" s="382"/>
      <c r="EY55" s="382"/>
      <c r="EZ55" s="382"/>
      <c r="FA55" s="382"/>
      <c r="FB55" s="382"/>
      <c r="FC55" s="382"/>
      <c r="FD55" s="382"/>
      <c r="FE55" s="382"/>
      <c r="FF55" s="382"/>
      <c r="FG55" s="382"/>
      <c r="FH55" s="382"/>
      <c r="FI55" s="382"/>
      <c r="FJ55" s="382"/>
      <c r="FK55" s="382"/>
      <c r="FL55" s="382"/>
      <c r="FM55" s="382"/>
      <c r="FN55" s="382"/>
      <c r="FO55" s="382"/>
      <c r="FP55" s="382"/>
      <c r="FQ55" s="382"/>
      <c r="FR55" s="382"/>
      <c r="FS55" s="382"/>
      <c r="FT55" s="382"/>
      <c r="FU55" s="382"/>
      <c r="FV55" s="382"/>
      <c r="FW55" s="382"/>
      <c r="FX55" s="382"/>
      <c r="FY55" s="382"/>
      <c r="FZ55" s="382"/>
      <c r="GA55" s="382"/>
      <c r="GB55" s="382"/>
      <c r="GC55" s="382"/>
      <c r="GD55" s="382"/>
      <c r="GE55" s="382"/>
      <c r="GF55" s="382"/>
      <c r="GG55" s="382"/>
      <c r="GH55" s="382"/>
      <c r="GI55" s="382"/>
      <c r="GJ55" s="382"/>
      <c r="GK55" s="382"/>
      <c r="GL55" s="382"/>
      <c r="GM55" s="382"/>
      <c r="GN55" s="382"/>
      <c r="GO55" s="382"/>
      <c r="GP55" s="382"/>
      <c r="GQ55" s="382"/>
      <c r="GR55" s="382"/>
      <c r="GS55" s="382"/>
      <c r="GT55" s="382"/>
      <c r="GU55" s="382"/>
      <c r="GV55" s="382"/>
      <c r="GW55" s="382"/>
      <c r="GX55" s="382"/>
      <c r="GY55" s="382"/>
      <c r="GZ55" s="382"/>
      <c r="HA55" s="382"/>
      <c r="HB55" s="382"/>
      <c r="HC55" s="382"/>
      <c r="HD55" s="382"/>
      <c r="HE55" s="382"/>
      <c r="HF55" s="382"/>
      <c r="HG55" s="382"/>
      <c r="HH55" s="382"/>
      <c r="HI55" s="382"/>
      <c r="HJ55" s="382"/>
      <c r="HK55" s="382"/>
      <c r="HL55" s="382"/>
      <c r="HM55" s="382"/>
      <c r="HN55" s="382"/>
      <c r="HO55" s="382"/>
      <c r="HP55" s="382"/>
      <c r="HQ55" s="382"/>
      <c r="HR55" s="382"/>
      <c r="HS55" s="382"/>
      <c r="HT55" s="382"/>
      <c r="HU55" s="382"/>
      <c r="HV55" s="382"/>
      <c r="HW55" s="382"/>
      <c r="HX55" s="382"/>
      <c r="HY55" s="382"/>
      <c r="HZ55" s="382"/>
      <c r="IA55" s="382"/>
      <c r="IB55" s="382"/>
      <c r="IC55" s="382"/>
      <c r="ID55" s="382"/>
      <c r="IE55" s="382"/>
      <c r="IF55" s="382"/>
      <c r="IG55" s="382"/>
      <c r="IH55" s="382"/>
      <c r="II55" s="382"/>
      <c r="IJ55" s="382"/>
      <c r="IK55" s="382"/>
      <c r="IL55" s="382"/>
    </row>
    <row r="56" spans="1:246" s="350" customFormat="1" ht="20.100000000000001" customHeight="1">
      <c r="A56" s="364"/>
      <c r="B56" s="365"/>
      <c r="C56" s="365"/>
      <c r="D56" s="365"/>
      <c r="E56" s="352"/>
      <c r="F56" s="353"/>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2"/>
      <c r="AL56" s="382"/>
      <c r="AM56" s="382"/>
      <c r="AN56" s="382"/>
      <c r="AO56" s="382"/>
      <c r="AP56" s="382"/>
      <c r="AQ56" s="382"/>
      <c r="AR56" s="382"/>
      <c r="AS56" s="382"/>
      <c r="AT56" s="382"/>
      <c r="AU56" s="382"/>
      <c r="AV56" s="382"/>
      <c r="AW56" s="382"/>
      <c r="AX56" s="382"/>
      <c r="AY56" s="382"/>
      <c r="AZ56" s="382"/>
      <c r="BA56" s="382"/>
      <c r="BB56" s="382"/>
      <c r="BC56" s="382"/>
      <c r="BD56" s="382"/>
      <c r="BE56" s="382"/>
      <c r="BF56" s="382"/>
      <c r="BG56" s="382"/>
      <c r="BH56" s="382"/>
      <c r="BI56" s="382"/>
      <c r="BJ56" s="382"/>
      <c r="BK56" s="382"/>
      <c r="BL56" s="382"/>
      <c r="BM56" s="382"/>
      <c r="BN56" s="382"/>
      <c r="BO56" s="382"/>
      <c r="BP56" s="382"/>
      <c r="BQ56" s="382"/>
      <c r="BR56" s="382"/>
      <c r="BS56" s="382"/>
      <c r="BT56" s="382"/>
      <c r="BU56" s="382"/>
      <c r="BV56" s="382"/>
      <c r="BW56" s="382"/>
      <c r="BX56" s="382"/>
      <c r="BY56" s="382"/>
      <c r="BZ56" s="382"/>
      <c r="CA56" s="382"/>
      <c r="CB56" s="382"/>
      <c r="CC56" s="382"/>
      <c r="CD56" s="382"/>
      <c r="CE56" s="382"/>
      <c r="CF56" s="382"/>
      <c r="CG56" s="382"/>
      <c r="CH56" s="382"/>
      <c r="CI56" s="382"/>
      <c r="CJ56" s="382"/>
      <c r="CK56" s="382"/>
      <c r="CL56" s="382"/>
      <c r="CM56" s="382"/>
      <c r="CN56" s="382"/>
      <c r="CO56" s="382"/>
      <c r="CP56" s="382"/>
      <c r="CQ56" s="382"/>
      <c r="CR56" s="382"/>
      <c r="CS56" s="382"/>
      <c r="CT56" s="382"/>
      <c r="CU56" s="382"/>
      <c r="CV56" s="382"/>
      <c r="CW56" s="382"/>
      <c r="CX56" s="382"/>
      <c r="CY56" s="382"/>
      <c r="CZ56" s="382"/>
      <c r="DA56" s="382"/>
      <c r="DB56" s="382"/>
      <c r="DC56" s="382"/>
      <c r="DD56" s="382"/>
      <c r="DE56" s="382"/>
      <c r="DF56" s="382"/>
      <c r="DG56" s="382"/>
      <c r="DH56" s="382"/>
      <c r="DI56" s="382"/>
      <c r="DJ56" s="382"/>
      <c r="DK56" s="382"/>
      <c r="DL56" s="382"/>
      <c r="DM56" s="382"/>
      <c r="DN56" s="382"/>
      <c r="DO56" s="382"/>
      <c r="DP56" s="382"/>
      <c r="DQ56" s="382"/>
      <c r="DR56" s="382"/>
      <c r="DS56" s="382"/>
      <c r="DT56" s="382"/>
      <c r="DU56" s="382"/>
      <c r="DV56" s="382"/>
      <c r="DW56" s="382"/>
      <c r="DX56" s="382"/>
      <c r="DY56" s="382"/>
      <c r="DZ56" s="382"/>
      <c r="EA56" s="382"/>
      <c r="EB56" s="382"/>
      <c r="EC56" s="382"/>
      <c r="ED56" s="382"/>
      <c r="EE56" s="382"/>
      <c r="EF56" s="382"/>
      <c r="EG56" s="382"/>
      <c r="EH56" s="382"/>
      <c r="EI56" s="382"/>
      <c r="EJ56" s="382"/>
      <c r="EK56" s="382"/>
      <c r="EL56" s="382"/>
      <c r="EM56" s="382"/>
      <c r="EN56" s="382"/>
      <c r="EO56" s="382"/>
      <c r="EP56" s="382"/>
      <c r="EQ56" s="382"/>
      <c r="ER56" s="382"/>
      <c r="ES56" s="382"/>
      <c r="ET56" s="382"/>
      <c r="EU56" s="382"/>
      <c r="EV56" s="382"/>
      <c r="EW56" s="382"/>
      <c r="EX56" s="382"/>
      <c r="EY56" s="382"/>
      <c r="EZ56" s="382"/>
      <c r="FA56" s="382"/>
      <c r="FB56" s="382"/>
      <c r="FC56" s="382"/>
      <c r="FD56" s="382"/>
      <c r="FE56" s="382"/>
      <c r="FF56" s="382"/>
      <c r="FG56" s="382"/>
      <c r="FH56" s="382"/>
      <c r="FI56" s="382"/>
      <c r="FJ56" s="382"/>
      <c r="FK56" s="382"/>
      <c r="FL56" s="382"/>
      <c r="FM56" s="382"/>
      <c r="FN56" s="382"/>
      <c r="FO56" s="382"/>
      <c r="FP56" s="382"/>
      <c r="FQ56" s="382"/>
      <c r="FR56" s="382"/>
      <c r="FS56" s="382"/>
      <c r="FT56" s="382"/>
      <c r="FU56" s="382"/>
      <c r="FV56" s="382"/>
      <c r="FW56" s="382"/>
      <c r="FX56" s="382"/>
      <c r="FY56" s="382"/>
      <c r="FZ56" s="382"/>
      <c r="GA56" s="382"/>
      <c r="GB56" s="382"/>
      <c r="GC56" s="382"/>
      <c r="GD56" s="382"/>
      <c r="GE56" s="382"/>
      <c r="GF56" s="382"/>
      <c r="GG56" s="382"/>
      <c r="GH56" s="382"/>
      <c r="GI56" s="382"/>
      <c r="GJ56" s="382"/>
      <c r="GK56" s="382"/>
      <c r="GL56" s="382"/>
      <c r="GM56" s="382"/>
      <c r="GN56" s="382"/>
      <c r="GO56" s="382"/>
      <c r="GP56" s="382"/>
      <c r="GQ56" s="382"/>
      <c r="GR56" s="382"/>
      <c r="GS56" s="382"/>
      <c r="GT56" s="382"/>
      <c r="GU56" s="382"/>
      <c r="GV56" s="382"/>
      <c r="GW56" s="382"/>
      <c r="GX56" s="382"/>
      <c r="GY56" s="382"/>
      <c r="GZ56" s="382"/>
      <c r="HA56" s="382"/>
      <c r="HB56" s="382"/>
      <c r="HC56" s="382"/>
      <c r="HD56" s="382"/>
      <c r="HE56" s="382"/>
      <c r="HF56" s="382"/>
      <c r="HG56" s="382"/>
      <c r="HH56" s="382"/>
      <c r="HI56" s="382"/>
      <c r="HJ56" s="382"/>
      <c r="HK56" s="382"/>
      <c r="HL56" s="382"/>
      <c r="HM56" s="382"/>
      <c r="HN56" s="382"/>
      <c r="HO56" s="382"/>
      <c r="HP56" s="382"/>
      <c r="HQ56" s="382"/>
      <c r="HR56" s="382"/>
      <c r="HS56" s="382"/>
      <c r="HT56" s="382"/>
      <c r="HU56" s="382"/>
      <c r="HV56" s="382"/>
      <c r="HW56" s="382"/>
      <c r="HX56" s="382"/>
      <c r="HY56" s="382"/>
      <c r="HZ56" s="382"/>
      <c r="IA56" s="382"/>
      <c r="IB56" s="382"/>
      <c r="IC56" s="382"/>
      <c r="ID56" s="382"/>
      <c r="IE56" s="382"/>
      <c r="IF56" s="382"/>
      <c r="IG56" s="382"/>
      <c r="IH56" s="382"/>
      <c r="II56" s="382"/>
      <c r="IJ56" s="382"/>
      <c r="IK56" s="382"/>
      <c r="IL56" s="382"/>
    </row>
    <row r="57" spans="1:246" s="350" customFormat="1" ht="20.100000000000001" customHeight="1">
      <c r="A57" s="364"/>
      <c r="B57" s="365"/>
      <c r="C57" s="365"/>
      <c r="D57" s="365"/>
      <c r="E57" s="352"/>
      <c r="F57" s="353"/>
      <c r="G57" s="382"/>
      <c r="H57" s="382"/>
      <c r="I57" s="382"/>
      <c r="J57" s="382"/>
      <c r="K57" s="382"/>
      <c r="L57" s="382"/>
      <c r="M57" s="382"/>
      <c r="N57" s="382"/>
      <c r="O57" s="382"/>
      <c r="P57" s="382"/>
      <c r="Q57" s="382"/>
      <c r="R57" s="382"/>
      <c r="S57" s="382"/>
      <c r="T57" s="382"/>
      <c r="U57" s="382"/>
      <c r="V57" s="382"/>
      <c r="W57" s="382"/>
      <c r="X57" s="382"/>
      <c r="Y57" s="382"/>
      <c r="Z57" s="382"/>
      <c r="AA57" s="382"/>
      <c r="AB57" s="382"/>
      <c r="AC57" s="382"/>
      <c r="AD57" s="382"/>
      <c r="AE57" s="382"/>
      <c r="AF57" s="382"/>
      <c r="AG57" s="382"/>
      <c r="AH57" s="382"/>
      <c r="AI57" s="382"/>
      <c r="AJ57" s="382"/>
      <c r="AK57" s="382"/>
      <c r="AL57" s="382"/>
      <c r="AM57" s="382"/>
      <c r="AN57" s="382"/>
      <c r="AO57" s="382"/>
      <c r="AP57" s="382"/>
      <c r="AQ57" s="382"/>
      <c r="AR57" s="382"/>
      <c r="AS57" s="382"/>
      <c r="AT57" s="382"/>
      <c r="AU57" s="382"/>
      <c r="AV57" s="382"/>
      <c r="AW57" s="382"/>
      <c r="AX57" s="382"/>
      <c r="AY57" s="382"/>
      <c r="AZ57" s="382"/>
      <c r="BA57" s="382"/>
      <c r="BB57" s="382"/>
      <c r="BC57" s="382"/>
      <c r="BD57" s="382"/>
      <c r="BE57" s="382"/>
      <c r="BF57" s="382"/>
      <c r="BG57" s="382"/>
      <c r="BH57" s="382"/>
      <c r="BI57" s="382"/>
      <c r="BJ57" s="382"/>
      <c r="BK57" s="382"/>
      <c r="BL57" s="382"/>
      <c r="BM57" s="382"/>
      <c r="BN57" s="382"/>
      <c r="BO57" s="382"/>
      <c r="BP57" s="382"/>
      <c r="BQ57" s="382"/>
      <c r="BR57" s="382"/>
      <c r="BS57" s="382"/>
      <c r="BT57" s="382"/>
      <c r="BU57" s="382"/>
      <c r="BV57" s="382"/>
      <c r="BW57" s="382"/>
      <c r="BX57" s="382"/>
      <c r="BY57" s="382"/>
      <c r="BZ57" s="382"/>
      <c r="CA57" s="382"/>
      <c r="CB57" s="382"/>
      <c r="CC57" s="382"/>
      <c r="CD57" s="382"/>
      <c r="CE57" s="382"/>
      <c r="CF57" s="382"/>
      <c r="CG57" s="382"/>
      <c r="CH57" s="382"/>
      <c r="CI57" s="382"/>
      <c r="CJ57" s="382"/>
      <c r="CK57" s="382"/>
      <c r="CL57" s="382"/>
      <c r="CM57" s="382"/>
      <c r="CN57" s="382"/>
      <c r="CO57" s="382"/>
      <c r="CP57" s="382"/>
      <c r="CQ57" s="382"/>
      <c r="CR57" s="382"/>
      <c r="CS57" s="382"/>
      <c r="CT57" s="382"/>
      <c r="CU57" s="382"/>
      <c r="CV57" s="382"/>
      <c r="CW57" s="382"/>
      <c r="CX57" s="382"/>
      <c r="CY57" s="382"/>
      <c r="CZ57" s="382"/>
      <c r="DA57" s="382"/>
      <c r="DB57" s="382"/>
      <c r="DC57" s="382"/>
      <c r="DD57" s="382"/>
      <c r="DE57" s="382"/>
      <c r="DF57" s="382"/>
      <c r="DG57" s="382"/>
      <c r="DH57" s="382"/>
      <c r="DI57" s="382"/>
      <c r="DJ57" s="382"/>
      <c r="DK57" s="382"/>
      <c r="DL57" s="382"/>
      <c r="DM57" s="382"/>
      <c r="DN57" s="382"/>
      <c r="DO57" s="382"/>
      <c r="DP57" s="382"/>
      <c r="DQ57" s="382"/>
      <c r="DR57" s="382"/>
      <c r="DS57" s="382"/>
      <c r="DT57" s="382"/>
      <c r="DU57" s="382"/>
      <c r="DV57" s="382"/>
      <c r="DW57" s="382"/>
      <c r="DX57" s="382"/>
      <c r="DY57" s="382"/>
      <c r="DZ57" s="382"/>
      <c r="EA57" s="382"/>
      <c r="EB57" s="382"/>
      <c r="EC57" s="382"/>
      <c r="ED57" s="382"/>
      <c r="EE57" s="382"/>
      <c r="EF57" s="382"/>
      <c r="EG57" s="382"/>
      <c r="EH57" s="382"/>
      <c r="EI57" s="382"/>
      <c r="EJ57" s="382"/>
      <c r="EK57" s="382"/>
      <c r="EL57" s="382"/>
      <c r="EM57" s="382"/>
      <c r="EN57" s="382"/>
      <c r="EO57" s="382"/>
      <c r="EP57" s="382"/>
      <c r="EQ57" s="382"/>
      <c r="ER57" s="382"/>
      <c r="ES57" s="382"/>
      <c r="ET57" s="382"/>
      <c r="EU57" s="382"/>
      <c r="EV57" s="382"/>
      <c r="EW57" s="382"/>
      <c r="EX57" s="382"/>
      <c r="EY57" s="382"/>
      <c r="EZ57" s="382"/>
      <c r="FA57" s="382"/>
      <c r="FB57" s="382"/>
      <c r="FC57" s="382"/>
      <c r="FD57" s="382"/>
      <c r="FE57" s="382"/>
      <c r="FF57" s="382"/>
      <c r="FG57" s="382"/>
      <c r="FH57" s="382"/>
      <c r="FI57" s="382"/>
      <c r="FJ57" s="382"/>
      <c r="FK57" s="382"/>
      <c r="FL57" s="382"/>
      <c r="FM57" s="382"/>
      <c r="FN57" s="382"/>
      <c r="FO57" s="382"/>
      <c r="FP57" s="382"/>
      <c r="FQ57" s="382"/>
      <c r="FR57" s="382"/>
      <c r="FS57" s="382"/>
      <c r="FT57" s="382"/>
      <c r="FU57" s="382"/>
      <c r="FV57" s="382"/>
      <c r="FW57" s="382"/>
      <c r="FX57" s="382"/>
      <c r="FY57" s="382"/>
      <c r="FZ57" s="382"/>
      <c r="GA57" s="382"/>
      <c r="GB57" s="382"/>
      <c r="GC57" s="382"/>
      <c r="GD57" s="382"/>
      <c r="GE57" s="382"/>
      <c r="GF57" s="382"/>
      <c r="GG57" s="382"/>
      <c r="GH57" s="382"/>
      <c r="GI57" s="382"/>
      <c r="GJ57" s="382"/>
      <c r="GK57" s="382"/>
      <c r="GL57" s="382"/>
      <c r="GM57" s="382"/>
      <c r="GN57" s="382"/>
      <c r="GO57" s="382"/>
      <c r="GP57" s="382"/>
      <c r="GQ57" s="382"/>
      <c r="GR57" s="382"/>
      <c r="GS57" s="382"/>
      <c r="GT57" s="382"/>
      <c r="GU57" s="382"/>
      <c r="GV57" s="382"/>
      <c r="GW57" s="382"/>
      <c r="GX57" s="382"/>
      <c r="GY57" s="382"/>
      <c r="GZ57" s="382"/>
      <c r="HA57" s="382"/>
      <c r="HB57" s="382"/>
      <c r="HC57" s="382"/>
      <c r="HD57" s="382"/>
      <c r="HE57" s="382"/>
      <c r="HF57" s="382"/>
      <c r="HG57" s="382"/>
      <c r="HH57" s="382"/>
      <c r="HI57" s="382"/>
      <c r="HJ57" s="382"/>
      <c r="HK57" s="382"/>
      <c r="HL57" s="382"/>
      <c r="HM57" s="382"/>
      <c r="HN57" s="382"/>
      <c r="HO57" s="382"/>
      <c r="HP57" s="382"/>
      <c r="HQ57" s="382"/>
      <c r="HR57" s="382"/>
      <c r="HS57" s="382"/>
      <c r="HT57" s="382"/>
      <c r="HU57" s="382"/>
      <c r="HV57" s="382"/>
      <c r="HW57" s="382"/>
      <c r="HX57" s="382"/>
      <c r="HY57" s="382"/>
      <c r="HZ57" s="382"/>
      <c r="IA57" s="382"/>
      <c r="IB57" s="382"/>
      <c r="IC57" s="382"/>
      <c r="ID57" s="382"/>
      <c r="IE57" s="382"/>
      <c r="IF57" s="382"/>
      <c r="IG57" s="382"/>
      <c r="IH57" s="382"/>
      <c r="II57" s="382"/>
      <c r="IJ57" s="382"/>
      <c r="IK57" s="382"/>
      <c r="IL57" s="382"/>
    </row>
    <row r="58" spans="1:246" s="350" customFormat="1" ht="20.100000000000001" customHeight="1">
      <c r="A58" s="364"/>
      <c r="B58" s="365"/>
      <c r="C58" s="365"/>
      <c r="D58" s="365"/>
      <c r="E58" s="352"/>
      <c r="F58" s="353"/>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2"/>
      <c r="AL58" s="382"/>
      <c r="AM58" s="382"/>
      <c r="AN58" s="382"/>
      <c r="AO58" s="382"/>
      <c r="AP58" s="382"/>
      <c r="AQ58" s="382"/>
      <c r="AR58" s="382"/>
      <c r="AS58" s="382"/>
      <c r="AT58" s="382"/>
      <c r="AU58" s="382"/>
      <c r="AV58" s="382"/>
      <c r="AW58" s="382"/>
      <c r="AX58" s="382"/>
      <c r="AY58" s="382"/>
      <c r="AZ58" s="382"/>
      <c r="BA58" s="382"/>
      <c r="BB58" s="382"/>
      <c r="BC58" s="382"/>
      <c r="BD58" s="382"/>
      <c r="BE58" s="382"/>
      <c r="BF58" s="382"/>
      <c r="BG58" s="382"/>
      <c r="BH58" s="382"/>
      <c r="BI58" s="382"/>
      <c r="BJ58" s="382"/>
      <c r="BK58" s="382"/>
      <c r="BL58" s="382"/>
      <c r="BM58" s="382"/>
      <c r="BN58" s="382"/>
      <c r="BO58" s="382"/>
      <c r="BP58" s="382"/>
      <c r="BQ58" s="382"/>
      <c r="BR58" s="382"/>
      <c r="BS58" s="382"/>
      <c r="BT58" s="382"/>
      <c r="BU58" s="382"/>
      <c r="BV58" s="382"/>
      <c r="BW58" s="382"/>
      <c r="BX58" s="382"/>
      <c r="BY58" s="382"/>
      <c r="BZ58" s="382"/>
      <c r="CA58" s="382"/>
      <c r="CB58" s="382"/>
      <c r="CC58" s="382"/>
      <c r="CD58" s="382"/>
      <c r="CE58" s="382"/>
      <c r="CF58" s="382"/>
      <c r="CG58" s="382"/>
      <c r="CH58" s="382"/>
      <c r="CI58" s="382"/>
      <c r="CJ58" s="382"/>
      <c r="CK58" s="382"/>
      <c r="CL58" s="382"/>
      <c r="CM58" s="382"/>
      <c r="CN58" s="382"/>
      <c r="CO58" s="382"/>
      <c r="CP58" s="382"/>
      <c r="CQ58" s="382"/>
      <c r="CR58" s="382"/>
      <c r="CS58" s="382"/>
      <c r="CT58" s="382"/>
      <c r="CU58" s="382"/>
      <c r="CV58" s="382"/>
      <c r="CW58" s="382"/>
      <c r="CX58" s="382"/>
      <c r="CY58" s="382"/>
      <c r="CZ58" s="382"/>
      <c r="DA58" s="382"/>
      <c r="DB58" s="382"/>
      <c r="DC58" s="382"/>
      <c r="DD58" s="382"/>
      <c r="DE58" s="382"/>
      <c r="DF58" s="382"/>
      <c r="DG58" s="382"/>
      <c r="DH58" s="382"/>
      <c r="DI58" s="382"/>
      <c r="DJ58" s="382"/>
      <c r="DK58" s="382"/>
      <c r="DL58" s="382"/>
      <c r="DM58" s="382"/>
      <c r="DN58" s="382"/>
      <c r="DO58" s="382"/>
      <c r="DP58" s="382"/>
      <c r="DQ58" s="382"/>
      <c r="DR58" s="382"/>
      <c r="DS58" s="382"/>
      <c r="DT58" s="382"/>
      <c r="DU58" s="382"/>
      <c r="DV58" s="382"/>
      <c r="DW58" s="382"/>
      <c r="DX58" s="382"/>
      <c r="DY58" s="382"/>
      <c r="DZ58" s="382"/>
      <c r="EA58" s="382"/>
      <c r="EB58" s="382"/>
      <c r="EC58" s="382"/>
      <c r="ED58" s="382"/>
      <c r="EE58" s="382"/>
      <c r="EF58" s="382"/>
      <c r="EG58" s="382"/>
      <c r="EH58" s="382"/>
      <c r="EI58" s="382"/>
      <c r="EJ58" s="382"/>
      <c r="EK58" s="382"/>
      <c r="EL58" s="382"/>
      <c r="EM58" s="382"/>
      <c r="EN58" s="382"/>
      <c r="EO58" s="382"/>
      <c r="EP58" s="382"/>
      <c r="EQ58" s="382"/>
      <c r="ER58" s="382"/>
      <c r="ES58" s="382"/>
      <c r="ET58" s="382"/>
      <c r="EU58" s="382"/>
      <c r="EV58" s="382"/>
      <c r="EW58" s="382"/>
      <c r="EX58" s="382"/>
      <c r="EY58" s="382"/>
      <c r="EZ58" s="382"/>
      <c r="FA58" s="382"/>
      <c r="FB58" s="382"/>
      <c r="FC58" s="382"/>
      <c r="FD58" s="382"/>
      <c r="FE58" s="382"/>
      <c r="FF58" s="382"/>
      <c r="FG58" s="382"/>
      <c r="FH58" s="382"/>
      <c r="FI58" s="382"/>
      <c r="FJ58" s="382"/>
      <c r="FK58" s="382"/>
      <c r="FL58" s="382"/>
      <c r="FM58" s="382"/>
      <c r="FN58" s="382"/>
      <c r="FO58" s="382"/>
      <c r="FP58" s="382"/>
      <c r="FQ58" s="382"/>
      <c r="FR58" s="382"/>
      <c r="FS58" s="382"/>
      <c r="FT58" s="382"/>
      <c r="FU58" s="382"/>
      <c r="FV58" s="382"/>
      <c r="FW58" s="382"/>
      <c r="FX58" s="382"/>
      <c r="FY58" s="382"/>
      <c r="FZ58" s="382"/>
      <c r="GA58" s="382"/>
      <c r="GB58" s="382"/>
      <c r="GC58" s="382"/>
      <c r="GD58" s="382"/>
      <c r="GE58" s="382"/>
      <c r="GF58" s="382"/>
      <c r="GG58" s="382"/>
      <c r="GH58" s="382"/>
      <c r="GI58" s="382"/>
      <c r="GJ58" s="382"/>
      <c r="GK58" s="382"/>
      <c r="GL58" s="382"/>
      <c r="GM58" s="382"/>
      <c r="GN58" s="382"/>
      <c r="GO58" s="382"/>
      <c r="GP58" s="382"/>
      <c r="GQ58" s="382"/>
      <c r="GR58" s="382"/>
      <c r="GS58" s="382"/>
      <c r="GT58" s="382"/>
      <c r="GU58" s="382"/>
      <c r="GV58" s="382"/>
      <c r="GW58" s="382"/>
      <c r="GX58" s="382"/>
      <c r="GY58" s="382"/>
      <c r="GZ58" s="382"/>
      <c r="HA58" s="382"/>
      <c r="HB58" s="382"/>
      <c r="HC58" s="382"/>
      <c r="HD58" s="382"/>
      <c r="HE58" s="382"/>
      <c r="HF58" s="382"/>
      <c r="HG58" s="382"/>
      <c r="HH58" s="382"/>
      <c r="HI58" s="382"/>
      <c r="HJ58" s="382"/>
      <c r="HK58" s="382"/>
      <c r="HL58" s="382"/>
      <c r="HM58" s="382"/>
      <c r="HN58" s="382"/>
      <c r="HO58" s="382"/>
      <c r="HP58" s="382"/>
      <c r="HQ58" s="382"/>
      <c r="HR58" s="382"/>
      <c r="HS58" s="382"/>
      <c r="HT58" s="382"/>
      <c r="HU58" s="382"/>
      <c r="HV58" s="382"/>
      <c r="HW58" s="382"/>
      <c r="HX58" s="382"/>
      <c r="HY58" s="382"/>
      <c r="HZ58" s="382"/>
      <c r="IA58" s="382"/>
      <c r="IB58" s="382"/>
      <c r="IC58" s="382"/>
      <c r="ID58" s="382"/>
      <c r="IE58" s="382"/>
      <c r="IF58" s="382"/>
      <c r="IG58" s="382"/>
      <c r="IH58" s="382"/>
      <c r="II58" s="382"/>
      <c r="IJ58" s="382"/>
      <c r="IK58" s="382"/>
      <c r="IL58" s="382"/>
    </row>
    <row r="59" spans="1:246" s="350" customFormat="1" ht="20.100000000000001" customHeight="1">
      <c r="A59" s="364"/>
      <c r="B59" s="365"/>
      <c r="C59" s="365"/>
      <c r="D59" s="365"/>
      <c r="E59" s="352"/>
      <c r="F59" s="361"/>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2"/>
      <c r="AL59" s="382"/>
      <c r="AM59" s="382"/>
      <c r="AN59" s="382"/>
      <c r="AO59" s="382"/>
      <c r="AP59" s="382"/>
      <c r="AQ59" s="382"/>
      <c r="AR59" s="382"/>
      <c r="AS59" s="382"/>
      <c r="AT59" s="382"/>
      <c r="AU59" s="382"/>
      <c r="AV59" s="382"/>
      <c r="AW59" s="382"/>
      <c r="AX59" s="382"/>
      <c r="AY59" s="382"/>
      <c r="AZ59" s="382"/>
      <c r="BA59" s="382"/>
      <c r="BB59" s="382"/>
      <c r="BC59" s="382"/>
      <c r="BD59" s="382"/>
      <c r="BE59" s="382"/>
      <c r="BF59" s="382"/>
      <c r="BG59" s="382"/>
      <c r="BH59" s="382"/>
      <c r="BI59" s="382"/>
      <c r="BJ59" s="382"/>
      <c r="BK59" s="382"/>
      <c r="BL59" s="382"/>
      <c r="BM59" s="382"/>
      <c r="BN59" s="382"/>
      <c r="BO59" s="382"/>
      <c r="BP59" s="382"/>
      <c r="BQ59" s="382"/>
      <c r="BR59" s="382"/>
      <c r="BS59" s="382"/>
      <c r="BT59" s="382"/>
      <c r="BU59" s="382"/>
      <c r="BV59" s="382"/>
      <c r="BW59" s="382"/>
      <c r="BX59" s="382"/>
      <c r="BY59" s="382"/>
      <c r="BZ59" s="382"/>
      <c r="CA59" s="382"/>
      <c r="CB59" s="382"/>
      <c r="CC59" s="382"/>
      <c r="CD59" s="382"/>
      <c r="CE59" s="382"/>
      <c r="CF59" s="382"/>
      <c r="CG59" s="382"/>
      <c r="CH59" s="382"/>
      <c r="CI59" s="382"/>
      <c r="CJ59" s="382"/>
      <c r="CK59" s="382"/>
      <c r="CL59" s="382"/>
      <c r="CM59" s="382"/>
      <c r="CN59" s="382"/>
      <c r="CO59" s="382"/>
      <c r="CP59" s="382"/>
      <c r="CQ59" s="382"/>
      <c r="CR59" s="382"/>
      <c r="CS59" s="382"/>
      <c r="CT59" s="382"/>
      <c r="CU59" s="382"/>
      <c r="CV59" s="382"/>
      <c r="CW59" s="382"/>
      <c r="CX59" s="382"/>
      <c r="CY59" s="382"/>
      <c r="CZ59" s="382"/>
      <c r="DA59" s="382"/>
      <c r="DB59" s="382"/>
      <c r="DC59" s="382"/>
      <c r="DD59" s="382"/>
      <c r="DE59" s="382"/>
      <c r="DF59" s="382"/>
      <c r="DG59" s="382"/>
      <c r="DH59" s="382"/>
      <c r="DI59" s="382"/>
      <c r="DJ59" s="382"/>
      <c r="DK59" s="382"/>
      <c r="DL59" s="382"/>
      <c r="DM59" s="382"/>
      <c r="DN59" s="382"/>
      <c r="DO59" s="382"/>
      <c r="DP59" s="382"/>
      <c r="DQ59" s="382"/>
      <c r="DR59" s="382"/>
      <c r="DS59" s="382"/>
      <c r="DT59" s="382"/>
      <c r="DU59" s="382"/>
      <c r="DV59" s="382"/>
      <c r="DW59" s="382"/>
      <c r="DX59" s="382"/>
      <c r="DY59" s="382"/>
      <c r="DZ59" s="382"/>
      <c r="EA59" s="382"/>
      <c r="EB59" s="382"/>
      <c r="EC59" s="382"/>
      <c r="ED59" s="382"/>
      <c r="EE59" s="382"/>
      <c r="EF59" s="382"/>
      <c r="EG59" s="382"/>
      <c r="EH59" s="382"/>
      <c r="EI59" s="382"/>
      <c r="EJ59" s="382"/>
      <c r="EK59" s="382"/>
      <c r="EL59" s="382"/>
      <c r="EM59" s="382"/>
      <c r="EN59" s="382"/>
      <c r="EO59" s="382"/>
      <c r="EP59" s="382"/>
      <c r="EQ59" s="382"/>
      <c r="ER59" s="382"/>
      <c r="ES59" s="382"/>
      <c r="ET59" s="382"/>
      <c r="EU59" s="382"/>
      <c r="EV59" s="382"/>
      <c r="EW59" s="382"/>
      <c r="EX59" s="382"/>
      <c r="EY59" s="382"/>
      <c r="EZ59" s="382"/>
      <c r="FA59" s="382"/>
      <c r="FB59" s="382"/>
      <c r="FC59" s="382"/>
      <c r="FD59" s="382"/>
      <c r="FE59" s="382"/>
      <c r="FF59" s="382"/>
      <c r="FG59" s="382"/>
      <c r="FH59" s="382"/>
      <c r="FI59" s="382"/>
      <c r="FJ59" s="382"/>
      <c r="FK59" s="382"/>
      <c r="FL59" s="382"/>
      <c r="FM59" s="382"/>
      <c r="FN59" s="382"/>
      <c r="FO59" s="382"/>
      <c r="FP59" s="382"/>
      <c r="FQ59" s="382"/>
      <c r="FR59" s="382"/>
      <c r="FS59" s="382"/>
      <c r="FT59" s="382"/>
      <c r="FU59" s="382"/>
      <c r="FV59" s="382"/>
      <c r="FW59" s="382"/>
      <c r="FX59" s="382"/>
      <c r="FY59" s="382"/>
      <c r="FZ59" s="382"/>
      <c r="GA59" s="382"/>
      <c r="GB59" s="382"/>
      <c r="GC59" s="382"/>
      <c r="GD59" s="382"/>
      <c r="GE59" s="382"/>
      <c r="GF59" s="382"/>
      <c r="GG59" s="382"/>
      <c r="GH59" s="382"/>
      <c r="GI59" s="382"/>
      <c r="GJ59" s="382"/>
      <c r="GK59" s="382"/>
      <c r="GL59" s="382"/>
      <c r="GM59" s="382"/>
      <c r="GN59" s="382"/>
      <c r="GO59" s="382"/>
      <c r="GP59" s="382"/>
      <c r="GQ59" s="382"/>
      <c r="GR59" s="382"/>
      <c r="GS59" s="382"/>
      <c r="GT59" s="382"/>
      <c r="GU59" s="382"/>
      <c r="GV59" s="382"/>
      <c r="GW59" s="382"/>
      <c r="GX59" s="382"/>
      <c r="GY59" s="382"/>
      <c r="GZ59" s="382"/>
      <c r="HA59" s="382"/>
      <c r="HB59" s="382"/>
      <c r="HC59" s="382"/>
      <c r="HD59" s="382"/>
      <c r="HE59" s="382"/>
      <c r="HF59" s="382"/>
      <c r="HG59" s="382"/>
      <c r="HH59" s="382"/>
      <c r="HI59" s="382"/>
      <c r="HJ59" s="382"/>
      <c r="HK59" s="382"/>
      <c r="HL59" s="382"/>
      <c r="HM59" s="382"/>
      <c r="HN59" s="382"/>
      <c r="HO59" s="382"/>
      <c r="HP59" s="382"/>
      <c r="HQ59" s="382"/>
      <c r="HR59" s="382"/>
      <c r="HS59" s="382"/>
      <c r="HT59" s="382"/>
      <c r="HU59" s="382"/>
      <c r="HV59" s="382"/>
      <c r="HW59" s="382"/>
      <c r="HX59" s="382"/>
      <c r="HY59" s="382"/>
      <c r="HZ59" s="382"/>
      <c r="IA59" s="382"/>
      <c r="IB59" s="382"/>
      <c r="IC59" s="382"/>
      <c r="ID59" s="382"/>
      <c r="IE59" s="382"/>
      <c r="IF59" s="382"/>
      <c r="IG59" s="382"/>
      <c r="IH59" s="382"/>
      <c r="II59" s="382"/>
      <c r="IJ59" s="382"/>
      <c r="IK59" s="382"/>
      <c r="IL59" s="382"/>
    </row>
    <row r="60" spans="1:246" s="350" customFormat="1" ht="20.100000000000001" customHeight="1">
      <c r="A60" s="364"/>
      <c r="B60" s="365"/>
      <c r="C60" s="365"/>
      <c r="D60" s="365"/>
      <c r="E60" s="352">
        <v>17000</v>
      </c>
      <c r="F60" s="867" t="s">
        <v>2455</v>
      </c>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2"/>
      <c r="AL60" s="382"/>
      <c r="AM60" s="382"/>
      <c r="AN60" s="382"/>
      <c r="AO60" s="382"/>
      <c r="AP60" s="382"/>
      <c r="AQ60" s="382"/>
      <c r="AR60" s="382"/>
      <c r="AS60" s="382"/>
      <c r="AT60" s="382"/>
      <c r="AU60" s="382"/>
      <c r="AV60" s="382"/>
      <c r="AW60" s="382"/>
      <c r="AX60" s="382"/>
      <c r="AY60" s="382"/>
      <c r="AZ60" s="382"/>
      <c r="BA60" s="382"/>
      <c r="BB60" s="382"/>
      <c r="BC60" s="382"/>
      <c r="BD60" s="382"/>
      <c r="BE60" s="382"/>
      <c r="BF60" s="382"/>
      <c r="BG60" s="382"/>
      <c r="BH60" s="382"/>
      <c r="BI60" s="382"/>
      <c r="BJ60" s="382"/>
      <c r="BK60" s="382"/>
      <c r="BL60" s="382"/>
      <c r="BM60" s="382"/>
      <c r="BN60" s="382"/>
      <c r="BO60" s="382"/>
      <c r="BP60" s="382"/>
      <c r="BQ60" s="382"/>
      <c r="BR60" s="382"/>
      <c r="BS60" s="382"/>
      <c r="BT60" s="382"/>
      <c r="BU60" s="382"/>
      <c r="BV60" s="382"/>
      <c r="BW60" s="382"/>
      <c r="BX60" s="382"/>
      <c r="BY60" s="382"/>
      <c r="BZ60" s="382"/>
      <c r="CA60" s="382"/>
      <c r="CB60" s="382"/>
      <c r="CC60" s="382"/>
      <c r="CD60" s="382"/>
      <c r="CE60" s="382"/>
      <c r="CF60" s="382"/>
      <c r="CG60" s="382"/>
      <c r="CH60" s="382"/>
      <c r="CI60" s="382"/>
      <c r="CJ60" s="382"/>
      <c r="CK60" s="382"/>
      <c r="CL60" s="382"/>
      <c r="CM60" s="382"/>
      <c r="CN60" s="382"/>
      <c r="CO60" s="382"/>
      <c r="CP60" s="382"/>
      <c r="CQ60" s="382"/>
      <c r="CR60" s="382"/>
      <c r="CS60" s="382"/>
      <c r="CT60" s="382"/>
      <c r="CU60" s="382"/>
      <c r="CV60" s="382"/>
      <c r="CW60" s="382"/>
      <c r="CX60" s="382"/>
      <c r="CY60" s="382"/>
      <c r="CZ60" s="382"/>
      <c r="DA60" s="382"/>
      <c r="DB60" s="382"/>
      <c r="DC60" s="382"/>
      <c r="DD60" s="382"/>
      <c r="DE60" s="382"/>
      <c r="DF60" s="382"/>
      <c r="DG60" s="382"/>
      <c r="DH60" s="382"/>
      <c r="DI60" s="382"/>
      <c r="DJ60" s="382"/>
      <c r="DK60" s="382"/>
      <c r="DL60" s="382"/>
      <c r="DM60" s="382"/>
      <c r="DN60" s="382"/>
      <c r="DO60" s="382"/>
      <c r="DP60" s="382"/>
      <c r="DQ60" s="382"/>
      <c r="DR60" s="382"/>
      <c r="DS60" s="382"/>
      <c r="DT60" s="382"/>
      <c r="DU60" s="382"/>
      <c r="DV60" s="382"/>
      <c r="DW60" s="382"/>
      <c r="DX60" s="382"/>
      <c r="DY60" s="382"/>
      <c r="DZ60" s="382"/>
      <c r="EA60" s="382"/>
      <c r="EB60" s="382"/>
      <c r="EC60" s="382"/>
      <c r="ED60" s="382"/>
      <c r="EE60" s="382"/>
      <c r="EF60" s="382"/>
      <c r="EG60" s="382"/>
      <c r="EH60" s="382"/>
      <c r="EI60" s="382"/>
      <c r="EJ60" s="382"/>
      <c r="EK60" s="382"/>
      <c r="EL60" s="382"/>
      <c r="EM60" s="382"/>
      <c r="EN60" s="382"/>
      <c r="EO60" s="382"/>
      <c r="EP60" s="382"/>
      <c r="EQ60" s="382"/>
      <c r="ER60" s="382"/>
      <c r="ES60" s="382"/>
      <c r="ET60" s="382"/>
      <c r="EU60" s="382"/>
      <c r="EV60" s="382"/>
      <c r="EW60" s="382"/>
      <c r="EX60" s="382"/>
      <c r="EY60" s="382"/>
      <c r="EZ60" s="382"/>
      <c r="FA60" s="382"/>
      <c r="FB60" s="382"/>
      <c r="FC60" s="382"/>
      <c r="FD60" s="382"/>
      <c r="FE60" s="382"/>
      <c r="FF60" s="382"/>
      <c r="FG60" s="382"/>
      <c r="FH60" s="382"/>
      <c r="FI60" s="382"/>
      <c r="FJ60" s="382"/>
      <c r="FK60" s="382"/>
      <c r="FL60" s="382"/>
      <c r="FM60" s="382"/>
      <c r="FN60" s="382"/>
      <c r="FO60" s="382"/>
      <c r="FP60" s="382"/>
      <c r="FQ60" s="382"/>
      <c r="FR60" s="382"/>
      <c r="FS60" s="382"/>
      <c r="FT60" s="382"/>
      <c r="FU60" s="382"/>
      <c r="FV60" s="382"/>
      <c r="FW60" s="382"/>
      <c r="FX60" s="382"/>
      <c r="FY60" s="382"/>
      <c r="FZ60" s="382"/>
      <c r="GA60" s="382"/>
      <c r="GB60" s="382"/>
      <c r="GC60" s="382"/>
      <c r="GD60" s="382"/>
      <c r="GE60" s="382"/>
      <c r="GF60" s="382"/>
      <c r="GG60" s="382"/>
      <c r="GH60" s="382"/>
      <c r="GI60" s="382"/>
      <c r="GJ60" s="382"/>
      <c r="GK60" s="382"/>
      <c r="GL60" s="382"/>
      <c r="GM60" s="382"/>
      <c r="GN60" s="382"/>
      <c r="GO60" s="382"/>
      <c r="GP60" s="382"/>
      <c r="GQ60" s="382"/>
      <c r="GR60" s="382"/>
      <c r="GS60" s="382"/>
      <c r="GT60" s="382"/>
      <c r="GU60" s="382"/>
      <c r="GV60" s="382"/>
      <c r="GW60" s="382"/>
      <c r="GX60" s="382"/>
      <c r="GY60" s="382"/>
      <c r="GZ60" s="382"/>
      <c r="HA60" s="382"/>
      <c r="HB60" s="382"/>
      <c r="HC60" s="382"/>
      <c r="HD60" s="382"/>
      <c r="HE60" s="382"/>
      <c r="HF60" s="382"/>
      <c r="HG60" s="382"/>
      <c r="HH60" s="382"/>
      <c r="HI60" s="382"/>
      <c r="HJ60" s="382"/>
      <c r="HK60" s="382"/>
      <c r="HL60" s="382"/>
      <c r="HM60" s="382"/>
      <c r="HN60" s="382"/>
      <c r="HO60" s="382"/>
      <c r="HP60" s="382"/>
      <c r="HQ60" s="382"/>
      <c r="HR60" s="382"/>
      <c r="HS60" s="382"/>
      <c r="HT60" s="382"/>
      <c r="HU60" s="382"/>
      <c r="HV60" s="382"/>
      <c r="HW60" s="382"/>
      <c r="HX60" s="382"/>
      <c r="HY60" s="382"/>
      <c r="HZ60" s="382"/>
      <c r="IA60" s="382"/>
      <c r="IB60" s="382"/>
      <c r="IC60" s="382"/>
      <c r="ID60" s="382"/>
      <c r="IE60" s="382"/>
      <c r="IF60" s="382"/>
      <c r="IG60" s="382"/>
      <c r="IH60" s="382"/>
      <c r="II60" s="382"/>
      <c r="IJ60" s="382"/>
      <c r="IK60" s="382"/>
      <c r="IL60" s="382"/>
    </row>
    <row r="61" spans="1:246" s="350" customFormat="1" ht="20.100000000000001" customHeight="1">
      <c r="A61" s="364"/>
      <c r="B61" s="365"/>
      <c r="C61" s="365"/>
      <c r="D61" s="365"/>
      <c r="E61" s="352"/>
      <c r="F61" s="867"/>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2"/>
      <c r="AL61" s="382"/>
      <c r="AM61" s="382"/>
      <c r="AN61" s="382"/>
      <c r="AO61" s="382"/>
      <c r="AP61" s="382"/>
      <c r="AQ61" s="382"/>
      <c r="AR61" s="382"/>
      <c r="AS61" s="382"/>
      <c r="AT61" s="382"/>
      <c r="AU61" s="382"/>
      <c r="AV61" s="382"/>
      <c r="AW61" s="382"/>
      <c r="AX61" s="382"/>
      <c r="AY61" s="382"/>
      <c r="AZ61" s="382"/>
      <c r="BA61" s="382"/>
      <c r="BB61" s="382"/>
      <c r="BC61" s="382"/>
      <c r="BD61" s="382"/>
      <c r="BE61" s="382"/>
      <c r="BF61" s="382"/>
      <c r="BG61" s="382"/>
      <c r="BH61" s="382"/>
      <c r="BI61" s="382"/>
      <c r="BJ61" s="382"/>
      <c r="BK61" s="382"/>
      <c r="BL61" s="382"/>
      <c r="BM61" s="382"/>
      <c r="BN61" s="382"/>
      <c r="BO61" s="382"/>
      <c r="BP61" s="382"/>
      <c r="BQ61" s="382"/>
      <c r="BR61" s="382"/>
      <c r="BS61" s="382"/>
      <c r="BT61" s="382"/>
      <c r="BU61" s="382"/>
      <c r="BV61" s="382"/>
      <c r="BW61" s="382"/>
      <c r="BX61" s="382"/>
      <c r="BY61" s="382"/>
      <c r="BZ61" s="382"/>
      <c r="CA61" s="382"/>
      <c r="CB61" s="382"/>
      <c r="CC61" s="382"/>
      <c r="CD61" s="382"/>
      <c r="CE61" s="382"/>
      <c r="CF61" s="382"/>
      <c r="CG61" s="382"/>
      <c r="CH61" s="382"/>
      <c r="CI61" s="382"/>
      <c r="CJ61" s="382"/>
      <c r="CK61" s="382"/>
      <c r="CL61" s="382"/>
      <c r="CM61" s="382"/>
      <c r="CN61" s="382"/>
      <c r="CO61" s="382"/>
      <c r="CP61" s="382"/>
      <c r="CQ61" s="382"/>
      <c r="CR61" s="382"/>
      <c r="CS61" s="382"/>
      <c r="CT61" s="382"/>
      <c r="CU61" s="382"/>
      <c r="CV61" s="382"/>
      <c r="CW61" s="382"/>
      <c r="CX61" s="382"/>
      <c r="CY61" s="382"/>
      <c r="CZ61" s="382"/>
      <c r="DA61" s="382"/>
      <c r="DB61" s="382"/>
      <c r="DC61" s="382"/>
      <c r="DD61" s="382"/>
      <c r="DE61" s="382"/>
      <c r="DF61" s="382"/>
      <c r="DG61" s="382"/>
      <c r="DH61" s="382"/>
      <c r="DI61" s="382"/>
      <c r="DJ61" s="382"/>
      <c r="DK61" s="382"/>
      <c r="DL61" s="382"/>
      <c r="DM61" s="382"/>
      <c r="DN61" s="382"/>
      <c r="DO61" s="382"/>
      <c r="DP61" s="382"/>
      <c r="DQ61" s="382"/>
      <c r="DR61" s="382"/>
      <c r="DS61" s="382"/>
      <c r="DT61" s="382"/>
      <c r="DU61" s="382"/>
      <c r="DV61" s="382"/>
      <c r="DW61" s="382"/>
      <c r="DX61" s="382"/>
      <c r="DY61" s="382"/>
      <c r="DZ61" s="382"/>
      <c r="EA61" s="382"/>
      <c r="EB61" s="382"/>
      <c r="EC61" s="382"/>
      <c r="ED61" s="382"/>
      <c r="EE61" s="382"/>
      <c r="EF61" s="382"/>
      <c r="EG61" s="382"/>
      <c r="EH61" s="382"/>
      <c r="EI61" s="382"/>
      <c r="EJ61" s="382"/>
      <c r="EK61" s="382"/>
      <c r="EL61" s="382"/>
      <c r="EM61" s="382"/>
      <c r="EN61" s="382"/>
      <c r="EO61" s="382"/>
      <c r="EP61" s="382"/>
      <c r="EQ61" s="382"/>
      <c r="ER61" s="382"/>
      <c r="ES61" s="382"/>
      <c r="ET61" s="382"/>
      <c r="EU61" s="382"/>
      <c r="EV61" s="382"/>
      <c r="EW61" s="382"/>
      <c r="EX61" s="382"/>
      <c r="EY61" s="382"/>
      <c r="EZ61" s="382"/>
      <c r="FA61" s="382"/>
      <c r="FB61" s="382"/>
      <c r="FC61" s="382"/>
      <c r="FD61" s="382"/>
      <c r="FE61" s="382"/>
      <c r="FF61" s="382"/>
      <c r="FG61" s="382"/>
      <c r="FH61" s="382"/>
      <c r="FI61" s="382"/>
      <c r="FJ61" s="382"/>
      <c r="FK61" s="382"/>
      <c r="FL61" s="382"/>
      <c r="FM61" s="382"/>
      <c r="FN61" s="382"/>
      <c r="FO61" s="382"/>
      <c r="FP61" s="382"/>
      <c r="FQ61" s="382"/>
      <c r="FR61" s="382"/>
      <c r="FS61" s="382"/>
      <c r="FT61" s="382"/>
      <c r="FU61" s="382"/>
      <c r="FV61" s="382"/>
      <c r="FW61" s="382"/>
      <c r="FX61" s="382"/>
      <c r="FY61" s="382"/>
      <c r="FZ61" s="382"/>
      <c r="GA61" s="382"/>
      <c r="GB61" s="382"/>
      <c r="GC61" s="382"/>
      <c r="GD61" s="382"/>
      <c r="GE61" s="382"/>
      <c r="GF61" s="382"/>
      <c r="GG61" s="382"/>
      <c r="GH61" s="382"/>
      <c r="GI61" s="382"/>
      <c r="GJ61" s="382"/>
      <c r="GK61" s="382"/>
      <c r="GL61" s="382"/>
      <c r="GM61" s="382"/>
      <c r="GN61" s="382"/>
      <c r="GO61" s="382"/>
      <c r="GP61" s="382"/>
      <c r="GQ61" s="382"/>
      <c r="GR61" s="382"/>
      <c r="GS61" s="382"/>
      <c r="GT61" s="382"/>
      <c r="GU61" s="382"/>
      <c r="GV61" s="382"/>
      <c r="GW61" s="382"/>
      <c r="GX61" s="382"/>
      <c r="GY61" s="382"/>
      <c r="GZ61" s="382"/>
      <c r="HA61" s="382"/>
      <c r="HB61" s="382"/>
      <c r="HC61" s="382"/>
      <c r="HD61" s="382"/>
      <c r="HE61" s="382"/>
      <c r="HF61" s="382"/>
      <c r="HG61" s="382"/>
      <c r="HH61" s="382"/>
      <c r="HI61" s="382"/>
      <c r="HJ61" s="382"/>
      <c r="HK61" s="382"/>
      <c r="HL61" s="382"/>
      <c r="HM61" s="382"/>
      <c r="HN61" s="382"/>
      <c r="HO61" s="382"/>
      <c r="HP61" s="382"/>
      <c r="HQ61" s="382"/>
      <c r="HR61" s="382"/>
      <c r="HS61" s="382"/>
      <c r="HT61" s="382"/>
      <c r="HU61" s="382"/>
      <c r="HV61" s="382"/>
      <c r="HW61" s="382"/>
      <c r="HX61" s="382"/>
      <c r="HY61" s="382"/>
      <c r="HZ61" s="382"/>
      <c r="IA61" s="382"/>
      <c r="IB61" s="382"/>
      <c r="IC61" s="382"/>
      <c r="ID61" s="382"/>
      <c r="IE61" s="382"/>
      <c r="IF61" s="382"/>
      <c r="IG61" s="382"/>
      <c r="IH61" s="382"/>
      <c r="II61" s="382"/>
      <c r="IJ61" s="382"/>
      <c r="IK61" s="382"/>
      <c r="IL61" s="382"/>
    </row>
    <row r="62" spans="1:246" s="350" customFormat="1" ht="20.100000000000001" customHeight="1">
      <c r="A62" s="364"/>
      <c r="B62" s="365"/>
      <c r="C62" s="365"/>
      <c r="D62" s="365"/>
      <c r="E62" s="352"/>
      <c r="F62" s="841" t="s">
        <v>2456</v>
      </c>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2"/>
      <c r="AL62" s="382"/>
      <c r="AM62" s="382"/>
      <c r="AN62" s="382"/>
      <c r="AO62" s="382"/>
      <c r="AP62" s="382"/>
      <c r="AQ62" s="382"/>
      <c r="AR62" s="382"/>
      <c r="AS62" s="382"/>
      <c r="AT62" s="382"/>
      <c r="AU62" s="382"/>
      <c r="AV62" s="382"/>
      <c r="AW62" s="382"/>
      <c r="AX62" s="382"/>
      <c r="AY62" s="382"/>
      <c r="AZ62" s="382"/>
      <c r="BA62" s="382"/>
      <c r="BB62" s="382"/>
      <c r="BC62" s="382"/>
      <c r="BD62" s="382"/>
      <c r="BE62" s="382"/>
      <c r="BF62" s="382"/>
      <c r="BG62" s="382"/>
      <c r="BH62" s="382"/>
      <c r="BI62" s="382"/>
      <c r="BJ62" s="382"/>
      <c r="BK62" s="382"/>
      <c r="BL62" s="382"/>
      <c r="BM62" s="382"/>
      <c r="BN62" s="382"/>
      <c r="BO62" s="382"/>
      <c r="BP62" s="382"/>
      <c r="BQ62" s="382"/>
      <c r="BR62" s="382"/>
      <c r="BS62" s="382"/>
      <c r="BT62" s="382"/>
      <c r="BU62" s="382"/>
      <c r="BV62" s="382"/>
      <c r="BW62" s="382"/>
      <c r="BX62" s="382"/>
      <c r="BY62" s="382"/>
      <c r="BZ62" s="382"/>
      <c r="CA62" s="382"/>
      <c r="CB62" s="382"/>
      <c r="CC62" s="382"/>
      <c r="CD62" s="382"/>
      <c r="CE62" s="382"/>
      <c r="CF62" s="382"/>
      <c r="CG62" s="382"/>
      <c r="CH62" s="382"/>
      <c r="CI62" s="382"/>
      <c r="CJ62" s="382"/>
      <c r="CK62" s="382"/>
      <c r="CL62" s="382"/>
      <c r="CM62" s="382"/>
      <c r="CN62" s="382"/>
      <c r="CO62" s="382"/>
      <c r="CP62" s="382"/>
      <c r="CQ62" s="382"/>
      <c r="CR62" s="382"/>
      <c r="CS62" s="382"/>
      <c r="CT62" s="382"/>
      <c r="CU62" s="382"/>
      <c r="CV62" s="382"/>
      <c r="CW62" s="382"/>
      <c r="CX62" s="382"/>
      <c r="CY62" s="382"/>
      <c r="CZ62" s="382"/>
      <c r="DA62" s="382"/>
      <c r="DB62" s="382"/>
      <c r="DC62" s="382"/>
      <c r="DD62" s="382"/>
      <c r="DE62" s="382"/>
      <c r="DF62" s="382"/>
      <c r="DG62" s="382"/>
      <c r="DH62" s="382"/>
      <c r="DI62" s="382"/>
      <c r="DJ62" s="382"/>
      <c r="DK62" s="382"/>
      <c r="DL62" s="382"/>
      <c r="DM62" s="382"/>
      <c r="DN62" s="382"/>
      <c r="DO62" s="382"/>
      <c r="DP62" s="382"/>
      <c r="DQ62" s="382"/>
      <c r="DR62" s="382"/>
      <c r="DS62" s="382"/>
      <c r="DT62" s="382"/>
      <c r="DU62" s="382"/>
      <c r="DV62" s="382"/>
      <c r="DW62" s="382"/>
      <c r="DX62" s="382"/>
      <c r="DY62" s="382"/>
      <c r="DZ62" s="382"/>
      <c r="EA62" s="382"/>
      <c r="EB62" s="382"/>
      <c r="EC62" s="382"/>
      <c r="ED62" s="382"/>
      <c r="EE62" s="382"/>
      <c r="EF62" s="382"/>
      <c r="EG62" s="382"/>
      <c r="EH62" s="382"/>
      <c r="EI62" s="382"/>
      <c r="EJ62" s="382"/>
      <c r="EK62" s="382"/>
      <c r="EL62" s="382"/>
      <c r="EM62" s="382"/>
      <c r="EN62" s="382"/>
      <c r="EO62" s="382"/>
      <c r="EP62" s="382"/>
      <c r="EQ62" s="382"/>
      <c r="ER62" s="382"/>
      <c r="ES62" s="382"/>
      <c r="ET62" s="382"/>
      <c r="EU62" s="382"/>
      <c r="EV62" s="382"/>
      <c r="EW62" s="382"/>
      <c r="EX62" s="382"/>
      <c r="EY62" s="382"/>
      <c r="EZ62" s="382"/>
      <c r="FA62" s="382"/>
      <c r="FB62" s="382"/>
      <c r="FC62" s="382"/>
      <c r="FD62" s="382"/>
      <c r="FE62" s="382"/>
      <c r="FF62" s="382"/>
      <c r="FG62" s="382"/>
      <c r="FH62" s="382"/>
      <c r="FI62" s="382"/>
      <c r="FJ62" s="382"/>
      <c r="FK62" s="382"/>
      <c r="FL62" s="382"/>
      <c r="FM62" s="382"/>
      <c r="FN62" s="382"/>
      <c r="FO62" s="382"/>
      <c r="FP62" s="382"/>
      <c r="FQ62" s="382"/>
      <c r="FR62" s="382"/>
      <c r="FS62" s="382"/>
      <c r="FT62" s="382"/>
      <c r="FU62" s="382"/>
      <c r="FV62" s="382"/>
      <c r="FW62" s="382"/>
      <c r="FX62" s="382"/>
      <c r="FY62" s="382"/>
      <c r="FZ62" s="382"/>
      <c r="GA62" s="382"/>
      <c r="GB62" s="382"/>
      <c r="GC62" s="382"/>
      <c r="GD62" s="382"/>
      <c r="GE62" s="382"/>
      <c r="GF62" s="382"/>
      <c r="GG62" s="382"/>
      <c r="GH62" s="382"/>
      <c r="GI62" s="382"/>
      <c r="GJ62" s="382"/>
      <c r="GK62" s="382"/>
      <c r="GL62" s="382"/>
      <c r="GM62" s="382"/>
      <c r="GN62" s="382"/>
      <c r="GO62" s="382"/>
      <c r="GP62" s="382"/>
      <c r="GQ62" s="382"/>
      <c r="GR62" s="382"/>
      <c r="GS62" s="382"/>
      <c r="GT62" s="382"/>
      <c r="GU62" s="382"/>
      <c r="GV62" s="382"/>
      <c r="GW62" s="382"/>
      <c r="GX62" s="382"/>
      <c r="GY62" s="382"/>
      <c r="GZ62" s="382"/>
      <c r="HA62" s="382"/>
      <c r="HB62" s="382"/>
      <c r="HC62" s="382"/>
      <c r="HD62" s="382"/>
      <c r="HE62" s="382"/>
      <c r="HF62" s="382"/>
      <c r="HG62" s="382"/>
      <c r="HH62" s="382"/>
      <c r="HI62" s="382"/>
      <c r="HJ62" s="382"/>
      <c r="HK62" s="382"/>
      <c r="HL62" s="382"/>
      <c r="HM62" s="382"/>
      <c r="HN62" s="382"/>
      <c r="HO62" s="382"/>
      <c r="HP62" s="382"/>
      <c r="HQ62" s="382"/>
      <c r="HR62" s="382"/>
      <c r="HS62" s="382"/>
      <c r="HT62" s="382"/>
      <c r="HU62" s="382"/>
      <c r="HV62" s="382"/>
      <c r="HW62" s="382"/>
      <c r="HX62" s="382"/>
      <c r="HY62" s="382"/>
      <c r="HZ62" s="382"/>
      <c r="IA62" s="382"/>
      <c r="IB62" s="382"/>
      <c r="IC62" s="382"/>
      <c r="ID62" s="382"/>
      <c r="IE62" s="382"/>
      <c r="IF62" s="382"/>
      <c r="IG62" s="382"/>
      <c r="IH62" s="382"/>
      <c r="II62" s="382"/>
      <c r="IJ62" s="382"/>
      <c r="IK62" s="382"/>
      <c r="IL62" s="382"/>
    </row>
    <row r="63" spans="1:246" s="350" customFormat="1" ht="20.100000000000001" customHeight="1">
      <c r="A63" s="364"/>
      <c r="B63" s="365"/>
      <c r="C63" s="365"/>
      <c r="D63" s="365"/>
      <c r="E63" s="352"/>
      <c r="F63" s="841"/>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2"/>
      <c r="AL63" s="382"/>
      <c r="AM63" s="382"/>
      <c r="AN63" s="382"/>
      <c r="AO63" s="382"/>
      <c r="AP63" s="382"/>
      <c r="AQ63" s="382"/>
      <c r="AR63" s="382"/>
      <c r="AS63" s="382"/>
      <c r="AT63" s="382"/>
      <c r="AU63" s="382"/>
      <c r="AV63" s="382"/>
      <c r="AW63" s="382"/>
      <c r="AX63" s="382"/>
      <c r="AY63" s="382"/>
      <c r="AZ63" s="382"/>
      <c r="BA63" s="382"/>
      <c r="BB63" s="382"/>
      <c r="BC63" s="382"/>
      <c r="BD63" s="382"/>
      <c r="BE63" s="382"/>
      <c r="BF63" s="382"/>
      <c r="BG63" s="382"/>
      <c r="BH63" s="382"/>
      <c r="BI63" s="382"/>
      <c r="BJ63" s="382"/>
      <c r="BK63" s="382"/>
      <c r="BL63" s="382"/>
      <c r="BM63" s="382"/>
      <c r="BN63" s="382"/>
      <c r="BO63" s="382"/>
      <c r="BP63" s="382"/>
      <c r="BQ63" s="382"/>
      <c r="BR63" s="382"/>
      <c r="BS63" s="382"/>
      <c r="BT63" s="382"/>
      <c r="BU63" s="382"/>
      <c r="BV63" s="382"/>
      <c r="BW63" s="382"/>
      <c r="BX63" s="382"/>
      <c r="BY63" s="382"/>
      <c r="BZ63" s="382"/>
      <c r="CA63" s="382"/>
      <c r="CB63" s="382"/>
      <c r="CC63" s="382"/>
      <c r="CD63" s="382"/>
      <c r="CE63" s="382"/>
      <c r="CF63" s="382"/>
      <c r="CG63" s="382"/>
      <c r="CH63" s="382"/>
      <c r="CI63" s="382"/>
      <c r="CJ63" s="382"/>
      <c r="CK63" s="382"/>
      <c r="CL63" s="382"/>
      <c r="CM63" s="382"/>
      <c r="CN63" s="382"/>
      <c r="CO63" s="382"/>
      <c r="CP63" s="382"/>
      <c r="CQ63" s="382"/>
      <c r="CR63" s="382"/>
      <c r="CS63" s="382"/>
      <c r="CT63" s="382"/>
      <c r="CU63" s="382"/>
      <c r="CV63" s="382"/>
      <c r="CW63" s="382"/>
      <c r="CX63" s="382"/>
      <c r="CY63" s="382"/>
      <c r="CZ63" s="382"/>
      <c r="DA63" s="382"/>
      <c r="DB63" s="382"/>
      <c r="DC63" s="382"/>
      <c r="DD63" s="382"/>
      <c r="DE63" s="382"/>
      <c r="DF63" s="382"/>
      <c r="DG63" s="382"/>
      <c r="DH63" s="382"/>
      <c r="DI63" s="382"/>
      <c r="DJ63" s="382"/>
      <c r="DK63" s="382"/>
      <c r="DL63" s="382"/>
      <c r="DM63" s="382"/>
      <c r="DN63" s="382"/>
      <c r="DO63" s="382"/>
      <c r="DP63" s="382"/>
      <c r="DQ63" s="382"/>
      <c r="DR63" s="382"/>
      <c r="DS63" s="382"/>
      <c r="DT63" s="382"/>
      <c r="DU63" s="382"/>
      <c r="DV63" s="382"/>
      <c r="DW63" s="382"/>
      <c r="DX63" s="382"/>
      <c r="DY63" s="382"/>
      <c r="DZ63" s="382"/>
      <c r="EA63" s="382"/>
      <c r="EB63" s="382"/>
      <c r="EC63" s="382"/>
      <c r="ED63" s="382"/>
      <c r="EE63" s="382"/>
      <c r="EF63" s="382"/>
      <c r="EG63" s="382"/>
      <c r="EH63" s="382"/>
      <c r="EI63" s="382"/>
      <c r="EJ63" s="382"/>
      <c r="EK63" s="382"/>
      <c r="EL63" s="382"/>
      <c r="EM63" s="382"/>
      <c r="EN63" s="382"/>
      <c r="EO63" s="382"/>
      <c r="EP63" s="382"/>
      <c r="EQ63" s="382"/>
      <c r="ER63" s="382"/>
      <c r="ES63" s="382"/>
      <c r="ET63" s="382"/>
      <c r="EU63" s="382"/>
      <c r="EV63" s="382"/>
      <c r="EW63" s="382"/>
      <c r="EX63" s="382"/>
      <c r="EY63" s="382"/>
      <c r="EZ63" s="382"/>
      <c r="FA63" s="382"/>
      <c r="FB63" s="382"/>
      <c r="FC63" s="382"/>
      <c r="FD63" s="382"/>
      <c r="FE63" s="382"/>
      <c r="FF63" s="382"/>
      <c r="FG63" s="382"/>
      <c r="FH63" s="382"/>
      <c r="FI63" s="382"/>
      <c r="FJ63" s="382"/>
      <c r="FK63" s="382"/>
      <c r="FL63" s="382"/>
      <c r="FM63" s="382"/>
      <c r="FN63" s="382"/>
      <c r="FO63" s="382"/>
      <c r="FP63" s="382"/>
      <c r="FQ63" s="382"/>
      <c r="FR63" s="382"/>
      <c r="FS63" s="382"/>
      <c r="FT63" s="382"/>
      <c r="FU63" s="382"/>
      <c r="FV63" s="382"/>
      <c r="FW63" s="382"/>
      <c r="FX63" s="382"/>
      <c r="FY63" s="382"/>
      <c r="FZ63" s="382"/>
      <c r="GA63" s="382"/>
      <c r="GB63" s="382"/>
      <c r="GC63" s="382"/>
      <c r="GD63" s="382"/>
      <c r="GE63" s="382"/>
      <c r="GF63" s="382"/>
      <c r="GG63" s="382"/>
      <c r="GH63" s="382"/>
      <c r="GI63" s="382"/>
      <c r="GJ63" s="382"/>
      <c r="GK63" s="382"/>
      <c r="GL63" s="382"/>
      <c r="GM63" s="382"/>
      <c r="GN63" s="382"/>
      <c r="GO63" s="382"/>
      <c r="GP63" s="382"/>
      <c r="GQ63" s="382"/>
      <c r="GR63" s="382"/>
      <c r="GS63" s="382"/>
      <c r="GT63" s="382"/>
      <c r="GU63" s="382"/>
      <c r="GV63" s="382"/>
      <c r="GW63" s="382"/>
      <c r="GX63" s="382"/>
      <c r="GY63" s="382"/>
      <c r="GZ63" s="382"/>
      <c r="HA63" s="382"/>
      <c r="HB63" s="382"/>
      <c r="HC63" s="382"/>
      <c r="HD63" s="382"/>
      <c r="HE63" s="382"/>
      <c r="HF63" s="382"/>
      <c r="HG63" s="382"/>
      <c r="HH63" s="382"/>
      <c r="HI63" s="382"/>
      <c r="HJ63" s="382"/>
      <c r="HK63" s="382"/>
      <c r="HL63" s="382"/>
      <c r="HM63" s="382"/>
      <c r="HN63" s="382"/>
      <c r="HO63" s="382"/>
      <c r="HP63" s="382"/>
      <c r="HQ63" s="382"/>
      <c r="HR63" s="382"/>
      <c r="HS63" s="382"/>
      <c r="HT63" s="382"/>
      <c r="HU63" s="382"/>
      <c r="HV63" s="382"/>
      <c r="HW63" s="382"/>
      <c r="HX63" s="382"/>
      <c r="HY63" s="382"/>
      <c r="HZ63" s="382"/>
      <c r="IA63" s="382"/>
      <c r="IB63" s="382"/>
      <c r="IC63" s="382"/>
      <c r="ID63" s="382"/>
      <c r="IE63" s="382"/>
      <c r="IF63" s="382"/>
      <c r="IG63" s="382"/>
      <c r="IH63" s="382"/>
      <c r="II63" s="382"/>
      <c r="IJ63" s="382"/>
      <c r="IK63" s="382"/>
      <c r="IL63" s="382"/>
    </row>
    <row r="64" spans="1:246" s="350" customFormat="1" ht="20.100000000000001" customHeight="1">
      <c r="A64" s="364"/>
      <c r="B64" s="365"/>
      <c r="C64" s="365"/>
      <c r="D64" s="365"/>
      <c r="E64" s="352"/>
      <c r="F64" s="841"/>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2"/>
      <c r="AL64" s="382"/>
      <c r="AM64" s="382"/>
      <c r="AN64" s="382"/>
      <c r="AO64" s="382"/>
      <c r="AP64" s="382"/>
      <c r="AQ64" s="382"/>
      <c r="AR64" s="382"/>
      <c r="AS64" s="382"/>
      <c r="AT64" s="382"/>
      <c r="AU64" s="382"/>
      <c r="AV64" s="382"/>
      <c r="AW64" s="382"/>
      <c r="AX64" s="382"/>
      <c r="AY64" s="382"/>
      <c r="AZ64" s="382"/>
      <c r="BA64" s="382"/>
      <c r="BB64" s="382"/>
      <c r="BC64" s="382"/>
      <c r="BD64" s="382"/>
      <c r="BE64" s="382"/>
      <c r="BF64" s="382"/>
      <c r="BG64" s="382"/>
      <c r="BH64" s="382"/>
      <c r="BI64" s="382"/>
      <c r="BJ64" s="382"/>
      <c r="BK64" s="382"/>
      <c r="BL64" s="382"/>
      <c r="BM64" s="382"/>
      <c r="BN64" s="382"/>
      <c r="BO64" s="382"/>
      <c r="BP64" s="382"/>
      <c r="BQ64" s="382"/>
      <c r="BR64" s="382"/>
      <c r="BS64" s="382"/>
      <c r="BT64" s="382"/>
      <c r="BU64" s="382"/>
      <c r="BV64" s="382"/>
      <c r="BW64" s="382"/>
      <c r="BX64" s="382"/>
      <c r="BY64" s="382"/>
      <c r="BZ64" s="382"/>
      <c r="CA64" s="382"/>
      <c r="CB64" s="382"/>
      <c r="CC64" s="382"/>
      <c r="CD64" s="382"/>
      <c r="CE64" s="382"/>
      <c r="CF64" s="382"/>
      <c r="CG64" s="382"/>
      <c r="CH64" s="382"/>
      <c r="CI64" s="382"/>
      <c r="CJ64" s="382"/>
      <c r="CK64" s="382"/>
      <c r="CL64" s="382"/>
      <c r="CM64" s="382"/>
      <c r="CN64" s="382"/>
      <c r="CO64" s="382"/>
      <c r="CP64" s="382"/>
      <c r="CQ64" s="382"/>
      <c r="CR64" s="382"/>
      <c r="CS64" s="382"/>
      <c r="CT64" s="382"/>
      <c r="CU64" s="382"/>
      <c r="CV64" s="382"/>
      <c r="CW64" s="382"/>
      <c r="CX64" s="382"/>
      <c r="CY64" s="382"/>
      <c r="CZ64" s="382"/>
      <c r="DA64" s="382"/>
      <c r="DB64" s="382"/>
      <c r="DC64" s="382"/>
      <c r="DD64" s="382"/>
      <c r="DE64" s="382"/>
      <c r="DF64" s="382"/>
      <c r="DG64" s="382"/>
      <c r="DH64" s="382"/>
      <c r="DI64" s="382"/>
      <c r="DJ64" s="382"/>
      <c r="DK64" s="382"/>
      <c r="DL64" s="382"/>
      <c r="DM64" s="382"/>
      <c r="DN64" s="382"/>
      <c r="DO64" s="382"/>
      <c r="DP64" s="382"/>
      <c r="DQ64" s="382"/>
      <c r="DR64" s="382"/>
      <c r="DS64" s="382"/>
      <c r="DT64" s="382"/>
      <c r="DU64" s="382"/>
      <c r="DV64" s="382"/>
      <c r="DW64" s="382"/>
      <c r="DX64" s="382"/>
      <c r="DY64" s="382"/>
      <c r="DZ64" s="382"/>
      <c r="EA64" s="382"/>
      <c r="EB64" s="382"/>
      <c r="EC64" s="382"/>
      <c r="ED64" s="382"/>
      <c r="EE64" s="382"/>
      <c r="EF64" s="382"/>
      <c r="EG64" s="382"/>
      <c r="EH64" s="382"/>
      <c r="EI64" s="382"/>
      <c r="EJ64" s="382"/>
      <c r="EK64" s="382"/>
      <c r="EL64" s="382"/>
      <c r="EM64" s="382"/>
      <c r="EN64" s="382"/>
      <c r="EO64" s="382"/>
      <c r="EP64" s="382"/>
      <c r="EQ64" s="382"/>
      <c r="ER64" s="382"/>
      <c r="ES64" s="382"/>
      <c r="ET64" s="382"/>
      <c r="EU64" s="382"/>
      <c r="EV64" s="382"/>
      <c r="EW64" s="382"/>
      <c r="EX64" s="382"/>
      <c r="EY64" s="382"/>
      <c r="EZ64" s="382"/>
      <c r="FA64" s="382"/>
      <c r="FB64" s="382"/>
      <c r="FC64" s="382"/>
      <c r="FD64" s="382"/>
      <c r="FE64" s="382"/>
      <c r="FF64" s="382"/>
      <c r="FG64" s="382"/>
      <c r="FH64" s="382"/>
      <c r="FI64" s="382"/>
      <c r="FJ64" s="382"/>
      <c r="FK64" s="382"/>
      <c r="FL64" s="382"/>
      <c r="FM64" s="382"/>
      <c r="FN64" s="382"/>
      <c r="FO64" s="382"/>
      <c r="FP64" s="382"/>
      <c r="FQ64" s="382"/>
      <c r="FR64" s="382"/>
      <c r="FS64" s="382"/>
      <c r="FT64" s="382"/>
      <c r="FU64" s="382"/>
      <c r="FV64" s="382"/>
      <c r="FW64" s="382"/>
      <c r="FX64" s="382"/>
      <c r="FY64" s="382"/>
      <c r="FZ64" s="382"/>
      <c r="GA64" s="382"/>
      <c r="GB64" s="382"/>
      <c r="GC64" s="382"/>
      <c r="GD64" s="382"/>
      <c r="GE64" s="382"/>
      <c r="GF64" s="382"/>
      <c r="GG64" s="382"/>
      <c r="GH64" s="382"/>
      <c r="GI64" s="382"/>
      <c r="GJ64" s="382"/>
      <c r="GK64" s="382"/>
      <c r="GL64" s="382"/>
      <c r="GM64" s="382"/>
      <c r="GN64" s="382"/>
      <c r="GO64" s="382"/>
      <c r="GP64" s="382"/>
      <c r="GQ64" s="382"/>
      <c r="GR64" s="382"/>
      <c r="GS64" s="382"/>
      <c r="GT64" s="382"/>
      <c r="GU64" s="382"/>
      <c r="GV64" s="382"/>
      <c r="GW64" s="382"/>
      <c r="GX64" s="382"/>
      <c r="GY64" s="382"/>
      <c r="GZ64" s="382"/>
      <c r="HA64" s="382"/>
      <c r="HB64" s="382"/>
      <c r="HC64" s="382"/>
      <c r="HD64" s="382"/>
      <c r="HE64" s="382"/>
      <c r="HF64" s="382"/>
      <c r="HG64" s="382"/>
      <c r="HH64" s="382"/>
      <c r="HI64" s="382"/>
      <c r="HJ64" s="382"/>
      <c r="HK64" s="382"/>
      <c r="HL64" s="382"/>
      <c r="HM64" s="382"/>
      <c r="HN64" s="382"/>
      <c r="HO64" s="382"/>
      <c r="HP64" s="382"/>
      <c r="HQ64" s="382"/>
      <c r="HR64" s="382"/>
      <c r="HS64" s="382"/>
      <c r="HT64" s="382"/>
      <c r="HU64" s="382"/>
      <c r="HV64" s="382"/>
      <c r="HW64" s="382"/>
      <c r="HX64" s="382"/>
      <c r="HY64" s="382"/>
      <c r="HZ64" s="382"/>
      <c r="IA64" s="382"/>
      <c r="IB64" s="382"/>
      <c r="IC64" s="382"/>
      <c r="ID64" s="382"/>
      <c r="IE64" s="382"/>
      <c r="IF64" s="382"/>
      <c r="IG64" s="382"/>
      <c r="IH64" s="382"/>
      <c r="II64" s="382"/>
      <c r="IJ64" s="382"/>
      <c r="IK64" s="382"/>
      <c r="IL64" s="382"/>
    </row>
    <row r="65" spans="1:246" s="350" customFormat="1" ht="20.100000000000001" customHeight="1">
      <c r="A65" s="364"/>
      <c r="B65" s="365"/>
      <c r="C65" s="365"/>
      <c r="D65" s="365"/>
      <c r="E65" s="352"/>
      <c r="F65" s="841"/>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2"/>
      <c r="AL65" s="382"/>
      <c r="AM65" s="382"/>
      <c r="AN65" s="382"/>
      <c r="AO65" s="382"/>
      <c r="AP65" s="382"/>
      <c r="AQ65" s="382"/>
      <c r="AR65" s="382"/>
      <c r="AS65" s="382"/>
      <c r="AT65" s="382"/>
      <c r="AU65" s="382"/>
      <c r="AV65" s="382"/>
      <c r="AW65" s="382"/>
      <c r="AX65" s="382"/>
      <c r="AY65" s="382"/>
      <c r="AZ65" s="382"/>
      <c r="BA65" s="382"/>
      <c r="BB65" s="382"/>
      <c r="BC65" s="382"/>
      <c r="BD65" s="382"/>
      <c r="BE65" s="382"/>
      <c r="BF65" s="382"/>
      <c r="BG65" s="382"/>
      <c r="BH65" s="382"/>
      <c r="BI65" s="382"/>
      <c r="BJ65" s="382"/>
      <c r="BK65" s="382"/>
      <c r="BL65" s="382"/>
      <c r="BM65" s="382"/>
      <c r="BN65" s="382"/>
      <c r="BO65" s="382"/>
      <c r="BP65" s="382"/>
      <c r="BQ65" s="382"/>
      <c r="BR65" s="382"/>
      <c r="BS65" s="382"/>
      <c r="BT65" s="382"/>
      <c r="BU65" s="382"/>
      <c r="BV65" s="382"/>
      <c r="BW65" s="382"/>
      <c r="BX65" s="382"/>
      <c r="BY65" s="382"/>
      <c r="BZ65" s="382"/>
      <c r="CA65" s="382"/>
      <c r="CB65" s="382"/>
      <c r="CC65" s="382"/>
      <c r="CD65" s="382"/>
      <c r="CE65" s="382"/>
      <c r="CF65" s="382"/>
      <c r="CG65" s="382"/>
      <c r="CH65" s="382"/>
      <c r="CI65" s="382"/>
      <c r="CJ65" s="382"/>
      <c r="CK65" s="382"/>
      <c r="CL65" s="382"/>
      <c r="CM65" s="382"/>
      <c r="CN65" s="382"/>
      <c r="CO65" s="382"/>
      <c r="CP65" s="382"/>
      <c r="CQ65" s="382"/>
      <c r="CR65" s="382"/>
      <c r="CS65" s="382"/>
      <c r="CT65" s="382"/>
      <c r="CU65" s="382"/>
      <c r="CV65" s="382"/>
      <c r="CW65" s="382"/>
      <c r="CX65" s="382"/>
      <c r="CY65" s="382"/>
      <c r="CZ65" s="382"/>
      <c r="DA65" s="382"/>
      <c r="DB65" s="382"/>
      <c r="DC65" s="382"/>
      <c r="DD65" s="382"/>
      <c r="DE65" s="382"/>
      <c r="DF65" s="382"/>
      <c r="DG65" s="382"/>
      <c r="DH65" s="382"/>
      <c r="DI65" s="382"/>
      <c r="DJ65" s="382"/>
      <c r="DK65" s="382"/>
      <c r="DL65" s="382"/>
      <c r="DM65" s="382"/>
      <c r="DN65" s="382"/>
      <c r="DO65" s="382"/>
      <c r="DP65" s="382"/>
      <c r="DQ65" s="382"/>
      <c r="DR65" s="382"/>
      <c r="DS65" s="382"/>
      <c r="DT65" s="382"/>
      <c r="DU65" s="382"/>
      <c r="DV65" s="382"/>
      <c r="DW65" s="382"/>
      <c r="DX65" s="382"/>
      <c r="DY65" s="382"/>
      <c r="DZ65" s="382"/>
      <c r="EA65" s="382"/>
      <c r="EB65" s="382"/>
      <c r="EC65" s="382"/>
      <c r="ED65" s="382"/>
      <c r="EE65" s="382"/>
      <c r="EF65" s="382"/>
      <c r="EG65" s="382"/>
      <c r="EH65" s="382"/>
      <c r="EI65" s="382"/>
      <c r="EJ65" s="382"/>
      <c r="EK65" s="382"/>
      <c r="EL65" s="382"/>
      <c r="EM65" s="382"/>
      <c r="EN65" s="382"/>
      <c r="EO65" s="382"/>
      <c r="EP65" s="382"/>
      <c r="EQ65" s="382"/>
      <c r="ER65" s="382"/>
      <c r="ES65" s="382"/>
      <c r="ET65" s="382"/>
      <c r="EU65" s="382"/>
      <c r="EV65" s="382"/>
      <c r="EW65" s="382"/>
      <c r="EX65" s="382"/>
      <c r="EY65" s="382"/>
      <c r="EZ65" s="382"/>
      <c r="FA65" s="382"/>
      <c r="FB65" s="382"/>
      <c r="FC65" s="382"/>
      <c r="FD65" s="382"/>
      <c r="FE65" s="382"/>
      <c r="FF65" s="382"/>
      <c r="FG65" s="382"/>
      <c r="FH65" s="382"/>
      <c r="FI65" s="382"/>
      <c r="FJ65" s="382"/>
      <c r="FK65" s="382"/>
      <c r="FL65" s="382"/>
      <c r="FM65" s="382"/>
      <c r="FN65" s="382"/>
      <c r="FO65" s="382"/>
      <c r="FP65" s="382"/>
      <c r="FQ65" s="382"/>
      <c r="FR65" s="382"/>
      <c r="FS65" s="382"/>
      <c r="FT65" s="382"/>
      <c r="FU65" s="382"/>
      <c r="FV65" s="382"/>
      <c r="FW65" s="382"/>
      <c r="FX65" s="382"/>
      <c r="FY65" s="382"/>
      <c r="FZ65" s="382"/>
      <c r="GA65" s="382"/>
      <c r="GB65" s="382"/>
      <c r="GC65" s="382"/>
      <c r="GD65" s="382"/>
      <c r="GE65" s="382"/>
      <c r="GF65" s="382"/>
      <c r="GG65" s="382"/>
      <c r="GH65" s="382"/>
      <c r="GI65" s="382"/>
      <c r="GJ65" s="382"/>
      <c r="GK65" s="382"/>
      <c r="GL65" s="382"/>
      <c r="GM65" s="382"/>
      <c r="GN65" s="382"/>
      <c r="GO65" s="382"/>
      <c r="GP65" s="382"/>
      <c r="GQ65" s="382"/>
      <c r="GR65" s="382"/>
      <c r="GS65" s="382"/>
      <c r="GT65" s="382"/>
      <c r="GU65" s="382"/>
      <c r="GV65" s="382"/>
      <c r="GW65" s="382"/>
      <c r="GX65" s="382"/>
      <c r="GY65" s="382"/>
      <c r="GZ65" s="382"/>
      <c r="HA65" s="382"/>
      <c r="HB65" s="382"/>
      <c r="HC65" s="382"/>
      <c r="HD65" s="382"/>
      <c r="HE65" s="382"/>
      <c r="HF65" s="382"/>
      <c r="HG65" s="382"/>
      <c r="HH65" s="382"/>
      <c r="HI65" s="382"/>
      <c r="HJ65" s="382"/>
      <c r="HK65" s="382"/>
      <c r="HL65" s="382"/>
      <c r="HM65" s="382"/>
      <c r="HN65" s="382"/>
      <c r="HO65" s="382"/>
      <c r="HP65" s="382"/>
      <c r="HQ65" s="382"/>
      <c r="HR65" s="382"/>
      <c r="HS65" s="382"/>
      <c r="HT65" s="382"/>
      <c r="HU65" s="382"/>
      <c r="HV65" s="382"/>
      <c r="HW65" s="382"/>
      <c r="HX65" s="382"/>
      <c r="HY65" s="382"/>
      <c r="HZ65" s="382"/>
      <c r="IA65" s="382"/>
      <c r="IB65" s="382"/>
      <c r="IC65" s="382"/>
      <c r="ID65" s="382"/>
      <c r="IE65" s="382"/>
      <c r="IF65" s="382"/>
      <c r="IG65" s="382"/>
      <c r="IH65" s="382"/>
      <c r="II65" s="382"/>
      <c r="IJ65" s="382"/>
      <c r="IK65" s="382"/>
      <c r="IL65" s="382"/>
    </row>
    <row r="66" spans="1:246" s="350" customFormat="1" ht="20.100000000000001" customHeight="1">
      <c r="A66" s="364"/>
      <c r="B66" s="365"/>
      <c r="C66" s="365"/>
      <c r="D66" s="365"/>
      <c r="E66" s="352"/>
      <c r="F66" s="841"/>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2"/>
      <c r="AK66" s="382"/>
      <c r="AL66" s="382"/>
      <c r="AM66" s="382"/>
      <c r="AN66" s="382"/>
      <c r="AO66" s="382"/>
      <c r="AP66" s="382"/>
      <c r="AQ66" s="382"/>
      <c r="AR66" s="382"/>
      <c r="AS66" s="382"/>
      <c r="AT66" s="382"/>
      <c r="AU66" s="382"/>
      <c r="AV66" s="382"/>
      <c r="AW66" s="382"/>
      <c r="AX66" s="382"/>
      <c r="AY66" s="382"/>
      <c r="AZ66" s="382"/>
      <c r="BA66" s="382"/>
      <c r="BB66" s="382"/>
      <c r="BC66" s="382"/>
      <c r="BD66" s="382"/>
      <c r="BE66" s="382"/>
      <c r="BF66" s="382"/>
      <c r="BG66" s="382"/>
      <c r="BH66" s="382"/>
      <c r="BI66" s="382"/>
      <c r="BJ66" s="382"/>
      <c r="BK66" s="382"/>
      <c r="BL66" s="382"/>
      <c r="BM66" s="382"/>
      <c r="BN66" s="382"/>
      <c r="BO66" s="382"/>
      <c r="BP66" s="382"/>
      <c r="BQ66" s="382"/>
      <c r="BR66" s="382"/>
      <c r="BS66" s="382"/>
      <c r="BT66" s="382"/>
      <c r="BU66" s="382"/>
      <c r="BV66" s="382"/>
      <c r="BW66" s="382"/>
      <c r="BX66" s="382"/>
      <c r="BY66" s="382"/>
      <c r="BZ66" s="382"/>
      <c r="CA66" s="382"/>
      <c r="CB66" s="382"/>
      <c r="CC66" s="382"/>
      <c r="CD66" s="382"/>
      <c r="CE66" s="382"/>
      <c r="CF66" s="382"/>
      <c r="CG66" s="382"/>
      <c r="CH66" s="382"/>
      <c r="CI66" s="382"/>
      <c r="CJ66" s="382"/>
      <c r="CK66" s="382"/>
      <c r="CL66" s="382"/>
      <c r="CM66" s="382"/>
      <c r="CN66" s="382"/>
      <c r="CO66" s="382"/>
      <c r="CP66" s="382"/>
      <c r="CQ66" s="382"/>
      <c r="CR66" s="382"/>
      <c r="CS66" s="382"/>
      <c r="CT66" s="382"/>
      <c r="CU66" s="382"/>
      <c r="CV66" s="382"/>
      <c r="CW66" s="382"/>
      <c r="CX66" s="382"/>
      <c r="CY66" s="382"/>
      <c r="CZ66" s="382"/>
      <c r="DA66" s="382"/>
      <c r="DB66" s="382"/>
      <c r="DC66" s="382"/>
      <c r="DD66" s="382"/>
      <c r="DE66" s="382"/>
      <c r="DF66" s="382"/>
      <c r="DG66" s="382"/>
      <c r="DH66" s="382"/>
      <c r="DI66" s="382"/>
      <c r="DJ66" s="382"/>
      <c r="DK66" s="382"/>
      <c r="DL66" s="382"/>
      <c r="DM66" s="382"/>
      <c r="DN66" s="382"/>
      <c r="DO66" s="382"/>
      <c r="DP66" s="382"/>
      <c r="DQ66" s="382"/>
      <c r="DR66" s="382"/>
      <c r="DS66" s="382"/>
      <c r="DT66" s="382"/>
      <c r="DU66" s="382"/>
      <c r="DV66" s="382"/>
      <c r="DW66" s="382"/>
      <c r="DX66" s="382"/>
      <c r="DY66" s="382"/>
      <c r="DZ66" s="382"/>
      <c r="EA66" s="382"/>
      <c r="EB66" s="382"/>
      <c r="EC66" s="382"/>
      <c r="ED66" s="382"/>
      <c r="EE66" s="382"/>
      <c r="EF66" s="382"/>
      <c r="EG66" s="382"/>
      <c r="EH66" s="382"/>
      <c r="EI66" s="382"/>
      <c r="EJ66" s="382"/>
      <c r="EK66" s="382"/>
      <c r="EL66" s="382"/>
      <c r="EM66" s="382"/>
      <c r="EN66" s="382"/>
      <c r="EO66" s="382"/>
      <c r="EP66" s="382"/>
      <c r="EQ66" s="382"/>
      <c r="ER66" s="382"/>
      <c r="ES66" s="382"/>
      <c r="ET66" s="382"/>
      <c r="EU66" s="382"/>
      <c r="EV66" s="382"/>
      <c r="EW66" s="382"/>
      <c r="EX66" s="382"/>
      <c r="EY66" s="382"/>
      <c r="EZ66" s="382"/>
      <c r="FA66" s="382"/>
      <c r="FB66" s="382"/>
      <c r="FC66" s="382"/>
      <c r="FD66" s="382"/>
      <c r="FE66" s="382"/>
      <c r="FF66" s="382"/>
      <c r="FG66" s="382"/>
      <c r="FH66" s="382"/>
      <c r="FI66" s="382"/>
      <c r="FJ66" s="382"/>
      <c r="FK66" s="382"/>
      <c r="FL66" s="382"/>
      <c r="FM66" s="382"/>
      <c r="FN66" s="382"/>
      <c r="FO66" s="382"/>
      <c r="FP66" s="382"/>
      <c r="FQ66" s="382"/>
      <c r="FR66" s="382"/>
      <c r="FS66" s="382"/>
      <c r="FT66" s="382"/>
      <c r="FU66" s="382"/>
      <c r="FV66" s="382"/>
      <c r="FW66" s="382"/>
      <c r="FX66" s="382"/>
      <c r="FY66" s="382"/>
      <c r="FZ66" s="382"/>
      <c r="GA66" s="382"/>
      <c r="GB66" s="382"/>
      <c r="GC66" s="382"/>
      <c r="GD66" s="382"/>
      <c r="GE66" s="382"/>
      <c r="GF66" s="382"/>
      <c r="GG66" s="382"/>
      <c r="GH66" s="382"/>
      <c r="GI66" s="382"/>
      <c r="GJ66" s="382"/>
      <c r="GK66" s="382"/>
      <c r="GL66" s="382"/>
      <c r="GM66" s="382"/>
      <c r="GN66" s="382"/>
      <c r="GO66" s="382"/>
      <c r="GP66" s="382"/>
      <c r="GQ66" s="382"/>
      <c r="GR66" s="382"/>
      <c r="GS66" s="382"/>
      <c r="GT66" s="382"/>
      <c r="GU66" s="382"/>
      <c r="GV66" s="382"/>
      <c r="GW66" s="382"/>
      <c r="GX66" s="382"/>
      <c r="GY66" s="382"/>
      <c r="GZ66" s="382"/>
      <c r="HA66" s="382"/>
      <c r="HB66" s="382"/>
      <c r="HC66" s="382"/>
      <c r="HD66" s="382"/>
      <c r="HE66" s="382"/>
      <c r="HF66" s="382"/>
      <c r="HG66" s="382"/>
      <c r="HH66" s="382"/>
      <c r="HI66" s="382"/>
      <c r="HJ66" s="382"/>
      <c r="HK66" s="382"/>
      <c r="HL66" s="382"/>
      <c r="HM66" s="382"/>
      <c r="HN66" s="382"/>
      <c r="HO66" s="382"/>
      <c r="HP66" s="382"/>
      <c r="HQ66" s="382"/>
      <c r="HR66" s="382"/>
      <c r="HS66" s="382"/>
      <c r="HT66" s="382"/>
      <c r="HU66" s="382"/>
      <c r="HV66" s="382"/>
      <c r="HW66" s="382"/>
      <c r="HX66" s="382"/>
      <c r="HY66" s="382"/>
      <c r="HZ66" s="382"/>
      <c r="IA66" s="382"/>
      <c r="IB66" s="382"/>
      <c r="IC66" s="382"/>
      <c r="ID66" s="382"/>
      <c r="IE66" s="382"/>
      <c r="IF66" s="382"/>
      <c r="IG66" s="382"/>
      <c r="IH66" s="382"/>
      <c r="II66" s="382"/>
      <c r="IJ66" s="382"/>
      <c r="IK66" s="382"/>
      <c r="IL66" s="382"/>
    </row>
    <row r="67" spans="1:246" s="350" customFormat="1" ht="20.100000000000001" customHeight="1">
      <c r="A67" s="364"/>
      <c r="B67" s="365"/>
      <c r="C67" s="365"/>
      <c r="D67" s="365"/>
      <c r="E67" s="352"/>
      <c r="F67" s="361"/>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2"/>
      <c r="AL67" s="382"/>
      <c r="AM67" s="382"/>
      <c r="AN67" s="382"/>
      <c r="AO67" s="382"/>
      <c r="AP67" s="382"/>
      <c r="AQ67" s="382"/>
      <c r="AR67" s="382"/>
      <c r="AS67" s="382"/>
      <c r="AT67" s="382"/>
      <c r="AU67" s="382"/>
      <c r="AV67" s="382"/>
      <c r="AW67" s="382"/>
      <c r="AX67" s="382"/>
      <c r="AY67" s="382"/>
      <c r="AZ67" s="382"/>
      <c r="BA67" s="382"/>
      <c r="BB67" s="382"/>
      <c r="BC67" s="382"/>
      <c r="BD67" s="382"/>
      <c r="BE67" s="382"/>
      <c r="BF67" s="382"/>
      <c r="BG67" s="382"/>
      <c r="BH67" s="382"/>
      <c r="BI67" s="382"/>
      <c r="BJ67" s="382"/>
      <c r="BK67" s="382"/>
      <c r="BL67" s="382"/>
      <c r="BM67" s="382"/>
      <c r="BN67" s="382"/>
      <c r="BO67" s="382"/>
      <c r="BP67" s="382"/>
      <c r="BQ67" s="382"/>
      <c r="BR67" s="382"/>
      <c r="BS67" s="382"/>
      <c r="BT67" s="382"/>
      <c r="BU67" s="382"/>
      <c r="BV67" s="382"/>
      <c r="BW67" s="382"/>
      <c r="BX67" s="382"/>
      <c r="BY67" s="382"/>
      <c r="BZ67" s="382"/>
      <c r="CA67" s="382"/>
      <c r="CB67" s="382"/>
      <c r="CC67" s="382"/>
      <c r="CD67" s="382"/>
      <c r="CE67" s="382"/>
      <c r="CF67" s="382"/>
      <c r="CG67" s="382"/>
      <c r="CH67" s="382"/>
      <c r="CI67" s="382"/>
      <c r="CJ67" s="382"/>
      <c r="CK67" s="382"/>
      <c r="CL67" s="382"/>
      <c r="CM67" s="382"/>
      <c r="CN67" s="382"/>
      <c r="CO67" s="382"/>
      <c r="CP67" s="382"/>
      <c r="CQ67" s="382"/>
      <c r="CR67" s="382"/>
      <c r="CS67" s="382"/>
      <c r="CT67" s="382"/>
      <c r="CU67" s="382"/>
      <c r="CV67" s="382"/>
      <c r="CW67" s="382"/>
      <c r="CX67" s="382"/>
      <c r="CY67" s="382"/>
      <c r="CZ67" s="382"/>
      <c r="DA67" s="382"/>
      <c r="DB67" s="382"/>
      <c r="DC67" s="382"/>
      <c r="DD67" s="382"/>
      <c r="DE67" s="382"/>
      <c r="DF67" s="382"/>
      <c r="DG67" s="382"/>
      <c r="DH67" s="382"/>
      <c r="DI67" s="382"/>
      <c r="DJ67" s="382"/>
      <c r="DK67" s="382"/>
      <c r="DL67" s="382"/>
      <c r="DM67" s="382"/>
      <c r="DN67" s="382"/>
      <c r="DO67" s="382"/>
      <c r="DP67" s="382"/>
      <c r="DQ67" s="382"/>
      <c r="DR67" s="382"/>
      <c r="DS67" s="382"/>
      <c r="DT67" s="382"/>
      <c r="DU67" s="382"/>
      <c r="DV67" s="382"/>
      <c r="DW67" s="382"/>
      <c r="DX67" s="382"/>
      <c r="DY67" s="382"/>
      <c r="DZ67" s="382"/>
      <c r="EA67" s="382"/>
      <c r="EB67" s="382"/>
      <c r="EC67" s="382"/>
      <c r="ED67" s="382"/>
      <c r="EE67" s="382"/>
      <c r="EF67" s="382"/>
      <c r="EG67" s="382"/>
      <c r="EH67" s="382"/>
      <c r="EI67" s="382"/>
      <c r="EJ67" s="382"/>
      <c r="EK67" s="382"/>
      <c r="EL67" s="382"/>
      <c r="EM67" s="382"/>
      <c r="EN67" s="382"/>
      <c r="EO67" s="382"/>
      <c r="EP67" s="382"/>
      <c r="EQ67" s="382"/>
      <c r="ER67" s="382"/>
      <c r="ES67" s="382"/>
      <c r="ET67" s="382"/>
      <c r="EU67" s="382"/>
      <c r="EV67" s="382"/>
      <c r="EW67" s="382"/>
      <c r="EX67" s="382"/>
      <c r="EY67" s="382"/>
      <c r="EZ67" s="382"/>
      <c r="FA67" s="382"/>
      <c r="FB67" s="382"/>
      <c r="FC67" s="382"/>
      <c r="FD67" s="382"/>
      <c r="FE67" s="382"/>
      <c r="FF67" s="382"/>
      <c r="FG67" s="382"/>
      <c r="FH67" s="382"/>
      <c r="FI67" s="382"/>
      <c r="FJ67" s="382"/>
      <c r="FK67" s="382"/>
      <c r="FL67" s="382"/>
      <c r="FM67" s="382"/>
      <c r="FN67" s="382"/>
      <c r="FO67" s="382"/>
      <c r="FP67" s="382"/>
      <c r="FQ67" s="382"/>
      <c r="FR67" s="382"/>
      <c r="FS67" s="382"/>
      <c r="FT67" s="382"/>
      <c r="FU67" s="382"/>
      <c r="FV67" s="382"/>
      <c r="FW67" s="382"/>
      <c r="FX67" s="382"/>
      <c r="FY67" s="382"/>
      <c r="FZ67" s="382"/>
      <c r="GA67" s="382"/>
      <c r="GB67" s="382"/>
      <c r="GC67" s="382"/>
      <c r="GD67" s="382"/>
      <c r="GE67" s="382"/>
      <c r="GF67" s="382"/>
      <c r="GG67" s="382"/>
      <c r="GH67" s="382"/>
      <c r="GI67" s="382"/>
      <c r="GJ67" s="382"/>
      <c r="GK67" s="382"/>
      <c r="GL67" s="382"/>
      <c r="GM67" s="382"/>
      <c r="GN67" s="382"/>
      <c r="GO67" s="382"/>
      <c r="GP67" s="382"/>
      <c r="GQ67" s="382"/>
      <c r="GR67" s="382"/>
      <c r="GS67" s="382"/>
      <c r="GT67" s="382"/>
      <c r="GU67" s="382"/>
      <c r="GV67" s="382"/>
      <c r="GW67" s="382"/>
      <c r="GX67" s="382"/>
      <c r="GY67" s="382"/>
      <c r="GZ67" s="382"/>
      <c r="HA67" s="382"/>
      <c r="HB67" s="382"/>
      <c r="HC67" s="382"/>
      <c r="HD67" s="382"/>
      <c r="HE67" s="382"/>
      <c r="HF67" s="382"/>
      <c r="HG67" s="382"/>
      <c r="HH67" s="382"/>
      <c r="HI67" s="382"/>
      <c r="HJ67" s="382"/>
      <c r="HK67" s="382"/>
      <c r="HL67" s="382"/>
      <c r="HM67" s="382"/>
      <c r="HN67" s="382"/>
      <c r="HO67" s="382"/>
      <c r="HP67" s="382"/>
      <c r="HQ67" s="382"/>
      <c r="HR67" s="382"/>
      <c r="HS67" s="382"/>
      <c r="HT67" s="382"/>
      <c r="HU67" s="382"/>
      <c r="HV67" s="382"/>
      <c r="HW67" s="382"/>
      <c r="HX67" s="382"/>
      <c r="HY67" s="382"/>
      <c r="HZ67" s="382"/>
      <c r="IA67" s="382"/>
      <c r="IB67" s="382"/>
      <c r="IC67" s="382"/>
      <c r="ID67" s="382"/>
      <c r="IE67" s="382"/>
      <c r="IF67" s="382"/>
      <c r="IG67" s="382"/>
      <c r="IH67" s="382"/>
      <c r="II67" s="382"/>
      <c r="IJ67" s="382"/>
      <c r="IK67" s="382"/>
      <c r="IL67" s="382"/>
    </row>
    <row r="68" spans="1:246" s="350" customFormat="1" ht="20.100000000000001" customHeight="1">
      <c r="A68" s="364"/>
      <c r="B68" s="365"/>
      <c r="C68" s="365"/>
      <c r="D68" s="365"/>
      <c r="E68" s="352"/>
      <c r="F68" s="361"/>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2"/>
      <c r="AK68" s="382"/>
      <c r="AL68" s="382"/>
      <c r="AM68" s="382"/>
      <c r="AN68" s="382"/>
      <c r="AO68" s="382"/>
      <c r="AP68" s="382"/>
      <c r="AQ68" s="382"/>
      <c r="AR68" s="382"/>
      <c r="AS68" s="382"/>
      <c r="AT68" s="382"/>
      <c r="AU68" s="382"/>
      <c r="AV68" s="382"/>
      <c r="AW68" s="382"/>
      <c r="AX68" s="382"/>
      <c r="AY68" s="382"/>
      <c r="AZ68" s="382"/>
      <c r="BA68" s="382"/>
      <c r="BB68" s="382"/>
      <c r="BC68" s="382"/>
      <c r="BD68" s="382"/>
      <c r="BE68" s="382"/>
      <c r="BF68" s="382"/>
      <c r="BG68" s="382"/>
      <c r="BH68" s="382"/>
      <c r="BI68" s="382"/>
      <c r="BJ68" s="382"/>
      <c r="BK68" s="382"/>
      <c r="BL68" s="382"/>
      <c r="BM68" s="382"/>
      <c r="BN68" s="382"/>
      <c r="BO68" s="382"/>
      <c r="BP68" s="382"/>
      <c r="BQ68" s="382"/>
      <c r="BR68" s="382"/>
      <c r="BS68" s="382"/>
      <c r="BT68" s="382"/>
      <c r="BU68" s="382"/>
      <c r="BV68" s="382"/>
      <c r="BW68" s="382"/>
      <c r="BX68" s="382"/>
      <c r="BY68" s="382"/>
      <c r="BZ68" s="382"/>
      <c r="CA68" s="382"/>
      <c r="CB68" s="382"/>
      <c r="CC68" s="382"/>
      <c r="CD68" s="382"/>
      <c r="CE68" s="382"/>
      <c r="CF68" s="382"/>
      <c r="CG68" s="382"/>
      <c r="CH68" s="382"/>
      <c r="CI68" s="382"/>
      <c r="CJ68" s="382"/>
      <c r="CK68" s="382"/>
      <c r="CL68" s="382"/>
      <c r="CM68" s="382"/>
      <c r="CN68" s="382"/>
      <c r="CO68" s="382"/>
      <c r="CP68" s="382"/>
      <c r="CQ68" s="382"/>
      <c r="CR68" s="382"/>
      <c r="CS68" s="382"/>
      <c r="CT68" s="382"/>
      <c r="CU68" s="382"/>
      <c r="CV68" s="382"/>
      <c r="CW68" s="382"/>
      <c r="CX68" s="382"/>
      <c r="CY68" s="382"/>
      <c r="CZ68" s="382"/>
      <c r="DA68" s="382"/>
      <c r="DB68" s="382"/>
      <c r="DC68" s="382"/>
      <c r="DD68" s="382"/>
      <c r="DE68" s="382"/>
      <c r="DF68" s="382"/>
      <c r="DG68" s="382"/>
      <c r="DH68" s="382"/>
      <c r="DI68" s="382"/>
      <c r="DJ68" s="382"/>
      <c r="DK68" s="382"/>
      <c r="DL68" s="382"/>
      <c r="DM68" s="382"/>
      <c r="DN68" s="382"/>
      <c r="DO68" s="382"/>
      <c r="DP68" s="382"/>
      <c r="DQ68" s="382"/>
      <c r="DR68" s="382"/>
      <c r="DS68" s="382"/>
      <c r="DT68" s="382"/>
      <c r="DU68" s="382"/>
      <c r="DV68" s="382"/>
      <c r="DW68" s="382"/>
      <c r="DX68" s="382"/>
      <c r="DY68" s="382"/>
      <c r="DZ68" s="382"/>
      <c r="EA68" s="382"/>
      <c r="EB68" s="382"/>
      <c r="EC68" s="382"/>
      <c r="ED68" s="382"/>
      <c r="EE68" s="382"/>
      <c r="EF68" s="382"/>
      <c r="EG68" s="382"/>
      <c r="EH68" s="382"/>
      <c r="EI68" s="382"/>
      <c r="EJ68" s="382"/>
      <c r="EK68" s="382"/>
      <c r="EL68" s="382"/>
      <c r="EM68" s="382"/>
      <c r="EN68" s="382"/>
      <c r="EO68" s="382"/>
      <c r="EP68" s="382"/>
      <c r="EQ68" s="382"/>
      <c r="ER68" s="382"/>
      <c r="ES68" s="382"/>
      <c r="ET68" s="382"/>
      <c r="EU68" s="382"/>
      <c r="EV68" s="382"/>
      <c r="EW68" s="382"/>
      <c r="EX68" s="382"/>
      <c r="EY68" s="382"/>
      <c r="EZ68" s="382"/>
      <c r="FA68" s="382"/>
      <c r="FB68" s="382"/>
      <c r="FC68" s="382"/>
      <c r="FD68" s="382"/>
      <c r="FE68" s="382"/>
      <c r="FF68" s="382"/>
      <c r="FG68" s="382"/>
      <c r="FH68" s="382"/>
      <c r="FI68" s="382"/>
      <c r="FJ68" s="382"/>
      <c r="FK68" s="382"/>
      <c r="FL68" s="382"/>
      <c r="FM68" s="382"/>
      <c r="FN68" s="382"/>
      <c r="FO68" s="382"/>
      <c r="FP68" s="382"/>
      <c r="FQ68" s="382"/>
      <c r="FR68" s="382"/>
      <c r="FS68" s="382"/>
      <c r="FT68" s="382"/>
      <c r="FU68" s="382"/>
      <c r="FV68" s="382"/>
      <c r="FW68" s="382"/>
      <c r="FX68" s="382"/>
      <c r="FY68" s="382"/>
      <c r="FZ68" s="382"/>
      <c r="GA68" s="382"/>
      <c r="GB68" s="382"/>
      <c r="GC68" s="382"/>
      <c r="GD68" s="382"/>
      <c r="GE68" s="382"/>
      <c r="GF68" s="382"/>
      <c r="GG68" s="382"/>
      <c r="GH68" s="382"/>
      <c r="GI68" s="382"/>
      <c r="GJ68" s="382"/>
      <c r="GK68" s="382"/>
      <c r="GL68" s="382"/>
      <c r="GM68" s="382"/>
      <c r="GN68" s="382"/>
      <c r="GO68" s="382"/>
      <c r="GP68" s="382"/>
      <c r="GQ68" s="382"/>
      <c r="GR68" s="382"/>
      <c r="GS68" s="382"/>
      <c r="GT68" s="382"/>
      <c r="GU68" s="382"/>
      <c r="GV68" s="382"/>
      <c r="GW68" s="382"/>
      <c r="GX68" s="382"/>
      <c r="GY68" s="382"/>
      <c r="GZ68" s="382"/>
      <c r="HA68" s="382"/>
      <c r="HB68" s="382"/>
      <c r="HC68" s="382"/>
      <c r="HD68" s="382"/>
      <c r="HE68" s="382"/>
      <c r="HF68" s="382"/>
      <c r="HG68" s="382"/>
      <c r="HH68" s="382"/>
      <c r="HI68" s="382"/>
      <c r="HJ68" s="382"/>
      <c r="HK68" s="382"/>
      <c r="HL68" s="382"/>
      <c r="HM68" s="382"/>
      <c r="HN68" s="382"/>
      <c r="HO68" s="382"/>
      <c r="HP68" s="382"/>
      <c r="HQ68" s="382"/>
      <c r="HR68" s="382"/>
      <c r="HS68" s="382"/>
      <c r="HT68" s="382"/>
      <c r="HU68" s="382"/>
      <c r="HV68" s="382"/>
      <c r="HW68" s="382"/>
      <c r="HX68" s="382"/>
      <c r="HY68" s="382"/>
      <c r="HZ68" s="382"/>
      <c r="IA68" s="382"/>
      <c r="IB68" s="382"/>
      <c r="IC68" s="382"/>
      <c r="ID68" s="382"/>
      <c r="IE68" s="382"/>
      <c r="IF68" s="382"/>
      <c r="IG68" s="382"/>
      <c r="IH68" s="382"/>
      <c r="II68" s="382"/>
      <c r="IJ68" s="382"/>
      <c r="IK68" s="382"/>
      <c r="IL68" s="382"/>
    </row>
    <row r="69" spans="1:246" s="350" customFormat="1">
      <c r="A69" s="364"/>
      <c r="B69" s="365"/>
      <c r="C69" s="365"/>
      <c r="D69" s="365"/>
      <c r="E69" s="352"/>
      <c r="F69" s="361"/>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2"/>
      <c r="AL69" s="382"/>
      <c r="AM69" s="382"/>
      <c r="AN69" s="382"/>
      <c r="AO69" s="382"/>
      <c r="AP69" s="382"/>
      <c r="AQ69" s="382"/>
      <c r="AR69" s="382"/>
      <c r="AS69" s="382"/>
      <c r="AT69" s="382"/>
      <c r="AU69" s="382"/>
      <c r="AV69" s="382"/>
      <c r="AW69" s="382"/>
      <c r="AX69" s="382"/>
      <c r="AY69" s="382"/>
      <c r="AZ69" s="382"/>
      <c r="BA69" s="382"/>
      <c r="BB69" s="382"/>
      <c r="BC69" s="382"/>
      <c r="BD69" s="382"/>
      <c r="BE69" s="382"/>
      <c r="BF69" s="382"/>
      <c r="BG69" s="382"/>
      <c r="BH69" s="382"/>
      <c r="BI69" s="382"/>
      <c r="BJ69" s="382"/>
      <c r="BK69" s="382"/>
      <c r="BL69" s="382"/>
      <c r="BM69" s="382"/>
      <c r="BN69" s="382"/>
      <c r="BO69" s="382"/>
      <c r="BP69" s="382"/>
      <c r="BQ69" s="382"/>
      <c r="BR69" s="382"/>
      <c r="BS69" s="382"/>
      <c r="BT69" s="382"/>
      <c r="BU69" s="382"/>
      <c r="BV69" s="382"/>
      <c r="BW69" s="382"/>
      <c r="BX69" s="382"/>
      <c r="BY69" s="382"/>
      <c r="BZ69" s="382"/>
      <c r="CA69" s="382"/>
      <c r="CB69" s="382"/>
      <c r="CC69" s="382"/>
      <c r="CD69" s="382"/>
      <c r="CE69" s="382"/>
      <c r="CF69" s="382"/>
      <c r="CG69" s="382"/>
      <c r="CH69" s="382"/>
      <c r="CI69" s="382"/>
      <c r="CJ69" s="382"/>
      <c r="CK69" s="382"/>
      <c r="CL69" s="382"/>
      <c r="CM69" s="382"/>
      <c r="CN69" s="382"/>
      <c r="CO69" s="382"/>
      <c r="CP69" s="382"/>
      <c r="CQ69" s="382"/>
      <c r="CR69" s="382"/>
      <c r="CS69" s="382"/>
      <c r="CT69" s="382"/>
      <c r="CU69" s="382"/>
      <c r="CV69" s="382"/>
      <c r="CW69" s="382"/>
      <c r="CX69" s="382"/>
      <c r="CY69" s="382"/>
      <c r="CZ69" s="382"/>
      <c r="DA69" s="382"/>
      <c r="DB69" s="382"/>
      <c r="DC69" s="382"/>
      <c r="DD69" s="382"/>
      <c r="DE69" s="382"/>
      <c r="DF69" s="382"/>
      <c r="DG69" s="382"/>
      <c r="DH69" s="382"/>
      <c r="DI69" s="382"/>
      <c r="DJ69" s="382"/>
      <c r="DK69" s="382"/>
      <c r="DL69" s="382"/>
      <c r="DM69" s="382"/>
      <c r="DN69" s="382"/>
      <c r="DO69" s="382"/>
      <c r="DP69" s="382"/>
      <c r="DQ69" s="382"/>
      <c r="DR69" s="382"/>
      <c r="DS69" s="382"/>
      <c r="DT69" s="382"/>
      <c r="DU69" s="382"/>
      <c r="DV69" s="382"/>
      <c r="DW69" s="382"/>
      <c r="DX69" s="382"/>
      <c r="DY69" s="382"/>
      <c r="DZ69" s="382"/>
      <c r="EA69" s="382"/>
      <c r="EB69" s="382"/>
      <c r="EC69" s="382"/>
      <c r="ED69" s="382"/>
      <c r="EE69" s="382"/>
      <c r="EF69" s="382"/>
      <c r="EG69" s="382"/>
      <c r="EH69" s="382"/>
      <c r="EI69" s="382"/>
      <c r="EJ69" s="382"/>
      <c r="EK69" s="382"/>
      <c r="EL69" s="382"/>
      <c r="EM69" s="382"/>
      <c r="EN69" s="382"/>
      <c r="EO69" s="382"/>
      <c r="EP69" s="382"/>
      <c r="EQ69" s="382"/>
      <c r="ER69" s="382"/>
      <c r="ES69" s="382"/>
      <c r="ET69" s="382"/>
      <c r="EU69" s="382"/>
      <c r="EV69" s="382"/>
      <c r="EW69" s="382"/>
      <c r="EX69" s="382"/>
      <c r="EY69" s="382"/>
      <c r="EZ69" s="382"/>
      <c r="FA69" s="382"/>
      <c r="FB69" s="382"/>
      <c r="FC69" s="382"/>
      <c r="FD69" s="382"/>
      <c r="FE69" s="382"/>
      <c r="FF69" s="382"/>
      <c r="FG69" s="382"/>
      <c r="FH69" s="382"/>
      <c r="FI69" s="382"/>
      <c r="FJ69" s="382"/>
      <c r="FK69" s="382"/>
      <c r="FL69" s="382"/>
      <c r="FM69" s="382"/>
      <c r="FN69" s="382"/>
      <c r="FO69" s="382"/>
      <c r="FP69" s="382"/>
      <c r="FQ69" s="382"/>
      <c r="FR69" s="382"/>
      <c r="FS69" s="382"/>
      <c r="FT69" s="382"/>
      <c r="FU69" s="382"/>
      <c r="FV69" s="382"/>
      <c r="FW69" s="382"/>
      <c r="FX69" s="382"/>
      <c r="FY69" s="382"/>
      <c r="FZ69" s="382"/>
      <c r="GA69" s="382"/>
      <c r="GB69" s="382"/>
      <c r="GC69" s="382"/>
      <c r="GD69" s="382"/>
      <c r="GE69" s="382"/>
      <c r="GF69" s="382"/>
      <c r="GG69" s="382"/>
      <c r="GH69" s="382"/>
      <c r="GI69" s="382"/>
      <c r="GJ69" s="382"/>
      <c r="GK69" s="382"/>
      <c r="GL69" s="382"/>
      <c r="GM69" s="382"/>
      <c r="GN69" s="382"/>
      <c r="GO69" s="382"/>
      <c r="GP69" s="382"/>
      <c r="GQ69" s="382"/>
      <c r="GR69" s="382"/>
      <c r="GS69" s="382"/>
      <c r="GT69" s="382"/>
      <c r="GU69" s="382"/>
      <c r="GV69" s="382"/>
      <c r="GW69" s="382"/>
      <c r="GX69" s="382"/>
      <c r="GY69" s="382"/>
      <c r="GZ69" s="382"/>
      <c r="HA69" s="382"/>
      <c r="HB69" s="382"/>
      <c r="HC69" s="382"/>
      <c r="HD69" s="382"/>
      <c r="HE69" s="382"/>
      <c r="HF69" s="382"/>
      <c r="HG69" s="382"/>
      <c r="HH69" s="382"/>
      <c r="HI69" s="382"/>
      <c r="HJ69" s="382"/>
      <c r="HK69" s="382"/>
      <c r="HL69" s="382"/>
      <c r="HM69" s="382"/>
      <c r="HN69" s="382"/>
      <c r="HO69" s="382"/>
      <c r="HP69" s="382"/>
      <c r="HQ69" s="382"/>
      <c r="HR69" s="382"/>
      <c r="HS69" s="382"/>
      <c r="HT69" s="382"/>
      <c r="HU69" s="382"/>
      <c r="HV69" s="382"/>
      <c r="HW69" s="382"/>
      <c r="HX69" s="382"/>
      <c r="HY69" s="382"/>
      <c r="HZ69" s="382"/>
      <c r="IA69" s="382"/>
      <c r="IB69" s="382"/>
      <c r="IC69" s="382"/>
      <c r="ID69" s="382"/>
      <c r="IE69" s="382"/>
      <c r="IF69" s="382"/>
      <c r="IG69" s="382"/>
      <c r="IH69" s="382"/>
      <c r="II69" s="382"/>
      <c r="IJ69" s="382"/>
      <c r="IK69" s="382"/>
      <c r="IL69" s="382"/>
    </row>
    <row r="70" spans="1:246" s="350" customFormat="1" ht="20.100000000000001" customHeight="1">
      <c r="A70" s="364"/>
      <c r="B70" s="365"/>
      <c r="C70" s="365"/>
      <c r="D70" s="365"/>
      <c r="E70" s="355"/>
      <c r="F70" s="353"/>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2"/>
      <c r="AL70" s="382"/>
      <c r="AM70" s="382"/>
      <c r="AN70" s="382"/>
      <c r="AO70" s="382"/>
      <c r="AP70" s="382"/>
      <c r="AQ70" s="382"/>
      <c r="AR70" s="382"/>
      <c r="AS70" s="382"/>
      <c r="AT70" s="382"/>
      <c r="AU70" s="382"/>
      <c r="AV70" s="382"/>
      <c r="AW70" s="382"/>
      <c r="AX70" s="382"/>
      <c r="AY70" s="382"/>
      <c r="AZ70" s="382"/>
      <c r="BA70" s="382"/>
      <c r="BB70" s="382"/>
      <c r="BC70" s="382"/>
      <c r="BD70" s="382"/>
      <c r="BE70" s="382"/>
      <c r="BF70" s="382"/>
      <c r="BG70" s="382"/>
      <c r="BH70" s="382"/>
      <c r="BI70" s="382"/>
      <c r="BJ70" s="382"/>
      <c r="BK70" s="382"/>
      <c r="BL70" s="382"/>
      <c r="BM70" s="382"/>
      <c r="BN70" s="382"/>
      <c r="BO70" s="382"/>
      <c r="BP70" s="382"/>
      <c r="BQ70" s="382"/>
      <c r="BR70" s="382"/>
      <c r="BS70" s="382"/>
      <c r="BT70" s="382"/>
      <c r="BU70" s="382"/>
      <c r="BV70" s="382"/>
      <c r="BW70" s="382"/>
      <c r="BX70" s="382"/>
      <c r="BY70" s="382"/>
      <c r="BZ70" s="382"/>
      <c r="CA70" s="382"/>
      <c r="CB70" s="382"/>
      <c r="CC70" s="382"/>
      <c r="CD70" s="382"/>
      <c r="CE70" s="382"/>
      <c r="CF70" s="382"/>
      <c r="CG70" s="382"/>
      <c r="CH70" s="382"/>
      <c r="CI70" s="382"/>
      <c r="CJ70" s="382"/>
      <c r="CK70" s="382"/>
      <c r="CL70" s="382"/>
      <c r="CM70" s="382"/>
      <c r="CN70" s="382"/>
      <c r="CO70" s="382"/>
      <c r="CP70" s="382"/>
      <c r="CQ70" s="382"/>
      <c r="CR70" s="382"/>
      <c r="CS70" s="382"/>
      <c r="CT70" s="382"/>
      <c r="CU70" s="382"/>
      <c r="CV70" s="382"/>
      <c r="CW70" s="382"/>
      <c r="CX70" s="382"/>
      <c r="CY70" s="382"/>
      <c r="CZ70" s="382"/>
      <c r="DA70" s="382"/>
      <c r="DB70" s="382"/>
      <c r="DC70" s="382"/>
      <c r="DD70" s="382"/>
      <c r="DE70" s="382"/>
      <c r="DF70" s="382"/>
      <c r="DG70" s="382"/>
      <c r="DH70" s="382"/>
      <c r="DI70" s="382"/>
      <c r="DJ70" s="382"/>
      <c r="DK70" s="382"/>
      <c r="DL70" s="382"/>
      <c r="DM70" s="382"/>
      <c r="DN70" s="382"/>
      <c r="DO70" s="382"/>
      <c r="DP70" s="382"/>
      <c r="DQ70" s="382"/>
      <c r="DR70" s="382"/>
      <c r="DS70" s="382"/>
      <c r="DT70" s="382"/>
      <c r="DU70" s="382"/>
      <c r="DV70" s="382"/>
      <c r="DW70" s="382"/>
      <c r="DX70" s="382"/>
      <c r="DY70" s="382"/>
      <c r="DZ70" s="382"/>
      <c r="EA70" s="382"/>
      <c r="EB70" s="382"/>
      <c r="EC70" s="382"/>
      <c r="ED70" s="382"/>
      <c r="EE70" s="382"/>
      <c r="EF70" s="382"/>
      <c r="EG70" s="382"/>
      <c r="EH70" s="382"/>
      <c r="EI70" s="382"/>
      <c r="EJ70" s="382"/>
      <c r="EK70" s="382"/>
      <c r="EL70" s="382"/>
      <c r="EM70" s="382"/>
      <c r="EN70" s="382"/>
      <c r="EO70" s="382"/>
      <c r="EP70" s="382"/>
      <c r="EQ70" s="382"/>
      <c r="ER70" s="382"/>
      <c r="ES70" s="382"/>
      <c r="ET70" s="382"/>
      <c r="EU70" s="382"/>
      <c r="EV70" s="382"/>
      <c r="EW70" s="382"/>
      <c r="EX70" s="382"/>
      <c r="EY70" s="382"/>
      <c r="EZ70" s="382"/>
      <c r="FA70" s="382"/>
      <c r="FB70" s="382"/>
      <c r="FC70" s="382"/>
      <c r="FD70" s="382"/>
      <c r="FE70" s="382"/>
      <c r="FF70" s="382"/>
      <c r="FG70" s="382"/>
      <c r="FH70" s="382"/>
      <c r="FI70" s="382"/>
      <c r="FJ70" s="382"/>
      <c r="FK70" s="382"/>
      <c r="FL70" s="382"/>
      <c r="FM70" s="382"/>
      <c r="FN70" s="382"/>
      <c r="FO70" s="382"/>
      <c r="FP70" s="382"/>
      <c r="FQ70" s="382"/>
      <c r="FR70" s="382"/>
      <c r="FS70" s="382"/>
      <c r="FT70" s="382"/>
      <c r="FU70" s="382"/>
      <c r="FV70" s="382"/>
      <c r="FW70" s="382"/>
      <c r="FX70" s="382"/>
      <c r="FY70" s="382"/>
      <c r="FZ70" s="382"/>
      <c r="GA70" s="382"/>
      <c r="GB70" s="382"/>
      <c r="GC70" s="382"/>
      <c r="GD70" s="382"/>
      <c r="GE70" s="382"/>
      <c r="GF70" s="382"/>
      <c r="GG70" s="382"/>
      <c r="GH70" s="382"/>
      <c r="GI70" s="382"/>
      <c r="GJ70" s="382"/>
      <c r="GK70" s="382"/>
      <c r="GL70" s="382"/>
      <c r="GM70" s="382"/>
      <c r="GN70" s="382"/>
      <c r="GO70" s="382"/>
      <c r="GP70" s="382"/>
      <c r="GQ70" s="382"/>
      <c r="GR70" s="382"/>
      <c r="GS70" s="382"/>
      <c r="GT70" s="382"/>
      <c r="GU70" s="382"/>
      <c r="GV70" s="382"/>
      <c r="GW70" s="382"/>
      <c r="GX70" s="382"/>
      <c r="GY70" s="382"/>
      <c r="GZ70" s="382"/>
      <c r="HA70" s="382"/>
      <c r="HB70" s="382"/>
      <c r="HC70" s="382"/>
      <c r="HD70" s="382"/>
      <c r="HE70" s="382"/>
      <c r="HF70" s="382"/>
      <c r="HG70" s="382"/>
      <c r="HH70" s="382"/>
      <c r="HI70" s="382"/>
      <c r="HJ70" s="382"/>
      <c r="HK70" s="382"/>
      <c r="HL70" s="382"/>
      <c r="HM70" s="382"/>
      <c r="HN70" s="382"/>
      <c r="HO70" s="382"/>
      <c r="HP70" s="382"/>
      <c r="HQ70" s="382"/>
      <c r="HR70" s="382"/>
      <c r="HS70" s="382"/>
      <c r="HT70" s="382"/>
      <c r="HU70" s="382"/>
      <c r="HV70" s="382"/>
      <c r="HW70" s="382"/>
      <c r="HX70" s="382"/>
      <c r="HY70" s="382"/>
      <c r="HZ70" s="382"/>
      <c r="IA70" s="382"/>
      <c r="IB70" s="382"/>
      <c r="IC70" s="382"/>
      <c r="ID70" s="382"/>
      <c r="IE70" s="382"/>
      <c r="IF70" s="382"/>
      <c r="IG70" s="382"/>
      <c r="IH70" s="382"/>
      <c r="II70" s="382"/>
      <c r="IJ70" s="382"/>
      <c r="IK70" s="382"/>
      <c r="IL70" s="382"/>
    </row>
    <row r="71" spans="1:246" s="350" customFormat="1" ht="20.100000000000001" customHeight="1">
      <c r="A71" s="364"/>
      <c r="B71" s="365"/>
      <c r="C71" s="365"/>
      <c r="D71" s="365"/>
      <c r="E71" s="355"/>
      <c r="F71" s="453"/>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2"/>
      <c r="AL71" s="382"/>
      <c r="AM71" s="382"/>
      <c r="AN71" s="382"/>
      <c r="AO71" s="382"/>
      <c r="AP71" s="382"/>
      <c r="AQ71" s="382"/>
      <c r="AR71" s="382"/>
      <c r="AS71" s="382"/>
      <c r="AT71" s="382"/>
      <c r="AU71" s="382"/>
      <c r="AV71" s="382"/>
      <c r="AW71" s="382"/>
      <c r="AX71" s="382"/>
      <c r="AY71" s="382"/>
      <c r="AZ71" s="382"/>
      <c r="BA71" s="382"/>
      <c r="BB71" s="382"/>
      <c r="BC71" s="382"/>
      <c r="BD71" s="382"/>
      <c r="BE71" s="382"/>
      <c r="BF71" s="382"/>
      <c r="BG71" s="382"/>
      <c r="BH71" s="382"/>
      <c r="BI71" s="382"/>
      <c r="BJ71" s="382"/>
      <c r="BK71" s="382"/>
      <c r="BL71" s="382"/>
      <c r="BM71" s="382"/>
      <c r="BN71" s="382"/>
      <c r="BO71" s="382"/>
      <c r="BP71" s="382"/>
      <c r="BQ71" s="382"/>
      <c r="BR71" s="382"/>
      <c r="BS71" s="382"/>
      <c r="BT71" s="382"/>
      <c r="BU71" s="382"/>
      <c r="BV71" s="382"/>
      <c r="BW71" s="382"/>
      <c r="BX71" s="382"/>
      <c r="BY71" s="382"/>
      <c r="BZ71" s="382"/>
      <c r="CA71" s="382"/>
      <c r="CB71" s="382"/>
      <c r="CC71" s="382"/>
      <c r="CD71" s="382"/>
      <c r="CE71" s="382"/>
      <c r="CF71" s="382"/>
      <c r="CG71" s="382"/>
      <c r="CH71" s="382"/>
      <c r="CI71" s="382"/>
      <c r="CJ71" s="382"/>
      <c r="CK71" s="382"/>
      <c r="CL71" s="382"/>
      <c r="CM71" s="382"/>
      <c r="CN71" s="382"/>
      <c r="CO71" s="382"/>
      <c r="CP71" s="382"/>
      <c r="CQ71" s="382"/>
      <c r="CR71" s="382"/>
      <c r="CS71" s="382"/>
      <c r="CT71" s="382"/>
      <c r="CU71" s="382"/>
      <c r="CV71" s="382"/>
      <c r="CW71" s="382"/>
      <c r="CX71" s="382"/>
      <c r="CY71" s="382"/>
      <c r="CZ71" s="382"/>
      <c r="DA71" s="382"/>
      <c r="DB71" s="382"/>
      <c r="DC71" s="382"/>
      <c r="DD71" s="382"/>
      <c r="DE71" s="382"/>
      <c r="DF71" s="382"/>
      <c r="DG71" s="382"/>
      <c r="DH71" s="382"/>
      <c r="DI71" s="382"/>
      <c r="DJ71" s="382"/>
      <c r="DK71" s="382"/>
      <c r="DL71" s="382"/>
      <c r="DM71" s="382"/>
      <c r="DN71" s="382"/>
      <c r="DO71" s="382"/>
      <c r="DP71" s="382"/>
      <c r="DQ71" s="382"/>
      <c r="DR71" s="382"/>
      <c r="DS71" s="382"/>
      <c r="DT71" s="382"/>
      <c r="DU71" s="382"/>
      <c r="DV71" s="382"/>
      <c r="DW71" s="382"/>
      <c r="DX71" s="382"/>
      <c r="DY71" s="382"/>
      <c r="DZ71" s="382"/>
      <c r="EA71" s="382"/>
      <c r="EB71" s="382"/>
      <c r="EC71" s="382"/>
      <c r="ED71" s="382"/>
      <c r="EE71" s="382"/>
      <c r="EF71" s="382"/>
      <c r="EG71" s="382"/>
      <c r="EH71" s="382"/>
      <c r="EI71" s="382"/>
      <c r="EJ71" s="382"/>
      <c r="EK71" s="382"/>
      <c r="EL71" s="382"/>
      <c r="EM71" s="382"/>
      <c r="EN71" s="382"/>
      <c r="EO71" s="382"/>
      <c r="EP71" s="382"/>
      <c r="EQ71" s="382"/>
      <c r="ER71" s="382"/>
      <c r="ES71" s="382"/>
      <c r="ET71" s="382"/>
      <c r="EU71" s="382"/>
      <c r="EV71" s="382"/>
      <c r="EW71" s="382"/>
      <c r="EX71" s="382"/>
      <c r="EY71" s="382"/>
      <c r="EZ71" s="382"/>
      <c r="FA71" s="382"/>
      <c r="FB71" s="382"/>
      <c r="FC71" s="382"/>
      <c r="FD71" s="382"/>
      <c r="FE71" s="382"/>
      <c r="FF71" s="382"/>
      <c r="FG71" s="382"/>
      <c r="FH71" s="382"/>
      <c r="FI71" s="382"/>
      <c r="FJ71" s="382"/>
      <c r="FK71" s="382"/>
      <c r="FL71" s="382"/>
      <c r="FM71" s="382"/>
      <c r="FN71" s="382"/>
      <c r="FO71" s="382"/>
      <c r="FP71" s="382"/>
      <c r="FQ71" s="382"/>
      <c r="FR71" s="382"/>
      <c r="FS71" s="382"/>
      <c r="FT71" s="382"/>
      <c r="FU71" s="382"/>
      <c r="FV71" s="382"/>
      <c r="FW71" s="382"/>
      <c r="FX71" s="382"/>
      <c r="FY71" s="382"/>
      <c r="FZ71" s="382"/>
      <c r="GA71" s="382"/>
      <c r="GB71" s="382"/>
      <c r="GC71" s="382"/>
      <c r="GD71" s="382"/>
      <c r="GE71" s="382"/>
      <c r="GF71" s="382"/>
      <c r="GG71" s="382"/>
      <c r="GH71" s="382"/>
      <c r="GI71" s="382"/>
      <c r="GJ71" s="382"/>
      <c r="GK71" s="382"/>
      <c r="GL71" s="382"/>
      <c r="GM71" s="382"/>
      <c r="GN71" s="382"/>
      <c r="GO71" s="382"/>
      <c r="GP71" s="382"/>
      <c r="GQ71" s="382"/>
      <c r="GR71" s="382"/>
      <c r="GS71" s="382"/>
      <c r="GT71" s="382"/>
      <c r="GU71" s="382"/>
      <c r="GV71" s="382"/>
      <c r="GW71" s="382"/>
      <c r="GX71" s="382"/>
      <c r="GY71" s="382"/>
      <c r="GZ71" s="382"/>
      <c r="HA71" s="382"/>
      <c r="HB71" s="382"/>
      <c r="HC71" s="382"/>
      <c r="HD71" s="382"/>
      <c r="HE71" s="382"/>
      <c r="HF71" s="382"/>
      <c r="HG71" s="382"/>
      <c r="HH71" s="382"/>
      <c r="HI71" s="382"/>
      <c r="HJ71" s="382"/>
      <c r="HK71" s="382"/>
      <c r="HL71" s="382"/>
      <c r="HM71" s="382"/>
      <c r="HN71" s="382"/>
      <c r="HO71" s="382"/>
      <c r="HP71" s="382"/>
      <c r="HQ71" s="382"/>
      <c r="HR71" s="382"/>
      <c r="HS71" s="382"/>
      <c r="HT71" s="382"/>
      <c r="HU71" s="382"/>
      <c r="HV71" s="382"/>
      <c r="HW71" s="382"/>
      <c r="HX71" s="382"/>
      <c r="HY71" s="382"/>
      <c r="HZ71" s="382"/>
      <c r="IA71" s="382"/>
      <c r="IB71" s="382"/>
      <c r="IC71" s="382"/>
      <c r="ID71" s="382"/>
      <c r="IE71" s="382"/>
      <c r="IF71" s="382"/>
      <c r="IG71" s="382"/>
      <c r="IH71" s="382"/>
      <c r="II71" s="382"/>
      <c r="IJ71" s="382"/>
      <c r="IK71" s="382"/>
      <c r="IL71" s="382"/>
    </row>
    <row r="72" spans="1:246" s="350" customFormat="1" ht="20.100000000000001" customHeight="1">
      <c r="A72" s="364"/>
      <c r="B72" s="365"/>
      <c r="C72" s="365"/>
      <c r="D72" s="365"/>
      <c r="E72" s="352">
        <v>300195</v>
      </c>
      <c r="F72" s="373" t="s">
        <v>2394</v>
      </c>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2"/>
      <c r="AK72" s="382"/>
      <c r="AL72" s="382"/>
      <c r="AM72" s="382"/>
      <c r="AN72" s="382"/>
      <c r="AO72" s="382"/>
      <c r="AP72" s="382"/>
      <c r="AQ72" s="382"/>
      <c r="AR72" s="382"/>
      <c r="AS72" s="382"/>
      <c r="AT72" s="382"/>
      <c r="AU72" s="382"/>
      <c r="AV72" s="382"/>
      <c r="AW72" s="382"/>
      <c r="AX72" s="382"/>
      <c r="AY72" s="382"/>
      <c r="AZ72" s="382"/>
      <c r="BA72" s="382"/>
      <c r="BB72" s="382"/>
      <c r="BC72" s="382"/>
      <c r="BD72" s="382"/>
      <c r="BE72" s="382"/>
      <c r="BF72" s="382"/>
      <c r="BG72" s="382"/>
      <c r="BH72" s="382"/>
      <c r="BI72" s="382"/>
      <c r="BJ72" s="382"/>
      <c r="BK72" s="382"/>
      <c r="BL72" s="382"/>
      <c r="BM72" s="382"/>
      <c r="BN72" s="382"/>
      <c r="BO72" s="382"/>
      <c r="BP72" s="382"/>
      <c r="BQ72" s="382"/>
      <c r="BR72" s="382"/>
      <c r="BS72" s="382"/>
      <c r="BT72" s="382"/>
      <c r="BU72" s="382"/>
      <c r="BV72" s="382"/>
      <c r="BW72" s="382"/>
      <c r="BX72" s="382"/>
      <c r="BY72" s="382"/>
      <c r="BZ72" s="382"/>
      <c r="CA72" s="382"/>
      <c r="CB72" s="382"/>
      <c r="CC72" s="382"/>
      <c r="CD72" s="382"/>
      <c r="CE72" s="382"/>
      <c r="CF72" s="382"/>
      <c r="CG72" s="382"/>
      <c r="CH72" s="382"/>
      <c r="CI72" s="382"/>
      <c r="CJ72" s="382"/>
      <c r="CK72" s="382"/>
      <c r="CL72" s="382"/>
      <c r="CM72" s="382"/>
      <c r="CN72" s="382"/>
      <c r="CO72" s="382"/>
      <c r="CP72" s="382"/>
      <c r="CQ72" s="382"/>
      <c r="CR72" s="382"/>
      <c r="CS72" s="382"/>
      <c r="CT72" s="382"/>
      <c r="CU72" s="382"/>
      <c r="CV72" s="382"/>
      <c r="CW72" s="382"/>
      <c r="CX72" s="382"/>
      <c r="CY72" s="382"/>
      <c r="CZ72" s="382"/>
      <c r="DA72" s="382"/>
      <c r="DB72" s="382"/>
      <c r="DC72" s="382"/>
      <c r="DD72" s="382"/>
      <c r="DE72" s="382"/>
      <c r="DF72" s="382"/>
      <c r="DG72" s="382"/>
      <c r="DH72" s="382"/>
      <c r="DI72" s="382"/>
      <c r="DJ72" s="382"/>
      <c r="DK72" s="382"/>
      <c r="DL72" s="382"/>
      <c r="DM72" s="382"/>
      <c r="DN72" s="382"/>
      <c r="DO72" s="382"/>
      <c r="DP72" s="382"/>
      <c r="DQ72" s="382"/>
      <c r="DR72" s="382"/>
      <c r="DS72" s="382"/>
      <c r="DT72" s="382"/>
      <c r="DU72" s="382"/>
      <c r="DV72" s="382"/>
      <c r="DW72" s="382"/>
      <c r="DX72" s="382"/>
      <c r="DY72" s="382"/>
      <c r="DZ72" s="382"/>
      <c r="EA72" s="382"/>
      <c r="EB72" s="382"/>
      <c r="EC72" s="382"/>
      <c r="ED72" s="382"/>
      <c r="EE72" s="382"/>
      <c r="EF72" s="382"/>
      <c r="EG72" s="382"/>
      <c r="EH72" s="382"/>
      <c r="EI72" s="382"/>
      <c r="EJ72" s="382"/>
      <c r="EK72" s="382"/>
      <c r="EL72" s="382"/>
      <c r="EM72" s="382"/>
      <c r="EN72" s="382"/>
      <c r="EO72" s="382"/>
      <c r="EP72" s="382"/>
      <c r="EQ72" s="382"/>
      <c r="ER72" s="382"/>
      <c r="ES72" s="382"/>
      <c r="ET72" s="382"/>
      <c r="EU72" s="382"/>
      <c r="EV72" s="382"/>
      <c r="EW72" s="382"/>
      <c r="EX72" s="382"/>
      <c r="EY72" s="382"/>
      <c r="EZ72" s="382"/>
      <c r="FA72" s="382"/>
      <c r="FB72" s="382"/>
      <c r="FC72" s="382"/>
      <c r="FD72" s="382"/>
      <c r="FE72" s="382"/>
      <c r="FF72" s="382"/>
      <c r="FG72" s="382"/>
      <c r="FH72" s="382"/>
      <c r="FI72" s="382"/>
      <c r="FJ72" s="382"/>
      <c r="FK72" s="382"/>
      <c r="FL72" s="382"/>
      <c r="FM72" s="382"/>
      <c r="FN72" s="382"/>
      <c r="FO72" s="382"/>
      <c r="FP72" s="382"/>
      <c r="FQ72" s="382"/>
      <c r="FR72" s="382"/>
      <c r="FS72" s="382"/>
      <c r="FT72" s="382"/>
      <c r="FU72" s="382"/>
      <c r="FV72" s="382"/>
      <c r="FW72" s="382"/>
      <c r="FX72" s="382"/>
      <c r="FY72" s="382"/>
      <c r="FZ72" s="382"/>
      <c r="GA72" s="382"/>
      <c r="GB72" s="382"/>
      <c r="GC72" s="382"/>
      <c r="GD72" s="382"/>
      <c r="GE72" s="382"/>
      <c r="GF72" s="382"/>
      <c r="GG72" s="382"/>
      <c r="GH72" s="382"/>
      <c r="GI72" s="382"/>
      <c r="GJ72" s="382"/>
      <c r="GK72" s="382"/>
      <c r="GL72" s="382"/>
      <c r="GM72" s="382"/>
      <c r="GN72" s="382"/>
      <c r="GO72" s="382"/>
      <c r="GP72" s="382"/>
      <c r="GQ72" s="382"/>
      <c r="GR72" s="382"/>
      <c r="GS72" s="382"/>
      <c r="GT72" s="382"/>
      <c r="GU72" s="382"/>
      <c r="GV72" s="382"/>
      <c r="GW72" s="382"/>
      <c r="GX72" s="382"/>
      <c r="GY72" s="382"/>
      <c r="GZ72" s="382"/>
      <c r="HA72" s="382"/>
      <c r="HB72" s="382"/>
      <c r="HC72" s="382"/>
      <c r="HD72" s="382"/>
      <c r="HE72" s="382"/>
      <c r="HF72" s="382"/>
      <c r="HG72" s="382"/>
      <c r="HH72" s="382"/>
      <c r="HI72" s="382"/>
      <c r="HJ72" s="382"/>
      <c r="HK72" s="382"/>
      <c r="HL72" s="382"/>
      <c r="HM72" s="382"/>
      <c r="HN72" s="382"/>
      <c r="HO72" s="382"/>
      <c r="HP72" s="382"/>
      <c r="HQ72" s="382"/>
      <c r="HR72" s="382"/>
      <c r="HS72" s="382"/>
      <c r="HT72" s="382"/>
      <c r="HU72" s="382"/>
      <c r="HV72" s="382"/>
      <c r="HW72" s="382"/>
      <c r="HX72" s="382"/>
      <c r="HY72" s="382"/>
      <c r="HZ72" s="382"/>
      <c r="IA72" s="382"/>
      <c r="IB72" s="382"/>
      <c r="IC72" s="382"/>
      <c r="ID72" s="382"/>
      <c r="IE72" s="382"/>
      <c r="IF72" s="382"/>
      <c r="IG72" s="382"/>
      <c r="IH72" s="382"/>
      <c r="II72" s="382"/>
      <c r="IJ72" s="382"/>
      <c r="IK72" s="382"/>
      <c r="IL72" s="382"/>
    </row>
    <row r="73" spans="1:246" s="350" customFormat="1" ht="20.100000000000001" customHeight="1">
      <c r="A73" s="364"/>
      <c r="B73" s="365"/>
      <c r="C73" s="365"/>
      <c r="D73" s="365"/>
      <c r="E73" s="352"/>
      <c r="F73" s="374" t="s">
        <v>2457</v>
      </c>
      <c r="G73" s="382"/>
      <c r="H73" s="382"/>
      <c r="I73" s="382"/>
      <c r="J73" s="382"/>
      <c r="K73" s="382"/>
      <c r="L73" s="382"/>
      <c r="M73" s="382"/>
      <c r="N73" s="382"/>
      <c r="O73" s="382"/>
      <c r="P73" s="382"/>
      <c r="Q73" s="382"/>
      <c r="R73" s="382"/>
      <c r="S73" s="382"/>
      <c r="T73" s="382"/>
      <c r="U73" s="382"/>
      <c r="V73" s="382"/>
      <c r="W73" s="382"/>
      <c r="X73" s="382"/>
      <c r="Y73" s="382"/>
      <c r="Z73" s="382"/>
      <c r="AA73" s="382"/>
      <c r="AB73" s="382"/>
      <c r="AC73" s="382"/>
      <c r="AD73" s="382"/>
      <c r="AE73" s="382"/>
      <c r="AF73" s="382"/>
      <c r="AG73" s="382"/>
      <c r="AH73" s="382"/>
      <c r="AI73" s="382"/>
      <c r="AJ73" s="382"/>
      <c r="AK73" s="382"/>
      <c r="AL73" s="382"/>
      <c r="AM73" s="382"/>
      <c r="AN73" s="382"/>
      <c r="AO73" s="382"/>
      <c r="AP73" s="382"/>
      <c r="AQ73" s="382"/>
      <c r="AR73" s="382"/>
      <c r="AS73" s="382"/>
      <c r="AT73" s="382"/>
      <c r="AU73" s="382"/>
      <c r="AV73" s="382"/>
      <c r="AW73" s="382"/>
      <c r="AX73" s="382"/>
      <c r="AY73" s="382"/>
      <c r="AZ73" s="382"/>
      <c r="BA73" s="382"/>
      <c r="BB73" s="382"/>
      <c r="BC73" s="382"/>
      <c r="BD73" s="382"/>
      <c r="BE73" s="382"/>
      <c r="BF73" s="382"/>
      <c r="BG73" s="382"/>
      <c r="BH73" s="382"/>
      <c r="BI73" s="382"/>
      <c r="BJ73" s="382"/>
      <c r="BK73" s="382"/>
      <c r="BL73" s="382"/>
      <c r="BM73" s="382"/>
      <c r="BN73" s="382"/>
      <c r="BO73" s="382"/>
      <c r="BP73" s="382"/>
      <c r="BQ73" s="382"/>
      <c r="BR73" s="382"/>
      <c r="BS73" s="382"/>
      <c r="BT73" s="382"/>
      <c r="BU73" s="382"/>
      <c r="BV73" s="382"/>
      <c r="BW73" s="382"/>
      <c r="BX73" s="382"/>
      <c r="BY73" s="382"/>
      <c r="BZ73" s="382"/>
      <c r="CA73" s="382"/>
      <c r="CB73" s="382"/>
      <c r="CC73" s="382"/>
      <c r="CD73" s="382"/>
      <c r="CE73" s="382"/>
      <c r="CF73" s="382"/>
      <c r="CG73" s="382"/>
      <c r="CH73" s="382"/>
      <c r="CI73" s="382"/>
      <c r="CJ73" s="382"/>
      <c r="CK73" s="382"/>
      <c r="CL73" s="382"/>
      <c r="CM73" s="382"/>
      <c r="CN73" s="382"/>
      <c r="CO73" s="382"/>
      <c r="CP73" s="382"/>
      <c r="CQ73" s="382"/>
      <c r="CR73" s="382"/>
      <c r="CS73" s="382"/>
      <c r="CT73" s="382"/>
      <c r="CU73" s="382"/>
      <c r="CV73" s="382"/>
      <c r="CW73" s="382"/>
      <c r="CX73" s="382"/>
      <c r="CY73" s="382"/>
      <c r="CZ73" s="382"/>
      <c r="DA73" s="382"/>
      <c r="DB73" s="382"/>
      <c r="DC73" s="382"/>
      <c r="DD73" s="382"/>
      <c r="DE73" s="382"/>
      <c r="DF73" s="382"/>
      <c r="DG73" s="382"/>
      <c r="DH73" s="382"/>
      <c r="DI73" s="382"/>
      <c r="DJ73" s="382"/>
      <c r="DK73" s="382"/>
      <c r="DL73" s="382"/>
      <c r="DM73" s="382"/>
      <c r="DN73" s="382"/>
      <c r="DO73" s="382"/>
      <c r="DP73" s="382"/>
      <c r="DQ73" s="382"/>
      <c r="DR73" s="382"/>
      <c r="DS73" s="382"/>
      <c r="DT73" s="382"/>
      <c r="DU73" s="382"/>
      <c r="DV73" s="382"/>
      <c r="DW73" s="382"/>
      <c r="DX73" s="382"/>
      <c r="DY73" s="382"/>
      <c r="DZ73" s="382"/>
      <c r="EA73" s="382"/>
      <c r="EB73" s="382"/>
      <c r="EC73" s="382"/>
      <c r="ED73" s="382"/>
      <c r="EE73" s="382"/>
      <c r="EF73" s="382"/>
      <c r="EG73" s="382"/>
      <c r="EH73" s="382"/>
      <c r="EI73" s="382"/>
      <c r="EJ73" s="382"/>
      <c r="EK73" s="382"/>
      <c r="EL73" s="382"/>
      <c r="EM73" s="382"/>
      <c r="EN73" s="382"/>
      <c r="EO73" s="382"/>
      <c r="EP73" s="382"/>
      <c r="EQ73" s="382"/>
      <c r="ER73" s="382"/>
      <c r="ES73" s="382"/>
      <c r="ET73" s="382"/>
      <c r="EU73" s="382"/>
      <c r="EV73" s="382"/>
      <c r="EW73" s="382"/>
      <c r="EX73" s="382"/>
      <c r="EY73" s="382"/>
      <c r="EZ73" s="382"/>
      <c r="FA73" s="382"/>
      <c r="FB73" s="382"/>
      <c r="FC73" s="382"/>
      <c r="FD73" s="382"/>
      <c r="FE73" s="382"/>
      <c r="FF73" s="382"/>
      <c r="FG73" s="382"/>
      <c r="FH73" s="382"/>
      <c r="FI73" s="382"/>
      <c r="FJ73" s="382"/>
      <c r="FK73" s="382"/>
      <c r="FL73" s="382"/>
      <c r="FM73" s="382"/>
      <c r="FN73" s="382"/>
      <c r="FO73" s="382"/>
      <c r="FP73" s="382"/>
      <c r="FQ73" s="382"/>
      <c r="FR73" s="382"/>
      <c r="FS73" s="382"/>
      <c r="FT73" s="382"/>
      <c r="FU73" s="382"/>
      <c r="FV73" s="382"/>
      <c r="FW73" s="382"/>
      <c r="FX73" s="382"/>
      <c r="FY73" s="382"/>
      <c r="FZ73" s="382"/>
      <c r="GA73" s="382"/>
      <c r="GB73" s="382"/>
      <c r="GC73" s="382"/>
      <c r="GD73" s="382"/>
      <c r="GE73" s="382"/>
      <c r="GF73" s="382"/>
      <c r="GG73" s="382"/>
      <c r="GH73" s="382"/>
      <c r="GI73" s="382"/>
      <c r="GJ73" s="382"/>
      <c r="GK73" s="382"/>
      <c r="GL73" s="382"/>
      <c r="GM73" s="382"/>
      <c r="GN73" s="382"/>
      <c r="GO73" s="382"/>
      <c r="GP73" s="382"/>
      <c r="GQ73" s="382"/>
      <c r="GR73" s="382"/>
      <c r="GS73" s="382"/>
      <c r="GT73" s="382"/>
      <c r="GU73" s="382"/>
      <c r="GV73" s="382"/>
      <c r="GW73" s="382"/>
      <c r="GX73" s="382"/>
      <c r="GY73" s="382"/>
      <c r="GZ73" s="382"/>
      <c r="HA73" s="382"/>
      <c r="HB73" s="382"/>
      <c r="HC73" s="382"/>
      <c r="HD73" s="382"/>
      <c r="HE73" s="382"/>
      <c r="HF73" s="382"/>
      <c r="HG73" s="382"/>
      <c r="HH73" s="382"/>
      <c r="HI73" s="382"/>
      <c r="HJ73" s="382"/>
      <c r="HK73" s="382"/>
      <c r="HL73" s="382"/>
      <c r="HM73" s="382"/>
      <c r="HN73" s="382"/>
      <c r="HO73" s="382"/>
      <c r="HP73" s="382"/>
      <c r="HQ73" s="382"/>
      <c r="HR73" s="382"/>
      <c r="HS73" s="382"/>
      <c r="HT73" s="382"/>
      <c r="HU73" s="382"/>
      <c r="HV73" s="382"/>
      <c r="HW73" s="382"/>
      <c r="HX73" s="382"/>
      <c r="HY73" s="382"/>
      <c r="HZ73" s="382"/>
      <c r="IA73" s="382"/>
      <c r="IB73" s="382"/>
      <c r="IC73" s="382"/>
      <c r="ID73" s="382"/>
      <c r="IE73" s="382"/>
      <c r="IF73" s="382"/>
      <c r="IG73" s="382"/>
      <c r="IH73" s="382"/>
      <c r="II73" s="382"/>
      <c r="IJ73" s="382"/>
      <c r="IK73" s="382"/>
      <c r="IL73" s="382"/>
    </row>
    <row r="74" spans="1:246" s="350" customFormat="1" ht="20.100000000000001" customHeight="1">
      <c r="A74" s="364"/>
      <c r="B74" s="365"/>
      <c r="C74" s="365"/>
      <c r="D74" s="365"/>
      <c r="E74" s="352"/>
      <c r="F74" s="374" t="s">
        <v>2458</v>
      </c>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2"/>
      <c r="AL74" s="382"/>
      <c r="AM74" s="382"/>
      <c r="AN74" s="382"/>
      <c r="AO74" s="382"/>
      <c r="AP74" s="382"/>
      <c r="AQ74" s="382"/>
      <c r="AR74" s="382"/>
      <c r="AS74" s="382"/>
      <c r="AT74" s="382"/>
      <c r="AU74" s="382"/>
      <c r="AV74" s="382"/>
      <c r="AW74" s="382"/>
      <c r="AX74" s="382"/>
      <c r="AY74" s="382"/>
      <c r="AZ74" s="382"/>
      <c r="BA74" s="382"/>
      <c r="BB74" s="382"/>
      <c r="BC74" s="382"/>
      <c r="BD74" s="382"/>
      <c r="BE74" s="382"/>
      <c r="BF74" s="382"/>
      <c r="BG74" s="382"/>
      <c r="BH74" s="382"/>
      <c r="BI74" s="382"/>
      <c r="BJ74" s="382"/>
      <c r="BK74" s="382"/>
      <c r="BL74" s="382"/>
      <c r="BM74" s="382"/>
      <c r="BN74" s="382"/>
      <c r="BO74" s="382"/>
      <c r="BP74" s="382"/>
      <c r="BQ74" s="382"/>
      <c r="BR74" s="382"/>
      <c r="BS74" s="382"/>
      <c r="BT74" s="382"/>
      <c r="BU74" s="382"/>
      <c r="BV74" s="382"/>
      <c r="BW74" s="382"/>
      <c r="BX74" s="382"/>
      <c r="BY74" s="382"/>
      <c r="BZ74" s="382"/>
      <c r="CA74" s="382"/>
      <c r="CB74" s="382"/>
      <c r="CC74" s="382"/>
      <c r="CD74" s="382"/>
      <c r="CE74" s="382"/>
      <c r="CF74" s="382"/>
      <c r="CG74" s="382"/>
      <c r="CH74" s="382"/>
      <c r="CI74" s="382"/>
      <c r="CJ74" s="382"/>
      <c r="CK74" s="382"/>
      <c r="CL74" s="382"/>
      <c r="CM74" s="382"/>
      <c r="CN74" s="382"/>
      <c r="CO74" s="382"/>
      <c r="CP74" s="382"/>
      <c r="CQ74" s="382"/>
      <c r="CR74" s="382"/>
      <c r="CS74" s="382"/>
      <c r="CT74" s="382"/>
      <c r="CU74" s="382"/>
      <c r="CV74" s="382"/>
      <c r="CW74" s="382"/>
      <c r="CX74" s="382"/>
      <c r="CY74" s="382"/>
      <c r="CZ74" s="382"/>
      <c r="DA74" s="382"/>
      <c r="DB74" s="382"/>
      <c r="DC74" s="382"/>
      <c r="DD74" s="382"/>
      <c r="DE74" s="382"/>
      <c r="DF74" s="382"/>
      <c r="DG74" s="382"/>
      <c r="DH74" s="382"/>
      <c r="DI74" s="382"/>
      <c r="DJ74" s="382"/>
      <c r="DK74" s="382"/>
      <c r="DL74" s="382"/>
      <c r="DM74" s="382"/>
      <c r="DN74" s="382"/>
      <c r="DO74" s="382"/>
      <c r="DP74" s="382"/>
      <c r="DQ74" s="382"/>
      <c r="DR74" s="382"/>
      <c r="DS74" s="382"/>
      <c r="DT74" s="382"/>
      <c r="DU74" s="382"/>
      <c r="DV74" s="382"/>
      <c r="DW74" s="382"/>
      <c r="DX74" s="382"/>
      <c r="DY74" s="382"/>
      <c r="DZ74" s="382"/>
      <c r="EA74" s="382"/>
      <c r="EB74" s="382"/>
      <c r="EC74" s="382"/>
      <c r="ED74" s="382"/>
      <c r="EE74" s="382"/>
      <c r="EF74" s="382"/>
      <c r="EG74" s="382"/>
      <c r="EH74" s="382"/>
      <c r="EI74" s="382"/>
      <c r="EJ74" s="382"/>
      <c r="EK74" s="382"/>
      <c r="EL74" s="382"/>
      <c r="EM74" s="382"/>
      <c r="EN74" s="382"/>
      <c r="EO74" s="382"/>
      <c r="EP74" s="382"/>
      <c r="EQ74" s="382"/>
      <c r="ER74" s="382"/>
      <c r="ES74" s="382"/>
      <c r="ET74" s="382"/>
      <c r="EU74" s="382"/>
      <c r="EV74" s="382"/>
      <c r="EW74" s="382"/>
      <c r="EX74" s="382"/>
      <c r="EY74" s="382"/>
      <c r="EZ74" s="382"/>
      <c r="FA74" s="382"/>
      <c r="FB74" s="382"/>
      <c r="FC74" s="382"/>
      <c r="FD74" s="382"/>
      <c r="FE74" s="382"/>
      <c r="FF74" s="382"/>
      <c r="FG74" s="382"/>
      <c r="FH74" s="382"/>
      <c r="FI74" s="382"/>
      <c r="FJ74" s="382"/>
      <c r="FK74" s="382"/>
      <c r="FL74" s="382"/>
      <c r="FM74" s="382"/>
      <c r="FN74" s="382"/>
      <c r="FO74" s="382"/>
      <c r="FP74" s="382"/>
      <c r="FQ74" s="382"/>
      <c r="FR74" s="382"/>
      <c r="FS74" s="382"/>
      <c r="FT74" s="382"/>
      <c r="FU74" s="382"/>
      <c r="FV74" s="382"/>
      <c r="FW74" s="382"/>
      <c r="FX74" s="382"/>
      <c r="FY74" s="382"/>
      <c r="FZ74" s="382"/>
      <c r="GA74" s="382"/>
      <c r="GB74" s="382"/>
      <c r="GC74" s="382"/>
      <c r="GD74" s="382"/>
      <c r="GE74" s="382"/>
      <c r="GF74" s="382"/>
      <c r="GG74" s="382"/>
      <c r="GH74" s="382"/>
      <c r="GI74" s="382"/>
      <c r="GJ74" s="382"/>
      <c r="GK74" s="382"/>
      <c r="GL74" s="382"/>
      <c r="GM74" s="382"/>
      <c r="GN74" s="382"/>
      <c r="GO74" s="382"/>
      <c r="GP74" s="382"/>
      <c r="GQ74" s="382"/>
      <c r="GR74" s="382"/>
      <c r="GS74" s="382"/>
      <c r="GT74" s="382"/>
      <c r="GU74" s="382"/>
      <c r="GV74" s="382"/>
      <c r="GW74" s="382"/>
      <c r="GX74" s="382"/>
      <c r="GY74" s="382"/>
      <c r="GZ74" s="382"/>
      <c r="HA74" s="382"/>
      <c r="HB74" s="382"/>
      <c r="HC74" s="382"/>
      <c r="HD74" s="382"/>
      <c r="HE74" s="382"/>
      <c r="HF74" s="382"/>
      <c r="HG74" s="382"/>
      <c r="HH74" s="382"/>
      <c r="HI74" s="382"/>
      <c r="HJ74" s="382"/>
      <c r="HK74" s="382"/>
      <c r="HL74" s="382"/>
      <c r="HM74" s="382"/>
      <c r="HN74" s="382"/>
      <c r="HO74" s="382"/>
      <c r="HP74" s="382"/>
      <c r="HQ74" s="382"/>
      <c r="HR74" s="382"/>
      <c r="HS74" s="382"/>
      <c r="HT74" s="382"/>
      <c r="HU74" s="382"/>
      <c r="HV74" s="382"/>
      <c r="HW74" s="382"/>
      <c r="HX74" s="382"/>
      <c r="HY74" s="382"/>
      <c r="HZ74" s="382"/>
      <c r="IA74" s="382"/>
      <c r="IB74" s="382"/>
      <c r="IC74" s="382"/>
      <c r="ID74" s="382"/>
      <c r="IE74" s="382"/>
      <c r="IF74" s="382"/>
      <c r="IG74" s="382"/>
      <c r="IH74" s="382"/>
      <c r="II74" s="382"/>
      <c r="IJ74" s="382"/>
      <c r="IK74" s="382"/>
      <c r="IL74" s="382"/>
    </row>
    <row r="75" spans="1:246" s="350" customFormat="1" ht="20.100000000000001" customHeight="1">
      <c r="A75" s="364"/>
      <c r="B75" s="365"/>
      <c r="C75" s="365"/>
      <c r="D75" s="365"/>
      <c r="E75" s="352"/>
      <c r="F75" s="355" t="s">
        <v>1</v>
      </c>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2"/>
      <c r="AK75" s="382"/>
      <c r="AL75" s="382"/>
      <c r="AM75" s="382"/>
      <c r="AN75" s="382"/>
      <c r="AO75" s="382"/>
      <c r="AP75" s="382"/>
      <c r="AQ75" s="382"/>
      <c r="AR75" s="382"/>
      <c r="AS75" s="382"/>
      <c r="AT75" s="382"/>
      <c r="AU75" s="382"/>
      <c r="AV75" s="382"/>
      <c r="AW75" s="382"/>
      <c r="AX75" s="382"/>
      <c r="AY75" s="382"/>
      <c r="AZ75" s="382"/>
      <c r="BA75" s="382"/>
      <c r="BB75" s="382"/>
      <c r="BC75" s="382"/>
      <c r="BD75" s="382"/>
      <c r="BE75" s="382"/>
      <c r="BF75" s="382"/>
      <c r="BG75" s="382"/>
      <c r="BH75" s="382"/>
      <c r="BI75" s="382"/>
      <c r="BJ75" s="382"/>
      <c r="BK75" s="382"/>
      <c r="BL75" s="382"/>
      <c r="BM75" s="382"/>
      <c r="BN75" s="382"/>
      <c r="BO75" s="382"/>
      <c r="BP75" s="382"/>
      <c r="BQ75" s="382"/>
      <c r="BR75" s="382"/>
      <c r="BS75" s="382"/>
      <c r="BT75" s="382"/>
      <c r="BU75" s="382"/>
      <c r="BV75" s="382"/>
      <c r="BW75" s="382"/>
      <c r="BX75" s="382"/>
      <c r="BY75" s="382"/>
      <c r="BZ75" s="382"/>
      <c r="CA75" s="382"/>
      <c r="CB75" s="382"/>
      <c r="CC75" s="382"/>
      <c r="CD75" s="382"/>
      <c r="CE75" s="382"/>
      <c r="CF75" s="382"/>
      <c r="CG75" s="382"/>
      <c r="CH75" s="382"/>
      <c r="CI75" s="382"/>
      <c r="CJ75" s="382"/>
      <c r="CK75" s="382"/>
      <c r="CL75" s="382"/>
      <c r="CM75" s="382"/>
      <c r="CN75" s="382"/>
      <c r="CO75" s="382"/>
      <c r="CP75" s="382"/>
      <c r="CQ75" s="382"/>
      <c r="CR75" s="382"/>
      <c r="CS75" s="382"/>
      <c r="CT75" s="382"/>
      <c r="CU75" s="382"/>
      <c r="CV75" s="382"/>
      <c r="CW75" s="382"/>
      <c r="CX75" s="382"/>
      <c r="CY75" s="382"/>
      <c r="CZ75" s="382"/>
      <c r="DA75" s="382"/>
      <c r="DB75" s="382"/>
      <c r="DC75" s="382"/>
      <c r="DD75" s="382"/>
      <c r="DE75" s="382"/>
      <c r="DF75" s="382"/>
      <c r="DG75" s="382"/>
      <c r="DH75" s="382"/>
      <c r="DI75" s="382"/>
      <c r="DJ75" s="382"/>
      <c r="DK75" s="382"/>
      <c r="DL75" s="382"/>
      <c r="DM75" s="382"/>
      <c r="DN75" s="382"/>
      <c r="DO75" s="382"/>
      <c r="DP75" s="382"/>
      <c r="DQ75" s="382"/>
      <c r="DR75" s="382"/>
      <c r="DS75" s="382"/>
      <c r="DT75" s="382"/>
      <c r="DU75" s="382"/>
      <c r="DV75" s="382"/>
      <c r="DW75" s="382"/>
      <c r="DX75" s="382"/>
      <c r="DY75" s="382"/>
      <c r="DZ75" s="382"/>
      <c r="EA75" s="382"/>
      <c r="EB75" s="382"/>
      <c r="EC75" s="382"/>
      <c r="ED75" s="382"/>
      <c r="EE75" s="382"/>
      <c r="EF75" s="382"/>
      <c r="EG75" s="382"/>
      <c r="EH75" s="382"/>
      <c r="EI75" s="382"/>
      <c r="EJ75" s="382"/>
      <c r="EK75" s="382"/>
      <c r="EL75" s="382"/>
      <c r="EM75" s="382"/>
      <c r="EN75" s="382"/>
      <c r="EO75" s="382"/>
      <c r="EP75" s="382"/>
      <c r="EQ75" s="382"/>
      <c r="ER75" s="382"/>
      <c r="ES75" s="382"/>
      <c r="ET75" s="382"/>
      <c r="EU75" s="382"/>
      <c r="EV75" s="382"/>
      <c r="EW75" s="382"/>
      <c r="EX75" s="382"/>
      <c r="EY75" s="382"/>
      <c r="EZ75" s="382"/>
      <c r="FA75" s="382"/>
      <c r="FB75" s="382"/>
      <c r="FC75" s="382"/>
      <c r="FD75" s="382"/>
      <c r="FE75" s="382"/>
      <c r="FF75" s="382"/>
      <c r="FG75" s="382"/>
      <c r="FH75" s="382"/>
      <c r="FI75" s="382"/>
      <c r="FJ75" s="382"/>
      <c r="FK75" s="382"/>
      <c r="FL75" s="382"/>
      <c r="FM75" s="382"/>
      <c r="FN75" s="382"/>
      <c r="FO75" s="382"/>
      <c r="FP75" s="382"/>
      <c r="FQ75" s="382"/>
      <c r="FR75" s="382"/>
      <c r="FS75" s="382"/>
      <c r="FT75" s="382"/>
      <c r="FU75" s="382"/>
      <c r="FV75" s="382"/>
      <c r="FW75" s="382"/>
      <c r="FX75" s="382"/>
      <c r="FY75" s="382"/>
      <c r="FZ75" s="382"/>
      <c r="GA75" s="382"/>
      <c r="GB75" s="382"/>
      <c r="GC75" s="382"/>
      <c r="GD75" s="382"/>
      <c r="GE75" s="382"/>
      <c r="GF75" s="382"/>
      <c r="GG75" s="382"/>
      <c r="GH75" s="382"/>
      <c r="GI75" s="382"/>
      <c r="GJ75" s="382"/>
      <c r="GK75" s="382"/>
      <c r="GL75" s="382"/>
      <c r="GM75" s="382"/>
      <c r="GN75" s="382"/>
      <c r="GO75" s="382"/>
      <c r="GP75" s="382"/>
      <c r="GQ75" s="382"/>
      <c r="GR75" s="382"/>
      <c r="GS75" s="382"/>
      <c r="GT75" s="382"/>
      <c r="GU75" s="382"/>
      <c r="GV75" s="382"/>
      <c r="GW75" s="382"/>
      <c r="GX75" s="382"/>
      <c r="GY75" s="382"/>
      <c r="GZ75" s="382"/>
      <c r="HA75" s="382"/>
      <c r="HB75" s="382"/>
      <c r="HC75" s="382"/>
      <c r="HD75" s="382"/>
      <c r="HE75" s="382"/>
      <c r="HF75" s="382"/>
      <c r="HG75" s="382"/>
      <c r="HH75" s="382"/>
      <c r="HI75" s="382"/>
      <c r="HJ75" s="382"/>
      <c r="HK75" s="382"/>
      <c r="HL75" s="382"/>
      <c r="HM75" s="382"/>
      <c r="HN75" s="382"/>
      <c r="HO75" s="382"/>
      <c r="HP75" s="382"/>
      <c r="HQ75" s="382"/>
      <c r="HR75" s="382"/>
      <c r="HS75" s="382"/>
      <c r="HT75" s="382"/>
      <c r="HU75" s="382"/>
      <c r="HV75" s="382"/>
      <c r="HW75" s="382"/>
      <c r="HX75" s="382"/>
      <c r="HY75" s="382"/>
      <c r="HZ75" s="382"/>
      <c r="IA75" s="382"/>
      <c r="IB75" s="382"/>
      <c r="IC75" s="382"/>
      <c r="ID75" s="382"/>
      <c r="IE75" s="382"/>
      <c r="IF75" s="382"/>
      <c r="IG75" s="382"/>
      <c r="IH75" s="382"/>
      <c r="II75" s="382"/>
      <c r="IJ75" s="382"/>
      <c r="IK75" s="382"/>
      <c r="IL75" s="382"/>
    </row>
    <row r="76" spans="1:246" s="350" customFormat="1" ht="20.100000000000001" customHeight="1">
      <c r="A76" s="364"/>
      <c r="B76" s="365"/>
      <c r="C76" s="365"/>
      <c r="D76" s="365"/>
      <c r="E76" s="352"/>
      <c r="F76" s="355"/>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2"/>
      <c r="AL76" s="382"/>
      <c r="AM76" s="382"/>
      <c r="AN76" s="382"/>
      <c r="AO76" s="382"/>
      <c r="AP76" s="382"/>
      <c r="AQ76" s="382"/>
      <c r="AR76" s="382"/>
      <c r="AS76" s="382"/>
      <c r="AT76" s="382"/>
      <c r="AU76" s="382"/>
      <c r="AV76" s="382"/>
      <c r="AW76" s="382"/>
      <c r="AX76" s="382"/>
      <c r="AY76" s="382"/>
      <c r="AZ76" s="382"/>
      <c r="BA76" s="382"/>
      <c r="BB76" s="382"/>
      <c r="BC76" s="382"/>
      <c r="BD76" s="382"/>
      <c r="BE76" s="382"/>
      <c r="BF76" s="382"/>
      <c r="BG76" s="382"/>
      <c r="BH76" s="382"/>
      <c r="BI76" s="382"/>
      <c r="BJ76" s="382"/>
      <c r="BK76" s="382"/>
      <c r="BL76" s="382"/>
      <c r="BM76" s="382"/>
      <c r="BN76" s="382"/>
      <c r="BO76" s="382"/>
      <c r="BP76" s="382"/>
      <c r="BQ76" s="382"/>
      <c r="BR76" s="382"/>
      <c r="BS76" s="382"/>
      <c r="BT76" s="382"/>
      <c r="BU76" s="382"/>
      <c r="BV76" s="382"/>
      <c r="BW76" s="382"/>
      <c r="BX76" s="382"/>
      <c r="BY76" s="382"/>
      <c r="BZ76" s="382"/>
      <c r="CA76" s="382"/>
      <c r="CB76" s="382"/>
      <c r="CC76" s="382"/>
      <c r="CD76" s="382"/>
      <c r="CE76" s="382"/>
      <c r="CF76" s="382"/>
      <c r="CG76" s="382"/>
      <c r="CH76" s="382"/>
      <c r="CI76" s="382"/>
      <c r="CJ76" s="382"/>
      <c r="CK76" s="382"/>
      <c r="CL76" s="382"/>
      <c r="CM76" s="382"/>
      <c r="CN76" s="382"/>
      <c r="CO76" s="382"/>
      <c r="CP76" s="382"/>
      <c r="CQ76" s="382"/>
      <c r="CR76" s="382"/>
      <c r="CS76" s="382"/>
      <c r="CT76" s="382"/>
      <c r="CU76" s="382"/>
      <c r="CV76" s="382"/>
      <c r="CW76" s="382"/>
      <c r="CX76" s="382"/>
      <c r="CY76" s="382"/>
      <c r="CZ76" s="382"/>
      <c r="DA76" s="382"/>
      <c r="DB76" s="382"/>
      <c r="DC76" s="382"/>
      <c r="DD76" s="382"/>
      <c r="DE76" s="382"/>
      <c r="DF76" s="382"/>
      <c r="DG76" s="382"/>
      <c r="DH76" s="382"/>
      <c r="DI76" s="382"/>
      <c r="DJ76" s="382"/>
      <c r="DK76" s="382"/>
      <c r="DL76" s="382"/>
      <c r="DM76" s="382"/>
      <c r="DN76" s="382"/>
      <c r="DO76" s="382"/>
      <c r="DP76" s="382"/>
      <c r="DQ76" s="382"/>
      <c r="DR76" s="382"/>
      <c r="DS76" s="382"/>
      <c r="DT76" s="382"/>
      <c r="DU76" s="382"/>
      <c r="DV76" s="382"/>
      <c r="DW76" s="382"/>
      <c r="DX76" s="382"/>
      <c r="DY76" s="382"/>
      <c r="DZ76" s="382"/>
      <c r="EA76" s="382"/>
      <c r="EB76" s="382"/>
      <c r="EC76" s="382"/>
      <c r="ED76" s="382"/>
      <c r="EE76" s="382"/>
      <c r="EF76" s="382"/>
      <c r="EG76" s="382"/>
      <c r="EH76" s="382"/>
      <c r="EI76" s="382"/>
      <c r="EJ76" s="382"/>
      <c r="EK76" s="382"/>
      <c r="EL76" s="382"/>
      <c r="EM76" s="382"/>
      <c r="EN76" s="382"/>
      <c r="EO76" s="382"/>
      <c r="EP76" s="382"/>
      <c r="EQ76" s="382"/>
      <c r="ER76" s="382"/>
      <c r="ES76" s="382"/>
      <c r="ET76" s="382"/>
      <c r="EU76" s="382"/>
      <c r="EV76" s="382"/>
      <c r="EW76" s="382"/>
      <c r="EX76" s="382"/>
      <c r="EY76" s="382"/>
      <c r="EZ76" s="382"/>
      <c r="FA76" s="382"/>
      <c r="FB76" s="382"/>
      <c r="FC76" s="382"/>
      <c r="FD76" s="382"/>
      <c r="FE76" s="382"/>
      <c r="FF76" s="382"/>
      <c r="FG76" s="382"/>
      <c r="FH76" s="382"/>
      <c r="FI76" s="382"/>
      <c r="FJ76" s="382"/>
      <c r="FK76" s="382"/>
      <c r="FL76" s="382"/>
      <c r="FM76" s="382"/>
      <c r="FN76" s="382"/>
      <c r="FO76" s="382"/>
      <c r="FP76" s="382"/>
      <c r="FQ76" s="382"/>
      <c r="FR76" s="382"/>
      <c r="FS76" s="382"/>
      <c r="FT76" s="382"/>
      <c r="FU76" s="382"/>
      <c r="FV76" s="382"/>
      <c r="FW76" s="382"/>
      <c r="FX76" s="382"/>
      <c r="FY76" s="382"/>
      <c r="FZ76" s="382"/>
      <c r="GA76" s="382"/>
      <c r="GB76" s="382"/>
      <c r="GC76" s="382"/>
      <c r="GD76" s="382"/>
      <c r="GE76" s="382"/>
      <c r="GF76" s="382"/>
      <c r="GG76" s="382"/>
      <c r="GH76" s="382"/>
      <c r="GI76" s="382"/>
      <c r="GJ76" s="382"/>
      <c r="GK76" s="382"/>
      <c r="GL76" s="382"/>
      <c r="GM76" s="382"/>
      <c r="GN76" s="382"/>
      <c r="GO76" s="382"/>
      <c r="GP76" s="382"/>
      <c r="GQ76" s="382"/>
      <c r="GR76" s="382"/>
      <c r="GS76" s="382"/>
      <c r="GT76" s="382"/>
      <c r="GU76" s="382"/>
      <c r="GV76" s="382"/>
      <c r="GW76" s="382"/>
      <c r="GX76" s="382"/>
      <c r="GY76" s="382"/>
      <c r="GZ76" s="382"/>
      <c r="HA76" s="382"/>
      <c r="HB76" s="382"/>
      <c r="HC76" s="382"/>
      <c r="HD76" s="382"/>
      <c r="HE76" s="382"/>
      <c r="HF76" s="382"/>
      <c r="HG76" s="382"/>
      <c r="HH76" s="382"/>
      <c r="HI76" s="382"/>
      <c r="HJ76" s="382"/>
      <c r="HK76" s="382"/>
      <c r="HL76" s="382"/>
      <c r="HM76" s="382"/>
      <c r="HN76" s="382"/>
      <c r="HO76" s="382"/>
      <c r="HP76" s="382"/>
      <c r="HQ76" s="382"/>
      <c r="HR76" s="382"/>
      <c r="HS76" s="382"/>
      <c r="HT76" s="382"/>
      <c r="HU76" s="382"/>
      <c r="HV76" s="382"/>
      <c r="HW76" s="382"/>
      <c r="HX76" s="382"/>
      <c r="HY76" s="382"/>
      <c r="HZ76" s="382"/>
      <c r="IA76" s="382"/>
      <c r="IB76" s="382"/>
      <c r="IC76" s="382"/>
      <c r="ID76" s="382"/>
      <c r="IE76" s="382"/>
      <c r="IF76" s="382"/>
      <c r="IG76" s="382"/>
      <c r="IH76" s="382"/>
      <c r="II76" s="382"/>
      <c r="IJ76" s="382"/>
      <c r="IK76" s="382"/>
      <c r="IL76" s="382"/>
    </row>
    <row r="77" spans="1:246" s="350" customFormat="1" ht="24.75" customHeight="1">
      <c r="A77" s="369"/>
      <c r="B77" s="370"/>
      <c r="C77" s="370"/>
      <c r="D77" s="370"/>
      <c r="E77" s="451"/>
      <c r="F77" s="409"/>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2"/>
      <c r="AL77" s="382"/>
      <c r="AM77" s="382"/>
      <c r="AN77" s="382"/>
      <c r="AO77" s="382"/>
      <c r="AP77" s="382"/>
      <c r="AQ77" s="382"/>
      <c r="AR77" s="382"/>
      <c r="AS77" s="382"/>
      <c r="AT77" s="382"/>
      <c r="AU77" s="382"/>
      <c r="AV77" s="382"/>
      <c r="AW77" s="382"/>
      <c r="AX77" s="382"/>
      <c r="AY77" s="382"/>
      <c r="AZ77" s="382"/>
      <c r="BA77" s="382"/>
      <c r="BB77" s="382"/>
      <c r="BC77" s="382"/>
      <c r="BD77" s="382"/>
      <c r="BE77" s="382"/>
      <c r="BF77" s="382"/>
      <c r="BG77" s="382"/>
      <c r="BH77" s="382"/>
      <c r="BI77" s="382"/>
      <c r="BJ77" s="382"/>
      <c r="BK77" s="382"/>
      <c r="BL77" s="382"/>
      <c r="BM77" s="382"/>
      <c r="BN77" s="382"/>
      <c r="BO77" s="382"/>
      <c r="BP77" s="382"/>
      <c r="BQ77" s="382"/>
      <c r="BR77" s="382"/>
      <c r="BS77" s="382"/>
      <c r="BT77" s="382"/>
      <c r="BU77" s="382"/>
      <c r="BV77" s="382"/>
      <c r="BW77" s="382"/>
      <c r="BX77" s="382"/>
      <c r="BY77" s="382"/>
      <c r="BZ77" s="382"/>
      <c r="CA77" s="382"/>
      <c r="CB77" s="382"/>
      <c r="CC77" s="382"/>
      <c r="CD77" s="382"/>
      <c r="CE77" s="382"/>
      <c r="CF77" s="382"/>
      <c r="CG77" s="382"/>
      <c r="CH77" s="382"/>
      <c r="CI77" s="382"/>
      <c r="CJ77" s="382"/>
      <c r="CK77" s="382"/>
      <c r="CL77" s="382"/>
      <c r="CM77" s="382"/>
      <c r="CN77" s="382"/>
      <c r="CO77" s="382"/>
      <c r="CP77" s="382"/>
      <c r="CQ77" s="382"/>
      <c r="CR77" s="382"/>
      <c r="CS77" s="382"/>
      <c r="CT77" s="382"/>
      <c r="CU77" s="382"/>
      <c r="CV77" s="382"/>
      <c r="CW77" s="382"/>
      <c r="CX77" s="382"/>
      <c r="CY77" s="382"/>
      <c r="CZ77" s="382"/>
      <c r="DA77" s="382"/>
      <c r="DB77" s="382"/>
      <c r="DC77" s="382"/>
      <c r="DD77" s="382"/>
      <c r="DE77" s="382"/>
      <c r="DF77" s="382"/>
      <c r="DG77" s="382"/>
      <c r="DH77" s="382"/>
      <c r="DI77" s="382"/>
      <c r="DJ77" s="382"/>
      <c r="DK77" s="382"/>
      <c r="DL77" s="382"/>
      <c r="DM77" s="382"/>
      <c r="DN77" s="382"/>
      <c r="DO77" s="382"/>
      <c r="DP77" s="382"/>
      <c r="DQ77" s="382"/>
      <c r="DR77" s="382"/>
      <c r="DS77" s="382"/>
      <c r="DT77" s="382"/>
      <c r="DU77" s="382"/>
      <c r="DV77" s="382"/>
      <c r="DW77" s="382"/>
      <c r="DX77" s="382"/>
      <c r="DY77" s="382"/>
      <c r="DZ77" s="382"/>
      <c r="EA77" s="382"/>
      <c r="EB77" s="382"/>
      <c r="EC77" s="382"/>
      <c r="ED77" s="382"/>
      <c r="EE77" s="382"/>
      <c r="EF77" s="382"/>
      <c r="EG77" s="382"/>
      <c r="EH77" s="382"/>
      <c r="EI77" s="382"/>
      <c r="EJ77" s="382"/>
      <c r="EK77" s="382"/>
      <c r="EL77" s="382"/>
      <c r="EM77" s="382"/>
      <c r="EN77" s="382"/>
      <c r="EO77" s="382"/>
      <c r="EP77" s="382"/>
      <c r="EQ77" s="382"/>
      <c r="ER77" s="382"/>
      <c r="ES77" s="382"/>
      <c r="ET77" s="382"/>
      <c r="EU77" s="382"/>
      <c r="EV77" s="382"/>
      <c r="EW77" s="382"/>
      <c r="EX77" s="382"/>
      <c r="EY77" s="382"/>
      <c r="EZ77" s="382"/>
      <c r="FA77" s="382"/>
      <c r="FB77" s="382"/>
      <c r="FC77" s="382"/>
      <c r="FD77" s="382"/>
      <c r="FE77" s="382"/>
      <c r="FF77" s="382"/>
      <c r="FG77" s="382"/>
      <c r="FH77" s="382"/>
      <c r="FI77" s="382"/>
      <c r="FJ77" s="382"/>
      <c r="FK77" s="382"/>
      <c r="FL77" s="382"/>
      <c r="FM77" s="382"/>
      <c r="FN77" s="382"/>
      <c r="FO77" s="382"/>
      <c r="FP77" s="382"/>
      <c r="FQ77" s="382"/>
      <c r="FR77" s="382"/>
      <c r="FS77" s="382"/>
      <c r="FT77" s="382"/>
      <c r="FU77" s="382"/>
      <c r="FV77" s="382"/>
      <c r="FW77" s="382"/>
      <c r="FX77" s="382"/>
      <c r="FY77" s="382"/>
      <c r="FZ77" s="382"/>
      <c r="GA77" s="382"/>
      <c r="GB77" s="382"/>
      <c r="GC77" s="382"/>
      <c r="GD77" s="382"/>
      <c r="GE77" s="382"/>
      <c r="GF77" s="382"/>
      <c r="GG77" s="382"/>
      <c r="GH77" s="382"/>
      <c r="GI77" s="382"/>
      <c r="GJ77" s="382"/>
      <c r="GK77" s="382"/>
      <c r="GL77" s="382"/>
      <c r="GM77" s="382"/>
      <c r="GN77" s="382"/>
      <c r="GO77" s="382"/>
      <c r="GP77" s="382"/>
      <c r="GQ77" s="382"/>
      <c r="GR77" s="382"/>
      <c r="GS77" s="382"/>
      <c r="GT77" s="382"/>
      <c r="GU77" s="382"/>
      <c r="GV77" s="382"/>
      <c r="GW77" s="382"/>
      <c r="GX77" s="382"/>
      <c r="GY77" s="382"/>
      <c r="GZ77" s="382"/>
      <c r="HA77" s="382"/>
      <c r="HB77" s="382"/>
      <c r="HC77" s="382"/>
      <c r="HD77" s="382"/>
      <c r="HE77" s="382"/>
      <c r="HF77" s="382"/>
      <c r="HG77" s="382"/>
      <c r="HH77" s="382"/>
      <c r="HI77" s="382"/>
      <c r="HJ77" s="382"/>
      <c r="HK77" s="382"/>
      <c r="HL77" s="382"/>
      <c r="HM77" s="382"/>
      <c r="HN77" s="382"/>
      <c r="HO77" s="382"/>
      <c r="HP77" s="382"/>
      <c r="HQ77" s="382"/>
      <c r="HR77" s="382"/>
      <c r="HS77" s="382"/>
      <c r="HT77" s="382"/>
      <c r="HU77" s="382"/>
      <c r="HV77" s="382"/>
      <c r="HW77" s="382"/>
      <c r="HX77" s="382"/>
      <c r="HY77" s="382"/>
      <c r="HZ77" s="382"/>
      <c r="IA77" s="382"/>
      <c r="IB77" s="382"/>
      <c r="IC77" s="382"/>
      <c r="ID77" s="382"/>
      <c r="IE77" s="382"/>
      <c r="IF77" s="382"/>
      <c r="IG77" s="382"/>
      <c r="IH77" s="382"/>
      <c r="II77" s="382"/>
      <c r="IJ77" s="382"/>
      <c r="IK77" s="382"/>
      <c r="IL77" s="382"/>
    </row>
    <row r="78" spans="1:246" s="350" customFormat="1" ht="20.100000000000001" customHeight="1">
      <c r="A78" s="364"/>
      <c r="B78" s="365"/>
      <c r="C78" s="365"/>
      <c r="D78" s="365"/>
      <c r="E78" s="352">
        <f>E80+E89+E97</f>
        <v>59100</v>
      </c>
      <c r="F78" s="454" t="s">
        <v>2280</v>
      </c>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2"/>
      <c r="AL78" s="382"/>
      <c r="AM78" s="382"/>
      <c r="AN78" s="382"/>
      <c r="AO78" s="382"/>
      <c r="AP78" s="382"/>
      <c r="AQ78" s="382"/>
      <c r="AR78" s="382"/>
      <c r="AS78" s="382"/>
      <c r="AT78" s="382"/>
      <c r="AU78" s="382"/>
      <c r="AV78" s="382"/>
      <c r="AW78" s="382"/>
      <c r="AX78" s="382"/>
      <c r="AY78" s="382"/>
      <c r="AZ78" s="382"/>
      <c r="BA78" s="382"/>
      <c r="BB78" s="382"/>
      <c r="BC78" s="382"/>
      <c r="BD78" s="382"/>
      <c r="BE78" s="382"/>
      <c r="BF78" s="382"/>
      <c r="BG78" s="382"/>
      <c r="BH78" s="382"/>
      <c r="BI78" s="382"/>
      <c r="BJ78" s="382"/>
      <c r="BK78" s="382"/>
      <c r="BL78" s="382"/>
      <c r="BM78" s="382"/>
      <c r="BN78" s="382"/>
      <c r="BO78" s="382"/>
      <c r="BP78" s="382"/>
      <c r="BQ78" s="382"/>
      <c r="BR78" s="382"/>
      <c r="BS78" s="382"/>
      <c r="BT78" s="382"/>
      <c r="BU78" s="382"/>
      <c r="BV78" s="382"/>
      <c r="BW78" s="382"/>
      <c r="BX78" s="382"/>
      <c r="BY78" s="382"/>
      <c r="BZ78" s="382"/>
      <c r="CA78" s="382"/>
      <c r="CB78" s="382"/>
      <c r="CC78" s="382"/>
      <c r="CD78" s="382"/>
      <c r="CE78" s="382"/>
      <c r="CF78" s="382"/>
      <c r="CG78" s="382"/>
      <c r="CH78" s="382"/>
      <c r="CI78" s="382"/>
      <c r="CJ78" s="382"/>
      <c r="CK78" s="382"/>
      <c r="CL78" s="382"/>
      <c r="CM78" s="382"/>
      <c r="CN78" s="382"/>
      <c r="CO78" s="382"/>
      <c r="CP78" s="382"/>
      <c r="CQ78" s="382"/>
      <c r="CR78" s="382"/>
      <c r="CS78" s="382"/>
      <c r="CT78" s="382"/>
      <c r="CU78" s="382"/>
      <c r="CV78" s="382"/>
      <c r="CW78" s="382"/>
      <c r="CX78" s="382"/>
      <c r="CY78" s="382"/>
      <c r="CZ78" s="382"/>
      <c r="DA78" s="382"/>
      <c r="DB78" s="382"/>
      <c r="DC78" s="382"/>
      <c r="DD78" s="382"/>
      <c r="DE78" s="382"/>
      <c r="DF78" s="382"/>
      <c r="DG78" s="382"/>
      <c r="DH78" s="382"/>
      <c r="DI78" s="382"/>
      <c r="DJ78" s="382"/>
      <c r="DK78" s="382"/>
      <c r="DL78" s="382"/>
      <c r="DM78" s="382"/>
      <c r="DN78" s="382"/>
      <c r="DO78" s="382"/>
      <c r="DP78" s="382"/>
      <c r="DQ78" s="382"/>
      <c r="DR78" s="382"/>
      <c r="DS78" s="382"/>
      <c r="DT78" s="382"/>
      <c r="DU78" s="382"/>
      <c r="DV78" s="382"/>
      <c r="DW78" s="382"/>
      <c r="DX78" s="382"/>
      <c r="DY78" s="382"/>
      <c r="DZ78" s="382"/>
      <c r="EA78" s="382"/>
      <c r="EB78" s="382"/>
      <c r="EC78" s="382"/>
      <c r="ED78" s="382"/>
      <c r="EE78" s="382"/>
      <c r="EF78" s="382"/>
      <c r="EG78" s="382"/>
      <c r="EH78" s="382"/>
      <c r="EI78" s="382"/>
      <c r="EJ78" s="382"/>
      <c r="EK78" s="382"/>
      <c r="EL78" s="382"/>
      <c r="EM78" s="382"/>
      <c r="EN78" s="382"/>
      <c r="EO78" s="382"/>
      <c r="EP78" s="382"/>
      <c r="EQ78" s="382"/>
      <c r="ER78" s="382"/>
      <c r="ES78" s="382"/>
      <c r="ET78" s="382"/>
      <c r="EU78" s="382"/>
      <c r="EV78" s="382"/>
      <c r="EW78" s="382"/>
      <c r="EX78" s="382"/>
      <c r="EY78" s="382"/>
      <c r="EZ78" s="382"/>
      <c r="FA78" s="382"/>
      <c r="FB78" s="382"/>
      <c r="FC78" s="382"/>
      <c r="FD78" s="382"/>
      <c r="FE78" s="382"/>
      <c r="FF78" s="382"/>
      <c r="FG78" s="382"/>
      <c r="FH78" s="382"/>
      <c r="FI78" s="382"/>
      <c r="FJ78" s="382"/>
      <c r="FK78" s="382"/>
      <c r="FL78" s="382"/>
      <c r="FM78" s="382"/>
      <c r="FN78" s="382"/>
      <c r="FO78" s="382"/>
      <c r="FP78" s="382"/>
      <c r="FQ78" s="382"/>
      <c r="FR78" s="382"/>
      <c r="FS78" s="382"/>
      <c r="FT78" s="382"/>
      <c r="FU78" s="382"/>
      <c r="FV78" s="382"/>
      <c r="FW78" s="382"/>
      <c r="FX78" s="382"/>
      <c r="FY78" s="382"/>
      <c r="FZ78" s="382"/>
      <c r="GA78" s="382"/>
      <c r="GB78" s="382"/>
      <c r="GC78" s="382"/>
      <c r="GD78" s="382"/>
      <c r="GE78" s="382"/>
      <c r="GF78" s="382"/>
      <c r="GG78" s="382"/>
      <c r="GH78" s="382"/>
      <c r="GI78" s="382"/>
      <c r="GJ78" s="382"/>
      <c r="GK78" s="382"/>
      <c r="GL78" s="382"/>
      <c r="GM78" s="382"/>
      <c r="GN78" s="382"/>
      <c r="GO78" s="382"/>
      <c r="GP78" s="382"/>
      <c r="GQ78" s="382"/>
      <c r="GR78" s="382"/>
      <c r="GS78" s="382"/>
      <c r="GT78" s="382"/>
      <c r="GU78" s="382"/>
      <c r="GV78" s="382"/>
      <c r="GW78" s="382"/>
      <c r="GX78" s="382"/>
      <c r="GY78" s="382"/>
      <c r="GZ78" s="382"/>
      <c r="HA78" s="382"/>
      <c r="HB78" s="382"/>
      <c r="HC78" s="382"/>
      <c r="HD78" s="382"/>
      <c r="HE78" s="382"/>
      <c r="HF78" s="382"/>
      <c r="HG78" s="382"/>
      <c r="HH78" s="382"/>
      <c r="HI78" s="382"/>
      <c r="HJ78" s="382"/>
      <c r="HK78" s="382"/>
      <c r="HL78" s="382"/>
      <c r="HM78" s="382"/>
      <c r="HN78" s="382"/>
      <c r="HO78" s="382"/>
      <c r="HP78" s="382"/>
      <c r="HQ78" s="382"/>
      <c r="HR78" s="382"/>
      <c r="HS78" s="382"/>
      <c r="HT78" s="382"/>
      <c r="HU78" s="382"/>
      <c r="HV78" s="382"/>
      <c r="HW78" s="382"/>
      <c r="HX78" s="382"/>
      <c r="HY78" s="382"/>
      <c r="HZ78" s="382"/>
      <c r="IA78" s="382"/>
      <c r="IB78" s="382"/>
      <c r="IC78" s="382"/>
      <c r="ID78" s="382"/>
      <c r="IE78" s="382"/>
      <c r="IF78" s="382"/>
      <c r="IG78" s="382"/>
      <c r="IH78" s="382"/>
      <c r="II78" s="382"/>
      <c r="IJ78" s="382"/>
      <c r="IK78" s="382"/>
      <c r="IL78" s="382"/>
    </row>
    <row r="79" spans="1:246" s="350" customFormat="1" ht="20.100000000000001" customHeight="1">
      <c r="A79" s="364"/>
      <c r="B79" s="365"/>
      <c r="C79" s="365"/>
      <c r="D79" s="365"/>
      <c r="E79" s="352"/>
      <c r="F79" s="374"/>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2"/>
      <c r="AL79" s="382"/>
      <c r="AM79" s="382"/>
      <c r="AN79" s="382"/>
      <c r="AO79" s="382"/>
      <c r="AP79" s="382"/>
      <c r="AQ79" s="382"/>
      <c r="AR79" s="382"/>
      <c r="AS79" s="382"/>
      <c r="AT79" s="382"/>
      <c r="AU79" s="382"/>
      <c r="AV79" s="382"/>
      <c r="AW79" s="382"/>
      <c r="AX79" s="382"/>
      <c r="AY79" s="382"/>
      <c r="AZ79" s="382"/>
      <c r="BA79" s="382"/>
      <c r="BB79" s="382"/>
      <c r="BC79" s="382"/>
      <c r="BD79" s="382"/>
      <c r="BE79" s="382"/>
      <c r="BF79" s="382"/>
      <c r="BG79" s="382"/>
      <c r="BH79" s="382"/>
      <c r="BI79" s="382"/>
      <c r="BJ79" s="382"/>
      <c r="BK79" s="382"/>
      <c r="BL79" s="382"/>
      <c r="BM79" s="382"/>
      <c r="BN79" s="382"/>
      <c r="BO79" s="382"/>
      <c r="BP79" s="382"/>
      <c r="BQ79" s="382"/>
      <c r="BR79" s="382"/>
      <c r="BS79" s="382"/>
      <c r="BT79" s="382"/>
      <c r="BU79" s="382"/>
      <c r="BV79" s="382"/>
      <c r="BW79" s="382"/>
      <c r="BX79" s="382"/>
      <c r="BY79" s="382"/>
      <c r="BZ79" s="382"/>
      <c r="CA79" s="382"/>
      <c r="CB79" s="382"/>
      <c r="CC79" s="382"/>
      <c r="CD79" s="382"/>
      <c r="CE79" s="382"/>
      <c r="CF79" s="382"/>
      <c r="CG79" s="382"/>
      <c r="CH79" s="382"/>
      <c r="CI79" s="382"/>
      <c r="CJ79" s="382"/>
      <c r="CK79" s="382"/>
      <c r="CL79" s="382"/>
      <c r="CM79" s="382"/>
      <c r="CN79" s="382"/>
      <c r="CO79" s="382"/>
      <c r="CP79" s="382"/>
      <c r="CQ79" s="382"/>
      <c r="CR79" s="382"/>
      <c r="CS79" s="382"/>
      <c r="CT79" s="382"/>
      <c r="CU79" s="382"/>
      <c r="CV79" s="382"/>
      <c r="CW79" s="382"/>
      <c r="CX79" s="382"/>
      <c r="CY79" s="382"/>
      <c r="CZ79" s="382"/>
      <c r="DA79" s="382"/>
      <c r="DB79" s="382"/>
      <c r="DC79" s="382"/>
      <c r="DD79" s="382"/>
      <c r="DE79" s="382"/>
      <c r="DF79" s="382"/>
      <c r="DG79" s="382"/>
      <c r="DH79" s="382"/>
      <c r="DI79" s="382"/>
      <c r="DJ79" s="382"/>
      <c r="DK79" s="382"/>
      <c r="DL79" s="382"/>
      <c r="DM79" s="382"/>
      <c r="DN79" s="382"/>
      <c r="DO79" s="382"/>
      <c r="DP79" s="382"/>
      <c r="DQ79" s="382"/>
      <c r="DR79" s="382"/>
      <c r="DS79" s="382"/>
      <c r="DT79" s="382"/>
      <c r="DU79" s="382"/>
      <c r="DV79" s="382"/>
      <c r="DW79" s="382"/>
      <c r="DX79" s="382"/>
      <c r="DY79" s="382"/>
      <c r="DZ79" s="382"/>
      <c r="EA79" s="382"/>
      <c r="EB79" s="382"/>
      <c r="EC79" s="382"/>
      <c r="ED79" s="382"/>
      <c r="EE79" s="382"/>
      <c r="EF79" s="382"/>
      <c r="EG79" s="382"/>
      <c r="EH79" s="382"/>
      <c r="EI79" s="382"/>
      <c r="EJ79" s="382"/>
      <c r="EK79" s="382"/>
      <c r="EL79" s="382"/>
      <c r="EM79" s="382"/>
      <c r="EN79" s="382"/>
      <c r="EO79" s="382"/>
      <c r="EP79" s="382"/>
      <c r="EQ79" s="382"/>
      <c r="ER79" s="382"/>
      <c r="ES79" s="382"/>
      <c r="ET79" s="382"/>
      <c r="EU79" s="382"/>
      <c r="EV79" s="382"/>
      <c r="EW79" s="382"/>
      <c r="EX79" s="382"/>
      <c r="EY79" s="382"/>
      <c r="EZ79" s="382"/>
      <c r="FA79" s="382"/>
      <c r="FB79" s="382"/>
      <c r="FC79" s="382"/>
      <c r="FD79" s="382"/>
      <c r="FE79" s="382"/>
      <c r="FF79" s="382"/>
      <c r="FG79" s="382"/>
      <c r="FH79" s="382"/>
      <c r="FI79" s="382"/>
      <c r="FJ79" s="382"/>
      <c r="FK79" s="382"/>
      <c r="FL79" s="382"/>
      <c r="FM79" s="382"/>
      <c r="FN79" s="382"/>
      <c r="FO79" s="382"/>
      <c r="FP79" s="382"/>
      <c r="FQ79" s="382"/>
      <c r="FR79" s="382"/>
      <c r="FS79" s="382"/>
      <c r="FT79" s="382"/>
      <c r="FU79" s="382"/>
      <c r="FV79" s="382"/>
      <c r="FW79" s="382"/>
      <c r="FX79" s="382"/>
      <c r="FY79" s="382"/>
      <c r="FZ79" s="382"/>
      <c r="GA79" s="382"/>
      <c r="GB79" s="382"/>
      <c r="GC79" s="382"/>
      <c r="GD79" s="382"/>
      <c r="GE79" s="382"/>
      <c r="GF79" s="382"/>
      <c r="GG79" s="382"/>
      <c r="GH79" s="382"/>
      <c r="GI79" s="382"/>
      <c r="GJ79" s="382"/>
      <c r="GK79" s="382"/>
      <c r="GL79" s="382"/>
      <c r="GM79" s="382"/>
      <c r="GN79" s="382"/>
      <c r="GO79" s="382"/>
      <c r="GP79" s="382"/>
      <c r="GQ79" s="382"/>
      <c r="GR79" s="382"/>
      <c r="GS79" s="382"/>
      <c r="GT79" s="382"/>
      <c r="GU79" s="382"/>
      <c r="GV79" s="382"/>
      <c r="GW79" s="382"/>
      <c r="GX79" s="382"/>
      <c r="GY79" s="382"/>
      <c r="GZ79" s="382"/>
      <c r="HA79" s="382"/>
      <c r="HB79" s="382"/>
      <c r="HC79" s="382"/>
      <c r="HD79" s="382"/>
      <c r="HE79" s="382"/>
      <c r="HF79" s="382"/>
      <c r="HG79" s="382"/>
      <c r="HH79" s="382"/>
      <c r="HI79" s="382"/>
      <c r="HJ79" s="382"/>
      <c r="HK79" s="382"/>
      <c r="HL79" s="382"/>
      <c r="HM79" s="382"/>
      <c r="HN79" s="382"/>
      <c r="HO79" s="382"/>
      <c r="HP79" s="382"/>
      <c r="HQ79" s="382"/>
      <c r="HR79" s="382"/>
      <c r="HS79" s="382"/>
      <c r="HT79" s="382"/>
      <c r="HU79" s="382"/>
      <c r="HV79" s="382"/>
      <c r="HW79" s="382"/>
      <c r="HX79" s="382"/>
      <c r="HY79" s="382"/>
      <c r="HZ79" s="382"/>
      <c r="IA79" s="382"/>
      <c r="IB79" s="382"/>
      <c r="IC79" s="382"/>
      <c r="ID79" s="382"/>
      <c r="IE79" s="382"/>
      <c r="IF79" s="382"/>
      <c r="IG79" s="382"/>
      <c r="IH79" s="382"/>
      <c r="II79" s="382"/>
      <c r="IJ79" s="382"/>
      <c r="IK79" s="382"/>
      <c r="IL79" s="382"/>
    </row>
    <row r="80" spans="1:246" s="350" customFormat="1" ht="20.100000000000001" customHeight="1">
      <c r="A80" s="364"/>
      <c r="B80" s="365"/>
      <c r="C80" s="365"/>
      <c r="D80" s="365"/>
      <c r="E80" s="352">
        <v>25000</v>
      </c>
      <c r="F80" s="867" t="s">
        <v>2459</v>
      </c>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2"/>
      <c r="AL80" s="382"/>
      <c r="AM80" s="382"/>
      <c r="AN80" s="382"/>
      <c r="AO80" s="382"/>
      <c r="AP80" s="382"/>
      <c r="AQ80" s="382"/>
      <c r="AR80" s="382"/>
      <c r="AS80" s="382"/>
      <c r="AT80" s="382"/>
      <c r="AU80" s="382"/>
      <c r="AV80" s="382"/>
      <c r="AW80" s="382"/>
      <c r="AX80" s="382"/>
      <c r="AY80" s="382"/>
      <c r="AZ80" s="382"/>
      <c r="BA80" s="382"/>
      <c r="BB80" s="382"/>
      <c r="BC80" s="382"/>
      <c r="BD80" s="382"/>
      <c r="BE80" s="382"/>
      <c r="BF80" s="382"/>
      <c r="BG80" s="382"/>
      <c r="BH80" s="382"/>
      <c r="BI80" s="382"/>
      <c r="BJ80" s="382"/>
      <c r="BK80" s="382"/>
      <c r="BL80" s="382"/>
      <c r="BM80" s="382"/>
      <c r="BN80" s="382"/>
      <c r="BO80" s="382"/>
      <c r="BP80" s="382"/>
      <c r="BQ80" s="382"/>
      <c r="BR80" s="382"/>
      <c r="BS80" s="382"/>
      <c r="BT80" s="382"/>
      <c r="BU80" s="382"/>
      <c r="BV80" s="382"/>
      <c r="BW80" s="382"/>
      <c r="BX80" s="382"/>
      <c r="BY80" s="382"/>
      <c r="BZ80" s="382"/>
      <c r="CA80" s="382"/>
      <c r="CB80" s="382"/>
      <c r="CC80" s="382"/>
      <c r="CD80" s="382"/>
      <c r="CE80" s="382"/>
      <c r="CF80" s="382"/>
      <c r="CG80" s="382"/>
      <c r="CH80" s="382"/>
      <c r="CI80" s="382"/>
      <c r="CJ80" s="382"/>
      <c r="CK80" s="382"/>
      <c r="CL80" s="382"/>
      <c r="CM80" s="382"/>
      <c r="CN80" s="382"/>
      <c r="CO80" s="382"/>
      <c r="CP80" s="382"/>
      <c r="CQ80" s="382"/>
      <c r="CR80" s="382"/>
      <c r="CS80" s="382"/>
      <c r="CT80" s="382"/>
      <c r="CU80" s="382"/>
      <c r="CV80" s="382"/>
      <c r="CW80" s="382"/>
      <c r="CX80" s="382"/>
      <c r="CY80" s="382"/>
      <c r="CZ80" s="382"/>
      <c r="DA80" s="382"/>
      <c r="DB80" s="382"/>
      <c r="DC80" s="382"/>
      <c r="DD80" s="382"/>
      <c r="DE80" s="382"/>
      <c r="DF80" s="382"/>
      <c r="DG80" s="382"/>
      <c r="DH80" s="382"/>
      <c r="DI80" s="382"/>
      <c r="DJ80" s="382"/>
      <c r="DK80" s="382"/>
      <c r="DL80" s="382"/>
      <c r="DM80" s="382"/>
      <c r="DN80" s="382"/>
      <c r="DO80" s="382"/>
      <c r="DP80" s="382"/>
      <c r="DQ80" s="382"/>
      <c r="DR80" s="382"/>
      <c r="DS80" s="382"/>
      <c r="DT80" s="382"/>
      <c r="DU80" s="382"/>
      <c r="DV80" s="382"/>
      <c r="DW80" s="382"/>
      <c r="DX80" s="382"/>
      <c r="DY80" s="382"/>
      <c r="DZ80" s="382"/>
      <c r="EA80" s="382"/>
      <c r="EB80" s="382"/>
      <c r="EC80" s="382"/>
      <c r="ED80" s="382"/>
      <c r="EE80" s="382"/>
      <c r="EF80" s="382"/>
      <c r="EG80" s="382"/>
      <c r="EH80" s="382"/>
      <c r="EI80" s="382"/>
      <c r="EJ80" s="382"/>
      <c r="EK80" s="382"/>
      <c r="EL80" s="382"/>
      <c r="EM80" s="382"/>
      <c r="EN80" s="382"/>
      <c r="EO80" s="382"/>
      <c r="EP80" s="382"/>
      <c r="EQ80" s="382"/>
      <c r="ER80" s="382"/>
      <c r="ES80" s="382"/>
      <c r="ET80" s="382"/>
      <c r="EU80" s="382"/>
      <c r="EV80" s="382"/>
      <c r="EW80" s="382"/>
      <c r="EX80" s="382"/>
      <c r="EY80" s="382"/>
      <c r="EZ80" s="382"/>
      <c r="FA80" s="382"/>
      <c r="FB80" s="382"/>
      <c r="FC80" s="382"/>
      <c r="FD80" s="382"/>
      <c r="FE80" s="382"/>
      <c r="FF80" s="382"/>
      <c r="FG80" s="382"/>
      <c r="FH80" s="382"/>
      <c r="FI80" s="382"/>
      <c r="FJ80" s="382"/>
      <c r="FK80" s="382"/>
      <c r="FL80" s="382"/>
      <c r="FM80" s="382"/>
      <c r="FN80" s="382"/>
      <c r="FO80" s="382"/>
      <c r="FP80" s="382"/>
      <c r="FQ80" s="382"/>
      <c r="FR80" s="382"/>
      <c r="FS80" s="382"/>
      <c r="FT80" s="382"/>
      <c r="FU80" s="382"/>
      <c r="FV80" s="382"/>
      <c r="FW80" s="382"/>
      <c r="FX80" s="382"/>
      <c r="FY80" s="382"/>
      <c r="FZ80" s="382"/>
      <c r="GA80" s="382"/>
      <c r="GB80" s="382"/>
      <c r="GC80" s="382"/>
      <c r="GD80" s="382"/>
      <c r="GE80" s="382"/>
      <c r="GF80" s="382"/>
      <c r="GG80" s="382"/>
      <c r="GH80" s="382"/>
      <c r="GI80" s="382"/>
      <c r="GJ80" s="382"/>
      <c r="GK80" s="382"/>
      <c r="GL80" s="382"/>
      <c r="GM80" s="382"/>
      <c r="GN80" s="382"/>
      <c r="GO80" s="382"/>
      <c r="GP80" s="382"/>
      <c r="GQ80" s="382"/>
      <c r="GR80" s="382"/>
      <c r="GS80" s="382"/>
      <c r="GT80" s="382"/>
      <c r="GU80" s="382"/>
      <c r="GV80" s="382"/>
      <c r="GW80" s="382"/>
      <c r="GX80" s="382"/>
      <c r="GY80" s="382"/>
      <c r="GZ80" s="382"/>
      <c r="HA80" s="382"/>
      <c r="HB80" s="382"/>
      <c r="HC80" s="382"/>
      <c r="HD80" s="382"/>
      <c r="HE80" s="382"/>
      <c r="HF80" s="382"/>
      <c r="HG80" s="382"/>
      <c r="HH80" s="382"/>
      <c r="HI80" s="382"/>
      <c r="HJ80" s="382"/>
      <c r="HK80" s="382"/>
      <c r="HL80" s="382"/>
      <c r="HM80" s="382"/>
      <c r="HN80" s="382"/>
      <c r="HO80" s="382"/>
      <c r="HP80" s="382"/>
      <c r="HQ80" s="382"/>
      <c r="HR80" s="382"/>
      <c r="HS80" s="382"/>
      <c r="HT80" s="382"/>
      <c r="HU80" s="382"/>
      <c r="HV80" s="382"/>
      <c r="HW80" s="382"/>
      <c r="HX80" s="382"/>
      <c r="HY80" s="382"/>
      <c r="HZ80" s="382"/>
      <c r="IA80" s="382"/>
      <c r="IB80" s="382"/>
      <c r="IC80" s="382"/>
      <c r="ID80" s="382"/>
      <c r="IE80" s="382"/>
      <c r="IF80" s="382"/>
      <c r="IG80" s="382"/>
      <c r="IH80" s="382"/>
      <c r="II80" s="382"/>
      <c r="IJ80" s="382"/>
      <c r="IK80" s="382"/>
      <c r="IL80" s="382"/>
    </row>
    <row r="81" spans="1:246" s="350" customFormat="1" ht="20.100000000000001" customHeight="1">
      <c r="A81" s="364"/>
      <c r="B81" s="365"/>
      <c r="C81" s="365"/>
      <c r="D81" s="365"/>
      <c r="E81" s="352"/>
      <c r="F81" s="867"/>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2"/>
      <c r="AL81" s="382"/>
      <c r="AM81" s="382"/>
      <c r="AN81" s="382"/>
      <c r="AO81" s="382"/>
      <c r="AP81" s="382"/>
      <c r="AQ81" s="382"/>
      <c r="AR81" s="382"/>
      <c r="AS81" s="382"/>
      <c r="AT81" s="382"/>
      <c r="AU81" s="382"/>
      <c r="AV81" s="382"/>
      <c r="AW81" s="382"/>
      <c r="AX81" s="382"/>
      <c r="AY81" s="382"/>
      <c r="AZ81" s="382"/>
      <c r="BA81" s="382"/>
      <c r="BB81" s="382"/>
      <c r="BC81" s="382"/>
      <c r="BD81" s="382"/>
      <c r="BE81" s="382"/>
      <c r="BF81" s="382"/>
      <c r="BG81" s="382"/>
      <c r="BH81" s="382"/>
      <c r="BI81" s="382"/>
      <c r="BJ81" s="382"/>
      <c r="BK81" s="382"/>
      <c r="BL81" s="382"/>
      <c r="BM81" s="382"/>
      <c r="BN81" s="382"/>
      <c r="BO81" s="382"/>
      <c r="BP81" s="382"/>
      <c r="BQ81" s="382"/>
      <c r="BR81" s="382"/>
      <c r="BS81" s="382"/>
      <c r="BT81" s="382"/>
      <c r="BU81" s="382"/>
      <c r="BV81" s="382"/>
      <c r="BW81" s="382"/>
      <c r="BX81" s="382"/>
      <c r="BY81" s="382"/>
      <c r="BZ81" s="382"/>
      <c r="CA81" s="382"/>
      <c r="CB81" s="382"/>
      <c r="CC81" s="382"/>
      <c r="CD81" s="382"/>
      <c r="CE81" s="382"/>
      <c r="CF81" s="382"/>
      <c r="CG81" s="382"/>
      <c r="CH81" s="382"/>
      <c r="CI81" s="382"/>
      <c r="CJ81" s="382"/>
      <c r="CK81" s="382"/>
      <c r="CL81" s="382"/>
      <c r="CM81" s="382"/>
      <c r="CN81" s="382"/>
      <c r="CO81" s="382"/>
      <c r="CP81" s="382"/>
      <c r="CQ81" s="382"/>
      <c r="CR81" s="382"/>
      <c r="CS81" s="382"/>
      <c r="CT81" s="382"/>
      <c r="CU81" s="382"/>
      <c r="CV81" s="382"/>
      <c r="CW81" s="382"/>
      <c r="CX81" s="382"/>
      <c r="CY81" s="382"/>
      <c r="CZ81" s="382"/>
      <c r="DA81" s="382"/>
      <c r="DB81" s="382"/>
      <c r="DC81" s="382"/>
      <c r="DD81" s="382"/>
      <c r="DE81" s="382"/>
      <c r="DF81" s="382"/>
      <c r="DG81" s="382"/>
      <c r="DH81" s="382"/>
      <c r="DI81" s="382"/>
      <c r="DJ81" s="382"/>
      <c r="DK81" s="382"/>
      <c r="DL81" s="382"/>
      <c r="DM81" s="382"/>
      <c r="DN81" s="382"/>
      <c r="DO81" s="382"/>
      <c r="DP81" s="382"/>
      <c r="DQ81" s="382"/>
      <c r="DR81" s="382"/>
      <c r="DS81" s="382"/>
      <c r="DT81" s="382"/>
      <c r="DU81" s="382"/>
      <c r="DV81" s="382"/>
      <c r="DW81" s="382"/>
      <c r="DX81" s="382"/>
      <c r="DY81" s="382"/>
      <c r="DZ81" s="382"/>
      <c r="EA81" s="382"/>
      <c r="EB81" s="382"/>
      <c r="EC81" s="382"/>
      <c r="ED81" s="382"/>
      <c r="EE81" s="382"/>
      <c r="EF81" s="382"/>
      <c r="EG81" s="382"/>
      <c r="EH81" s="382"/>
      <c r="EI81" s="382"/>
      <c r="EJ81" s="382"/>
      <c r="EK81" s="382"/>
      <c r="EL81" s="382"/>
      <c r="EM81" s="382"/>
      <c r="EN81" s="382"/>
      <c r="EO81" s="382"/>
      <c r="EP81" s="382"/>
      <c r="EQ81" s="382"/>
      <c r="ER81" s="382"/>
      <c r="ES81" s="382"/>
      <c r="ET81" s="382"/>
      <c r="EU81" s="382"/>
      <c r="EV81" s="382"/>
      <c r="EW81" s="382"/>
      <c r="EX81" s="382"/>
      <c r="EY81" s="382"/>
      <c r="EZ81" s="382"/>
      <c r="FA81" s="382"/>
      <c r="FB81" s="382"/>
      <c r="FC81" s="382"/>
      <c r="FD81" s="382"/>
      <c r="FE81" s="382"/>
      <c r="FF81" s="382"/>
      <c r="FG81" s="382"/>
      <c r="FH81" s="382"/>
      <c r="FI81" s="382"/>
      <c r="FJ81" s="382"/>
      <c r="FK81" s="382"/>
      <c r="FL81" s="382"/>
      <c r="FM81" s="382"/>
      <c r="FN81" s="382"/>
      <c r="FO81" s="382"/>
      <c r="FP81" s="382"/>
      <c r="FQ81" s="382"/>
      <c r="FR81" s="382"/>
      <c r="FS81" s="382"/>
      <c r="FT81" s="382"/>
      <c r="FU81" s="382"/>
      <c r="FV81" s="382"/>
      <c r="FW81" s="382"/>
      <c r="FX81" s="382"/>
      <c r="FY81" s="382"/>
      <c r="FZ81" s="382"/>
      <c r="GA81" s="382"/>
      <c r="GB81" s="382"/>
      <c r="GC81" s="382"/>
      <c r="GD81" s="382"/>
      <c r="GE81" s="382"/>
      <c r="GF81" s="382"/>
      <c r="GG81" s="382"/>
      <c r="GH81" s="382"/>
      <c r="GI81" s="382"/>
      <c r="GJ81" s="382"/>
      <c r="GK81" s="382"/>
      <c r="GL81" s="382"/>
      <c r="GM81" s="382"/>
      <c r="GN81" s="382"/>
      <c r="GO81" s="382"/>
      <c r="GP81" s="382"/>
      <c r="GQ81" s="382"/>
      <c r="GR81" s="382"/>
      <c r="GS81" s="382"/>
      <c r="GT81" s="382"/>
      <c r="GU81" s="382"/>
      <c r="GV81" s="382"/>
      <c r="GW81" s="382"/>
      <c r="GX81" s="382"/>
      <c r="GY81" s="382"/>
      <c r="GZ81" s="382"/>
      <c r="HA81" s="382"/>
      <c r="HB81" s="382"/>
      <c r="HC81" s="382"/>
      <c r="HD81" s="382"/>
      <c r="HE81" s="382"/>
      <c r="HF81" s="382"/>
      <c r="HG81" s="382"/>
      <c r="HH81" s="382"/>
      <c r="HI81" s="382"/>
      <c r="HJ81" s="382"/>
      <c r="HK81" s="382"/>
      <c r="HL81" s="382"/>
      <c r="HM81" s="382"/>
      <c r="HN81" s="382"/>
      <c r="HO81" s="382"/>
      <c r="HP81" s="382"/>
      <c r="HQ81" s="382"/>
      <c r="HR81" s="382"/>
      <c r="HS81" s="382"/>
      <c r="HT81" s="382"/>
      <c r="HU81" s="382"/>
      <c r="HV81" s="382"/>
      <c r="HW81" s="382"/>
      <c r="HX81" s="382"/>
      <c r="HY81" s="382"/>
      <c r="HZ81" s="382"/>
      <c r="IA81" s="382"/>
      <c r="IB81" s="382"/>
      <c r="IC81" s="382"/>
      <c r="ID81" s="382"/>
      <c r="IE81" s="382"/>
      <c r="IF81" s="382"/>
      <c r="IG81" s="382"/>
      <c r="IH81" s="382"/>
      <c r="II81" s="382"/>
      <c r="IJ81" s="382"/>
      <c r="IK81" s="382"/>
      <c r="IL81" s="382"/>
    </row>
    <row r="82" spans="1:246" s="350" customFormat="1" ht="20.100000000000001" customHeight="1">
      <c r="A82" s="364"/>
      <c r="B82" s="365"/>
      <c r="C82" s="365"/>
      <c r="D82" s="365"/>
      <c r="E82" s="352"/>
      <c r="F82" s="868" t="s">
        <v>2460</v>
      </c>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2"/>
      <c r="AL82" s="382"/>
      <c r="AM82" s="382"/>
      <c r="AN82" s="382"/>
      <c r="AO82" s="382"/>
      <c r="AP82" s="382"/>
      <c r="AQ82" s="382"/>
      <c r="AR82" s="382"/>
      <c r="AS82" s="382"/>
      <c r="AT82" s="382"/>
      <c r="AU82" s="382"/>
      <c r="AV82" s="382"/>
      <c r="AW82" s="382"/>
      <c r="AX82" s="382"/>
      <c r="AY82" s="382"/>
      <c r="AZ82" s="382"/>
      <c r="BA82" s="382"/>
      <c r="BB82" s="382"/>
      <c r="BC82" s="382"/>
      <c r="BD82" s="382"/>
      <c r="BE82" s="382"/>
      <c r="BF82" s="382"/>
      <c r="BG82" s="382"/>
      <c r="BH82" s="382"/>
      <c r="BI82" s="382"/>
      <c r="BJ82" s="382"/>
      <c r="BK82" s="382"/>
      <c r="BL82" s="382"/>
      <c r="BM82" s="382"/>
      <c r="BN82" s="382"/>
      <c r="BO82" s="382"/>
      <c r="BP82" s="382"/>
      <c r="BQ82" s="382"/>
      <c r="BR82" s="382"/>
      <c r="BS82" s="382"/>
      <c r="BT82" s="382"/>
      <c r="BU82" s="382"/>
      <c r="BV82" s="382"/>
      <c r="BW82" s="382"/>
      <c r="BX82" s="382"/>
      <c r="BY82" s="382"/>
      <c r="BZ82" s="382"/>
      <c r="CA82" s="382"/>
      <c r="CB82" s="382"/>
      <c r="CC82" s="382"/>
      <c r="CD82" s="382"/>
      <c r="CE82" s="382"/>
      <c r="CF82" s="382"/>
      <c r="CG82" s="382"/>
      <c r="CH82" s="382"/>
      <c r="CI82" s="382"/>
      <c r="CJ82" s="382"/>
      <c r="CK82" s="382"/>
      <c r="CL82" s="382"/>
      <c r="CM82" s="382"/>
      <c r="CN82" s="382"/>
      <c r="CO82" s="382"/>
      <c r="CP82" s="382"/>
      <c r="CQ82" s="382"/>
      <c r="CR82" s="382"/>
      <c r="CS82" s="382"/>
      <c r="CT82" s="382"/>
      <c r="CU82" s="382"/>
      <c r="CV82" s="382"/>
      <c r="CW82" s="382"/>
      <c r="CX82" s="382"/>
      <c r="CY82" s="382"/>
      <c r="CZ82" s="382"/>
      <c r="DA82" s="382"/>
      <c r="DB82" s="382"/>
      <c r="DC82" s="382"/>
      <c r="DD82" s="382"/>
      <c r="DE82" s="382"/>
      <c r="DF82" s="382"/>
      <c r="DG82" s="382"/>
      <c r="DH82" s="382"/>
      <c r="DI82" s="382"/>
      <c r="DJ82" s="382"/>
      <c r="DK82" s="382"/>
      <c r="DL82" s="382"/>
      <c r="DM82" s="382"/>
      <c r="DN82" s="382"/>
      <c r="DO82" s="382"/>
      <c r="DP82" s="382"/>
      <c r="DQ82" s="382"/>
      <c r="DR82" s="382"/>
      <c r="DS82" s="382"/>
      <c r="DT82" s="382"/>
      <c r="DU82" s="382"/>
      <c r="DV82" s="382"/>
      <c r="DW82" s="382"/>
      <c r="DX82" s="382"/>
      <c r="DY82" s="382"/>
      <c r="DZ82" s="382"/>
      <c r="EA82" s="382"/>
      <c r="EB82" s="382"/>
      <c r="EC82" s="382"/>
      <c r="ED82" s="382"/>
      <c r="EE82" s="382"/>
      <c r="EF82" s="382"/>
      <c r="EG82" s="382"/>
      <c r="EH82" s="382"/>
      <c r="EI82" s="382"/>
      <c r="EJ82" s="382"/>
      <c r="EK82" s="382"/>
      <c r="EL82" s="382"/>
      <c r="EM82" s="382"/>
      <c r="EN82" s="382"/>
      <c r="EO82" s="382"/>
      <c r="EP82" s="382"/>
      <c r="EQ82" s="382"/>
      <c r="ER82" s="382"/>
      <c r="ES82" s="382"/>
      <c r="ET82" s="382"/>
      <c r="EU82" s="382"/>
      <c r="EV82" s="382"/>
      <c r="EW82" s="382"/>
      <c r="EX82" s="382"/>
      <c r="EY82" s="382"/>
      <c r="EZ82" s="382"/>
      <c r="FA82" s="382"/>
      <c r="FB82" s="382"/>
      <c r="FC82" s="382"/>
      <c r="FD82" s="382"/>
      <c r="FE82" s="382"/>
      <c r="FF82" s="382"/>
      <c r="FG82" s="382"/>
      <c r="FH82" s="382"/>
      <c r="FI82" s="382"/>
      <c r="FJ82" s="382"/>
      <c r="FK82" s="382"/>
      <c r="FL82" s="382"/>
      <c r="FM82" s="382"/>
      <c r="FN82" s="382"/>
      <c r="FO82" s="382"/>
      <c r="FP82" s="382"/>
      <c r="FQ82" s="382"/>
      <c r="FR82" s="382"/>
      <c r="FS82" s="382"/>
      <c r="FT82" s="382"/>
      <c r="FU82" s="382"/>
      <c r="FV82" s="382"/>
      <c r="FW82" s="382"/>
      <c r="FX82" s="382"/>
      <c r="FY82" s="382"/>
      <c r="FZ82" s="382"/>
      <c r="GA82" s="382"/>
      <c r="GB82" s="382"/>
      <c r="GC82" s="382"/>
      <c r="GD82" s="382"/>
      <c r="GE82" s="382"/>
      <c r="GF82" s="382"/>
      <c r="GG82" s="382"/>
      <c r="GH82" s="382"/>
      <c r="GI82" s="382"/>
      <c r="GJ82" s="382"/>
      <c r="GK82" s="382"/>
      <c r="GL82" s="382"/>
      <c r="GM82" s="382"/>
      <c r="GN82" s="382"/>
      <c r="GO82" s="382"/>
      <c r="GP82" s="382"/>
      <c r="GQ82" s="382"/>
      <c r="GR82" s="382"/>
      <c r="GS82" s="382"/>
      <c r="GT82" s="382"/>
      <c r="GU82" s="382"/>
      <c r="GV82" s="382"/>
      <c r="GW82" s="382"/>
      <c r="GX82" s="382"/>
      <c r="GY82" s="382"/>
      <c r="GZ82" s="382"/>
      <c r="HA82" s="382"/>
      <c r="HB82" s="382"/>
      <c r="HC82" s="382"/>
      <c r="HD82" s="382"/>
      <c r="HE82" s="382"/>
      <c r="HF82" s="382"/>
      <c r="HG82" s="382"/>
      <c r="HH82" s="382"/>
      <c r="HI82" s="382"/>
      <c r="HJ82" s="382"/>
      <c r="HK82" s="382"/>
      <c r="HL82" s="382"/>
      <c r="HM82" s="382"/>
      <c r="HN82" s="382"/>
      <c r="HO82" s="382"/>
      <c r="HP82" s="382"/>
      <c r="HQ82" s="382"/>
      <c r="HR82" s="382"/>
      <c r="HS82" s="382"/>
      <c r="HT82" s="382"/>
      <c r="HU82" s="382"/>
      <c r="HV82" s="382"/>
      <c r="HW82" s="382"/>
      <c r="HX82" s="382"/>
      <c r="HY82" s="382"/>
      <c r="HZ82" s="382"/>
      <c r="IA82" s="382"/>
      <c r="IB82" s="382"/>
      <c r="IC82" s="382"/>
      <c r="ID82" s="382"/>
      <c r="IE82" s="382"/>
      <c r="IF82" s="382"/>
      <c r="IG82" s="382"/>
      <c r="IH82" s="382"/>
      <c r="II82" s="382"/>
      <c r="IJ82" s="382"/>
      <c r="IK82" s="382"/>
      <c r="IL82" s="382"/>
    </row>
    <row r="83" spans="1:246" s="350" customFormat="1" ht="20.100000000000001" customHeight="1">
      <c r="A83" s="364"/>
      <c r="B83" s="365"/>
      <c r="C83" s="365"/>
      <c r="D83" s="365"/>
      <c r="E83" s="352"/>
      <c r="F83" s="868"/>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2"/>
      <c r="AL83" s="382"/>
      <c r="AM83" s="382"/>
      <c r="AN83" s="382"/>
      <c r="AO83" s="382"/>
      <c r="AP83" s="382"/>
      <c r="AQ83" s="382"/>
      <c r="AR83" s="382"/>
      <c r="AS83" s="382"/>
      <c r="AT83" s="382"/>
      <c r="AU83" s="382"/>
      <c r="AV83" s="382"/>
      <c r="AW83" s="382"/>
      <c r="AX83" s="382"/>
      <c r="AY83" s="382"/>
      <c r="AZ83" s="382"/>
      <c r="BA83" s="382"/>
      <c r="BB83" s="382"/>
      <c r="BC83" s="382"/>
      <c r="BD83" s="382"/>
      <c r="BE83" s="382"/>
      <c r="BF83" s="382"/>
      <c r="BG83" s="382"/>
      <c r="BH83" s="382"/>
      <c r="BI83" s="382"/>
      <c r="BJ83" s="382"/>
      <c r="BK83" s="382"/>
      <c r="BL83" s="382"/>
      <c r="BM83" s="382"/>
      <c r="BN83" s="382"/>
      <c r="BO83" s="382"/>
      <c r="BP83" s="382"/>
      <c r="BQ83" s="382"/>
      <c r="BR83" s="382"/>
      <c r="BS83" s="382"/>
      <c r="BT83" s="382"/>
      <c r="BU83" s="382"/>
      <c r="BV83" s="382"/>
      <c r="BW83" s="382"/>
      <c r="BX83" s="382"/>
      <c r="BY83" s="382"/>
      <c r="BZ83" s="382"/>
      <c r="CA83" s="382"/>
      <c r="CB83" s="382"/>
      <c r="CC83" s="382"/>
      <c r="CD83" s="382"/>
      <c r="CE83" s="382"/>
      <c r="CF83" s="382"/>
      <c r="CG83" s="382"/>
      <c r="CH83" s="382"/>
      <c r="CI83" s="382"/>
      <c r="CJ83" s="382"/>
      <c r="CK83" s="382"/>
      <c r="CL83" s="382"/>
      <c r="CM83" s="382"/>
      <c r="CN83" s="382"/>
      <c r="CO83" s="382"/>
      <c r="CP83" s="382"/>
      <c r="CQ83" s="382"/>
      <c r="CR83" s="382"/>
      <c r="CS83" s="382"/>
      <c r="CT83" s="382"/>
      <c r="CU83" s="382"/>
      <c r="CV83" s="382"/>
      <c r="CW83" s="382"/>
      <c r="CX83" s="382"/>
      <c r="CY83" s="382"/>
      <c r="CZ83" s="382"/>
      <c r="DA83" s="382"/>
      <c r="DB83" s="382"/>
      <c r="DC83" s="382"/>
      <c r="DD83" s="382"/>
      <c r="DE83" s="382"/>
      <c r="DF83" s="382"/>
      <c r="DG83" s="382"/>
      <c r="DH83" s="382"/>
      <c r="DI83" s="382"/>
      <c r="DJ83" s="382"/>
      <c r="DK83" s="382"/>
      <c r="DL83" s="382"/>
      <c r="DM83" s="382"/>
      <c r="DN83" s="382"/>
      <c r="DO83" s="382"/>
      <c r="DP83" s="382"/>
      <c r="DQ83" s="382"/>
      <c r="DR83" s="382"/>
      <c r="DS83" s="382"/>
      <c r="DT83" s="382"/>
      <c r="DU83" s="382"/>
      <c r="DV83" s="382"/>
      <c r="DW83" s="382"/>
      <c r="DX83" s="382"/>
      <c r="DY83" s="382"/>
      <c r="DZ83" s="382"/>
      <c r="EA83" s="382"/>
      <c r="EB83" s="382"/>
      <c r="EC83" s="382"/>
      <c r="ED83" s="382"/>
      <c r="EE83" s="382"/>
      <c r="EF83" s="382"/>
      <c r="EG83" s="382"/>
      <c r="EH83" s="382"/>
      <c r="EI83" s="382"/>
      <c r="EJ83" s="382"/>
      <c r="EK83" s="382"/>
      <c r="EL83" s="382"/>
      <c r="EM83" s="382"/>
      <c r="EN83" s="382"/>
      <c r="EO83" s="382"/>
      <c r="EP83" s="382"/>
      <c r="EQ83" s="382"/>
      <c r="ER83" s="382"/>
      <c r="ES83" s="382"/>
      <c r="ET83" s="382"/>
      <c r="EU83" s="382"/>
      <c r="EV83" s="382"/>
      <c r="EW83" s="382"/>
      <c r="EX83" s="382"/>
      <c r="EY83" s="382"/>
      <c r="EZ83" s="382"/>
      <c r="FA83" s="382"/>
      <c r="FB83" s="382"/>
      <c r="FC83" s="382"/>
      <c r="FD83" s="382"/>
      <c r="FE83" s="382"/>
      <c r="FF83" s="382"/>
      <c r="FG83" s="382"/>
      <c r="FH83" s="382"/>
      <c r="FI83" s="382"/>
      <c r="FJ83" s="382"/>
      <c r="FK83" s="382"/>
      <c r="FL83" s="382"/>
      <c r="FM83" s="382"/>
      <c r="FN83" s="382"/>
      <c r="FO83" s="382"/>
      <c r="FP83" s="382"/>
      <c r="FQ83" s="382"/>
      <c r="FR83" s="382"/>
      <c r="FS83" s="382"/>
      <c r="FT83" s="382"/>
      <c r="FU83" s="382"/>
      <c r="FV83" s="382"/>
      <c r="FW83" s="382"/>
      <c r="FX83" s="382"/>
      <c r="FY83" s="382"/>
      <c r="FZ83" s="382"/>
      <c r="GA83" s="382"/>
      <c r="GB83" s="382"/>
      <c r="GC83" s="382"/>
      <c r="GD83" s="382"/>
      <c r="GE83" s="382"/>
      <c r="GF83" s="382"/>
      <c r="GG83" s="382"/>
      <c r="GH83" s="382"/>
      <c r="GI83" s="382"/>
      <c r="GJ83" s="382"/>
      <c r="GK83" s="382"/>
      <c r="GL83" s="382"/>
      <c r="GM83" s="382"/>
      <c r="GN83" s="382"/>
      <c r="GO83" s="382"/>
      <c r="GP83" s="382"/>
      <c r="GQ83" s="382"/>
      <c r="GR83" s="382"/>
      <c r="GS83" s="382"/>
      <c r="GT83" s="382"/>
      <c r="GU83" s="382"/>
      <c r="GV83" s="382"/>
      <c r="GW83" s="382"/>
      <c r="GX83" s="382"/>
      <c r="GY83" s="382"/>
      <c r="GZ83" s="382"/>
      <c r="HA83" s="382"/>
      <c r="HB83" s="382"/>
      <c r="HC83" s="382"/>
      <c r="HD83" s="382"/>
      <c r="HE83" s="382"/>
      <c r="HF83" s="382"/>
      <c r="HG83" s="382"/>
      <c r="HH83" s="382"/>
      <c r="HI83" s="382"/>
      <c r="HJ83" s="382"/>
      <c r="HK83" s="382"/>
      <c r="HL83" s="382"/>
      <c r="HM83" s="382"/>
      <c r="HN83" s="382"/>
      <c r="HO83" s="382"/>
      <c r="HP83" s="382"/>
      <c r="HQ83" s="382"/>
      <c r="HR83" s="382"/>
      <c r="HS83" s="382"/>
      <c r="HT83" s="382"/>
      <c r="HU83" s="382"/>
      <c r="HV83" s="382"/>
      <c r="HW83" s="382"/>
      <c r="HX83" s="382"/>
      <c r="HY83" s="382"/>
      <c r="HZ83" s="382"/>
      <c r="IA83" s="382"/>
      <c r="IB83" s="382"/>
      <c r="IC83" s="382"/>
      <c r="ID83" s="382"/>
      <c r="IE83" s="382"/>
      <c r="IF83" s="382"/>
      <c r="IG83" s="382"/>
      <c r="IH83" s="382"/>
      <c r="II83" s="382"/>
      <c r="IJ83" s="382"/>
      <c r="IK83" s="382"/>
      <c r="IL83" s="382"/>
    </row>
    <row r="84" spans="1:246" s="350" customFormat="1" ht="20.100000000000001" customHeight="1">
      <c r="A84" s="364"/>
      <c r="B84" s="365"/>
      <c r="C84" s="365"/>
      <c r="D84" s="365"/>
      <c r="E84" s="352"/>
      <c r="F84" s="868"/>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2"/>
      <c r="AL84" s="382"/>
      <c r="AM84" s="382"/>
      <c r="AN84" s="382"/>
      <c r="AO84" s="382"/>
      <c r="AP84" s="382"/>
      <c r="AQ84" s="382"/>
      <c r="AR84" s="382"/>
      <c r="AS84" s="382"/>
      <c r="AT84" s="382"/>
      <c r="AU84" s="382"/>
      <c r="AV84" s="382"/>
      <c r="AW84" s="382"/>
      <c r="AX84" s="382"/>
      <c r="AY84" s="382"/>
      <c r="AZ84" s="382"/>
      <c r="BA84" s="382"/>
      <c r="BB84" s="382"/>
      <c r="BC84" s="382"/>
      <c r="BD84" s="382"/>
      <c r="BE84" s="382"/>
      <c r="BF84" s="382"/>
      <c r="BG84" s="382"/>
      <c r="BH84" s="382"/>
      <c r="BI84" s="382"/>
      <c r="BJ84" s="382"/>
      <c r="BK84" s="382"/>
      <c r="BL84" s="382"/>
      <c r="BM84" s="382"/>
      <c r="BN84" s="382"/>
      <c r="BO84" s="382"/>
      <c r="BP84" s="382"/>
      <c r="BQ84" s="382"/>
      <c r="BR84" s="382"/>
      <c r="BS84" s="382"/>
      <c r="BT84" s="382"/>
      <c r="BU84" s="382"/>
      <c r="BV84" s="382"/>
      <c r="BW84" s="382"/>
      <c r="BX84" s="382"/>
      <c r="BY84" s="382"/>
      <c r="BZ84" s="382"/>
      <c r="CA84" s="382"/>
      <c r="CB84" s="382"/>
      <c r="CC84" s="382"/>
      <c r="CD84" s="382"/>
      <c r="CE84" s="382"/>
      <c r="CF84" s="382"/>
      <c r="CG84" s="382"/>
      <c r="CH84" s="382"/>
      <c r="CI84" s="382"/>
      <c r="CJ84" s="382"/>
      <c r="CK84" s="382"/>
      <c r="CL84" s="382"/>
      <c r="CM84" s="382"/>
      <c r="CN84" s="382"/>
      <c r="CO84" s="382"/>
      <c r="CP84" s="382"/>
      <c r="CQ84" s="382"/>
      <c r="CR84" s="382"/>
      <c r="CS84" s="382"/>
      <c r="CT84" s="382"/>
      <c r="CU84" s="382"/>
      <c r="CV84" s="382"/>
      <c r="CW84" s="382"/>
      <c r="CX84" s="382"/>
      <c r="CY84" s="382"/>
      <c r="CZ84" s="382"/>
      <c r="DA84" s="382"/>
      <c r="DB84" s="382"/>
      <c r="DC84" s="382"/>
      <c r="DD84" s="382"/>
      <c r="DE84" s="382"/>
      <c r="DF84" s="382"/>
      <c r="DG84" s="382"/>
      <c r="DH84" s="382"/>
      <c r="DI84" s="382"/>
      <c r="DJ84" s="382"/>
      <c r="DK84" s="382"/>
      <c r="DL84" s="382"/>
      <c r="DM84" s="382"/>
      <c r="DN84" s="382"/>
      <c r="DO84" s="382"/>
      <c r="DP84" s="382"/>
      <c r="DQ84" s="382"/>
      <c r="DR84" s="382"/>
      <c r="DS84" s="382"/>
      <c r="DT84" s="382"/>
      <c r="DU84" s="382"/>
      <c r="DV84" s="382"/>
      <c r="DW84" s="382"/>
      <c r="DX84" s="382"/>
      <c r="DY84" s="382"/>
      <c r="DZ84" s="382"/>
      <c r="EA84" s="382"/>
      <c r="EB84" s="382"/>
      <c r="EC84" s="382"/>
      <c r="ED84" s="382"/>
      <c r="EE84" s="382"/>
      <c r="EF84" s="382"/>
      <c r="EG84" s="382"/>
      <c r="EH84" s="382"/>
      <c r="EI84" s="382"/>
      <c r="EJ84" s="382"/>
      <c r="EK84" s="382"/>
      <c r="EL84" s="382"/>
      <c r="EM84" s="382"/>
      <c r="EN84" s="382"/>
      <c r="EO84" s="382"/>
      <c r="EP84" s="382"/>
      <c r="EQ84" s="382"/>
      <c r="ER84" s="382"/>
      <c r="ES84" s="382"/>
      <c r="ET84" s="382"/>
      <c r="EU84" s="382"/>
      <c r="EV84" s="382"/>
      <c r="EW84" s="382"/>
      <c r="EX84" s="382"/>
      <c r="EY84" s="382"/>
      <c r="EZ84" s="382"/>
      <c r="FA84" s="382"/>
      <c r="FB84" s="382"/>
      <c r="FC84" s="382"/>
      <c r="FD84" s="382"/>
      <c r="FE84" s="382"/>
      <c r="FF84" s="382"/>
      <c r="FG84" s="382"/>
      <c r="FH84" s="382"/>
      <c r="FI84" s="382"/>
      <c r="FJ84" s="382"/>
      <c r="FK84" s="382"/>
      <c r="FL84" s="382"/>
      <c r="FM84" s="382"/>
      <c r="FN84" s="382"/>
      <c r="FO84" s="382"/>
      <c r="FP84" s="382"/>
      <c r="FQ84" s="382"/>
      <c r="FR84" s="382"/>
      <c r="FS84" s="382"/>
      <c r="FT84" s="382"/>
      <c r="FU84" s="382"/>
      <c r="FV84" s="382"/>
      <c r="FW84" s="382"/>
      <c r="FX84" s="382"/>
      <c r="FY84" s="382"/>
      <c r="FZ84" s="382"/>
      <c r="GA84" s="382"/>
      <c r="GB84" s="382"/>
      <c r="GC84" s="382"/>
      <c r="GD84" s="382"/>
      <c r="GE84" s="382"/>
      <c r="GF84" s="382"/>
      <c r="GG84" s="382"/>
      <c r="GH84" s="382"/>
      <c r="GI84" s="382"/>
      <c r="GJ84" s="382"/>
      <c r="GK84" s="382"/>
      <c r="GL84" s="382"/>
      <c r="GM84" s="382"/>
      <c r="GN84" s="382"/>
      <c r="GO84" s="382"/>
      <c r="GP84" s="382"/>
      <c r="GQ84" s="382"/>
      <c r="GR84" s="382"/>
      <c r="GS84" s="382"/>
      <c r="GT84" s="382"/>
      <c r="GU84" s="382"/>
      <c r="GV84" s="382"/>
      <c r="GW84" s="382"/>
      <c r="GX84" s="382"/>
      <c r="GY84" s="382"/>
      <c r="GZ84" s="382"/>
      <c r="HA84" s="382"/>
      <c r="HB84" s="382"/>
      <c r="HC84" s="382"/>
      <c r="HD84" s="382"/>
      <c r="HE84" s="382"/>
      <c r="HF84" s="382"/>
      <c r="HG84" s="382"/>
      <c r="HH84" s="382"/>
      <c r="HI84" s="382"/>
      <c r="HJ84" s="382"/>
      <c r="HK84" s="382"/>
      <c r="HL84" s="382"/>
      <c r="HM84" s="382"/>
      <c r="HN84" s="382"/>
      <c r="HO84" s="382"/>
      <c r="HP84" s="382"/>
      <c r="HQ84" s="382"/>
      <c r="HR84" s="382"/>
      <c r="HS84" s="382"/>
      <c r="HT84" s="382"/>
      <c r="HU84" s="382"/>
      <c r="HV84" s="382"/>
      <c r="HW84" s="382"/>
      <c r="HX84" s="382"/>
      <c r="HY84" s="382"/>
      <c r="HZ84" s="382"/>
      <c r="IA84" s="382"/>
      <c r="IB84" s="382"/>
      <c r="IC84" s="382"/>
      <c r="ID84" s="382"/>
      <c r="IE84" s="382"/>
      <c r="IF84" s="382"/>
      <c r="IG84" s="382"/>
      <c r="IH84" s="382"/>
      <c r="II84" s="382"/>
      <c r="IJ84" s="382"/>
      <c r="IK84" s="382"/>
      <c r="IL84" s="382"/>
    </row>
    <row r="85" spans="1:246" s="350" customFormat="1" ht="20.100000000000001" customHeight="1">
      <c r="A85" s="364"/>
      <c r="B85" s="365"/>
      <c r="C85" s="365"/>
      <c r="D85" s="365"/>
      <c r="E85" s="352"/>
      <c r="F85" s="381"/>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2"/>
      <c r="AL85" s="382"/>
      <c r="AM85" s="382"/>
      <c r="AN85" s="382"/>
      <c r="AO85" s="382"/>
      <c r="AP85" s="382"/>
      <c r="AQ85" s="382"/>
      <c r="AR85" s="382"/>
      <c r="AS85" s="382"/>
      <c r="AT85" s="382"/>
      <c r="AU85" s="382"/>
      <c r="AV85" s="382"/>
      <c r="AW85" s="382"/>
      <c r="AX85" s="382"/>
      <c r="AY85" s="382"/>
      <c r="AZ85" s="382"/>
      <c r="BA85" s="382"/>
      <c r="BB85" s="382"/>
      <c r="BC85" s="382"/>
      <c r="BD85" s="382"/>
      <c r="BE85" s="382"/>
      <c r="BF85" s="382"/>
      <c r="BG85" s="382"/>
      <c r="BH85" s="382"/>
      <c r="BI85" s="382"/>
      <c r="BJ85" s="382"/>
      <c r="BK85" s="382"/>
      <c r="BL85" s="382"/>
      <c r="BM85" s="382"/>
      <c r="BN85" s="382"/>
      <c r="BO85" s="382"/>
      <c r="BP85" s="382"/>
      <c r="BQ85" s="382"/>
      <c r="BR85" s="382"/>
      <c r="BS85" s="382"/>
      <c r="BT85" s="382"/>
      <c r="BU85" s="382"/>
      <c r="BV85" s="382"/>
      <c r="BW85" s="382"/>
      <c r="BX85" s="382"/>
      <c r="BY85" s="382"/>
      <c r="BZ85" s="382"/>
      <c r="CA85" s="382"/>
      <c r="CB85" s="382"/>
      <c r="CC85" s="382"/>
      <c r="CD85" s="382"/>
      <c r="CE85" s="382"/>
      <c r="CF85" s="382"/>
      <c r="CG85" s="382"/>
      <c r="CH85" s="382"/>
      <c r="CI85" s="382"/>
      <c r="CJ85" s="382"/>
      <c r="CK85" s="382"/>
      <c r="CL85" s="382"/>
      <c r="CM85" s="382"/>
      <c r="CN85" s="382"/>
      <c r="CO85" s="382"/>
      <c r="CP85" s="382"/>
      <c r="CQ85" s="382"/>
      <c r="CR85" s="382"/>
      <c r="CS85" s="382"/>
      <c r="CT85" s="382"/>
      <c r="CU85" s="382"/>
      <c r="CV85" s="382"/>
      <c r="CW85" s="382"/>
      <c r="CX85" s="382"/>
      <c r="CY85" s="382"/>
      <c r="CZ85" s="382"/>
      <c r="DA85" s="382"/>
      <c r="DB85" s="382"/>
      <c r="DC85" s="382"/>
      <c r="DD85" s="382"/>
      <c r="DE85" s="382"/>
      <c r="DF85" s="382"/>
      <c r="DG85" s="382"/>
      <c r="DH85" s="382"/>
      <c r="DI85" s="382"/>
      <c r="DJ85" s="382"/>
      <c r="DK85" s="382"/>
      <c r="DL85" s="382"/>
      <c r="DM85" s="382"/>
      <c r="DN85" s="382"/>
      <c r="DO85" s="382"/>
      <c r="DP85" s="382"/>
      <c r="DQ85" s="382"/>
      <c r="DR85" s="382"/>
      <c r="DS85" s="382"/>
      <c r="DT85" s="382"/>
      <c r="DU85" s="382"/>
      <c r="DV85" s="382"/>
      <c r="DW85" s="382"/>
      <c r="DX85" s="382"/>
      <c r="DY85" s="382"/>
      <c r="DZ85" s="382"/>
      <c r="EA85" s="382"/>
      <c r="EB85" s="382"/>
      <c r="EC85" s="382"/>
      <c r="ED85" s="382"/>
      <c r="EE85" s="382"/>
      <c r="EF85" s="382"/>
      <c r="EG85" s="382"/>
      <c r="EH85" s="382"/>
      <c r="EI85" s="382"/>
      <c r="EJ85" s="382"/>
      <c r="EK85" s="382"/>
      <c r="EL85" s="382"/>
      <c r="EM85" s="382"/>
      <c r="EN85" s="382"/>
      <c r="EO85" s="382"/>
      <c r="EP85" s="382"/>
      <c r="EQ85" s="382"/>
      <c r="ER85" s="382"/>
      <c r="ES85" s="382"/>
      <c r="ET85" s="382"/>
      <c r="EU85" s="382"/>
      <c r="EV85" s="382"/>
      <c r="EW85" s="382"/>
      <c r="EX85" s="382"/>
      <c r="EY85" s="382"/>
      <c r="EZ85" s="382"/>
      <c r="FA85" s="382"/>
      <c r="FB85" s="382"/>
      <c r="FC85" s="382"/>
      <c r="FD85" s="382"/>
      <c r="FE85" s="382"/>
      <c r="FF85" s="382"/>
      <c r="FG85" s="382"/>
      <c r="FH85" s="382"/>
      <c r="FI85" s="382"/>
      <c r="FJ85" s="382"/>
      <c r="FK85" s="382"/>
      <c r="FL85" s="382"/>
      <c r="FM85" s="382"/>
      <c r="FN85" s="382"/>
      <c r="FO85" s="382"/>
      <c r="FP85" s="382"/>
      <c r="FQ85" s="382"/>
      <c r="FR85" s="382"/>
      <c r="FS85" s="382"/>
      <c r="FT85" s="382"/>
      <c r="FU85" s="382"/>
      <c r="FV85" s="382"/>
      <c r="FW85" s="382"/>
      <c r="FX85" s="382"/>
      <c r="FY85" s="382"/>
      <c r="FZ85" s="382"/>
      <c r="GA85" s="382"/>
      <c r="GB85" s="382"/>
      <c r="GC85" s="382"/>
      <c r="GD85" s="382"/>
      <c r="GE85" s="382"/>
      <c r="GF85" s="382"/>
      <c r="GG85" s="382"/>
      <c r="GH85" s="382"/>
      <c r="GI85" s="382"/>
      <c r="GJ85" s="382"/>
      <c r="GK85" s="382"/>
      <c r="GL85" s="382"/>
      <c r="GM85" s="382"/>
      <c r="GN85" s="382"/>
      <c r="GO85" s="382"/>
      <c r="GP85" s="382"/>
      <c r="GQ85" s="382"/>
      <c r="GR85" s="382"/>
      <c r="GS85" s="382"/>
      <c r="GT85" s="382"/>
      <c r="GU85" s="382"/>
      <c r="GV85" s="382"/>
      <c r="GW85" s="382"/>
      <c r="GX85" s="382"/>
      <c r="GY85" s="382"/>
      <c r="GZ85" s="382"/>
      <c r="HA85" s="382"/>
      <c r="HB85" s="382"/>
      <c r="HC85" s="382"/>
      <c r="HD85" s="382"/>
      <c r="HE85" s="382"/>
      <c r="HF85" s="382"/>
      <c r="HG85" s="382"/>
      <c r="HH85" s="382"/>
      <c r="HI85" s="382"/>
      <c r="HJ85" s="382"/>
      <c r="HK85" s="382"/>
      <c r="HL85" s="382"/>
      <c r="HM85" s="382"/>
      <c r="HN85" s="382"/>
      <c r="HO85" s="382"/>
      <c r="HP85" s="382"/>
      <c r="HQ85" s="382"/>
      <c r="HR85" s="382"/>
      <c r="HS85" s="382"/>
      <c r="HT85" s="382"/>
      <c r="HU85" s="382"/>
      <c r="HV85" s="382"/>
      <c r="HW85" s="382"/>
      <c r="HX85" s="382"/>
      <c r="HY85" s="382"/>
      <c r="HZ85" s="382"/>
      <c r="IA85" s="382"/>
      <c r="IB85" s="382"/>
      <c r="IC85" s="382"/>
      <c r="ID85" s="382"/>
      <c r="IE85" s="382"/>
      <c r="IF85" s="382"/>
      <c r="IG85" s="382"/>
      <c r="IH85" s="382"/>
      <c r="II85" s="382"/>
      <c r="IJ85" s="382"/>
      <c r="IK85" s="382"/>
      <c r="IL85" s="382"/>
    </row>
    <row r="86" spans="1:246" s="350" customFormat="1" ht="20.100000000000001" customHeight="1">
      <c r="A86" s="364"/>
      <c r="B86" s="365"/>
      <c r="C86" s="365"/>
      <c r="D86" s="365"/>
      <c r="E86" s="352"/>
      <c r="F86" s="843" t="s">
        <v>1</v>
      </c>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2"/>
      <c r="AK86" s="382"/>
      <c r="AL86" s="382"/>
      <c r="AM86" s="382"/>
      <c r="AN86" s="382"/>
      <c r="AO86" s="382"/>
      <c r="AP86" s="382"/>
      <c r="AQ86" s="382"/>
      <c r="AR86" s="382"/>
      <c r="AS86" s="382"/>
      <c r="AT86" s="382"/>
      <c r="AU86" s="382"/>
      <c r="AV86" s="382"/>
      <c r="AW86" s="382"/>
      <c r="AX86" s="382"/>
      <c r="AY86" s="382"/>
      <c r="AZ86" s="382"/>
      <c r="BA86" s="382"/>
      <c r="BB86" s="382"/>
      <c r="BC86" s="382"/>
      <c r="BD86" s="382"/>
      <c r="BE86" s="382"/>
      <c r="BF86" s="382"/>
      <c r="BG86" s="382"/>
      <c r="BH86" s="382"/>
      <c r="BI86" s="382"/>
      <c r="BJ86" s="382"/>
      <c r="BK86" s="382"/>
      <c r="BL86" s="382"/>
      <c r="BM86" s="382"/>
      <c r="BN86" s="382"/>
      <c r="BO86" s="382"/>
      <c r="BP86" s="382"/>
      <c r="BQ86" s="382"/>
      <c r="BR86" s="382"/>
      <c r="BS86" s="382"/>
      <c r="BT86" s="382"/>
      <c r="BU86" s="382"/>
      <c r="BV86" s="382"/>
      <c r="BW86" s="382"/>
      <c r="BX86" s="382"/>
      <c r="BY86" s="382"/>
      <c r="BZ86" s="382"/>
      <c r="CA86" s="382"/>
      <c r="CB86" s="382"/>
      <c r="CC86" s="382"/>
      <c r="CD86" s="382"/>
      <c r="CE86" s="382"/>
      <c r="CF86" s="382"/>
      <c r="CG86" s="382"/>
      <c r="CH86" s="382"/>
      <c r="CI86" s="382"/>
      <c r="CJ86" s="382"/>
      <c r="CK86" s="382"/>
      <c r="CL86" s="382"/>
      <c r="CM86" s="382"/>
      <c r="CN86" s="382"/>
      <c r="CO86" s="382"/>
      <c r="CP86" s="382"/>
      <c r="CQ86" s="382"/>
      <c r="CR86" s="382"/>
      <c r="CS86" s="382"/>
      <c r="CT86" s="382"/>
      <c r="CU86" s="382"/>
      <c r="CV86" s="382"/>
      <c r="CW86" s="382"/>
      <c r="CX86" s="382"/>
      <c r="CY86" s="382"/>
      <c r="CZ86" s="382"/>
      <c r="DA86" s="382"/>
      <c r="DB86" s="382"/>
      <c r="DC86" s="382"/>
      <c r="DD86" s="382"/>
      <c r="DE86" s="382"/>
      <c r="DF86" s="382"/>
      <c r="DG86" s="382"/>
      <c r="DH86" s="382"/>
      <c r="DI86" s="382"/>
      <c r="DJ86" s="382"/>
      <c r="DK86" s="382"/>
      <c r="DL86" s="382"/>
      <c r="DM86" s="382"/>
      <c r="DN86" s="382"/>
      <c r="DO86" s="382"/>
      <c r="DP86" s="382"/>
      <c r="DQ86" s="382"/>
      <c r="DR86" s="382"/>
      <c r="DS86" s="382"/>
      <c r="DT86" s="382"/>
      <c r="DU86" s="382"/>
      <c r="DV86" s="382"/>
      <c r="DW86" s="382"/>
      <c r="DX86" s="382"/>
      <c r="DY86" s="382"/>
      <c r="DZ86" s="382"/>
      <c r="EA86" s="382"/>
      <c r="EB86" s="382"/>
      <c r="EC86" s="382"/>
      <c r="ED86" s="382"/>
      <c r="EE86" s="382"/>
      <c r="EF86" s="382"/>
      <c r="EG86" s="382"/>
      <c r="EH86" s="382"/>
      <c r="EI86" s="382"/>
      <c r="EJ86" s="382"/>
      <c r="EK86" s="382"/>
      <c r="EL86" s="382"/>
      <c r="EM86" s="382"/>
      <c r="EN86" s="382"/>
      <c r="EO86" s="382"/>
      <c r="EP86" s="382"/>
      <c r="EQ86" s="382"/>
      <c r="ER86" s="382"/>
      <c r="ES86" s="382"/>
      <c r="ET86" s="382"/>
      <c r="EU86" s="382"/>
      <c r="EV86" s="382"/>
      <c r="EW86" s="382"/>
      <c r="EX86" s="382"/>
      <c r="EY86" s="382"/>
      <c r="EZ86" s="382"/>
      <c r="FA86" s="382"/>
      <c r="FB86" s="382"/>
      <c r="FC86" s="382"/>
      <c r="FD86" s="382"/>
      <c r="FE86" s="382"/>
      <c r="FF86" s="382"/>
      <c r="FG86" s="382"/>
      <c r="FH86" s="382"/>
      <c r="FI86" s="382"/>
      <c r="FJ86" s="382"/>
      <c r="FK86" s="382"/>
      <c r="FL86" s="382"/>
      <c r="FM86" s="382"/>
      <c r="FN86" s="382"/>
      <c r="FO86" s="382"/>
      <c r="FP86" s="382"/>
      <c r="FQ86" s="382"/>
      <c r="FR86" s="382"/>
      <c r="FS86" s="382"/>
      <c r="FT86" s="382"/>
      <c r="FU86" s="382"/>
      <c r="FV86" s="382"/>
      <c r="FW86" s="382"/>
      <c r="FX86" s="382"/>
      <c r="FY86" s="382"/>
      <c r="FZ86" s="382"/>
      <c r="GA86" s="382"/>
      <c r="GB86" s="382"/>
      <c r="GC86" s="382"/>
      <c r="GD86" s="382"/>
      <c r="GE86" s="382"/>
      <c r="GF86" s="382"/>
      <c r="GG86" s="382"/>
      <c r="GH86" s="382"/>
      <c r="GI86" s="382"/>
      <c r="GJ86" s="382"/>
      <c r="GK86" s="382"/>
      <c r="GL86" s="382"/>
      <c r="GM86" s="382"/>
      <c r="GN86" s="382"/>
      <c r="GO86" s="382"/>
      <c r="GP86" s="382"/>
      <c r="GQ86" s="382"/>
      <c r="GR86" s="382"/>
      <c r="GS86" s="382"/>
      <c r="GT86" s="382"/>
      <c r="GU86" s="382"/>
      <c r="GV86" s="382"/>
      <c r="GW86" s="382"/>
      <c r="GX86" s="382"/>
      <c r="GY86" s="382"/>
      <c r="GZ86" s="382"/>
      <c r="HA86" s="382"/>
      <c r="HB86" s="382"/>
      <c r="HC86" s="382"/>
      <c r="HD86" s="382"/>
      <c r="HE86" s="382"/>
      <c r="HF86" s="382"/>
      <c r="HG86" s="382"/>
      <c r="HH86" s="382"/>
      <c r="HI86" s="382"/>
      <c r="HJ86" s="382"/>
      <c r="HK86" s="382"/>
      <c r="HL86" s="382"/>
      <c r="HM86" s="382"/>
      <c r="HN86" s="382"/>
      <c r="HO86" s="382"/>
      <c r="HP86" s="382"/>
      <c r="HQ86" s="382"/>
      <c r="HR86" s="382"/>
      <c r="HS86" s="382"/>
      <c r="HT86" s="382"/>
      <c r="HU86" s="382"/>
      <c r="HV86" s="382"/>
      <c r="HW86" s="382"/>
      <c r="HX86" s="382"/>
      <c r="HY86" s="382"/>
      <c r="HZ86" s="382"/>
      <c r="IA86" s="382"/>
      <c r="IB86" s="382"/>
      <c r="IC86" s="382"/>
      <c r="ID86" s="382"/>
      <c r="IE86" s="382"/>
      <c r="IF86" s="382"/>
      <c r="IG86" s="382"/>
      <c r="IH86" s="382"/>
      <c r="II86" s="382"/>
      <c r="IJ86" s="382"/>
      <c r="IK86" s="382"/>
      <c r="IL86" s="382"/>
    </row>
    <row r="87" spans="1:246" s="350" customFormat="1" ht="20.100000000000001" customHeight="1">
      <c r="A87" s="364"/>
      <c r="B87" s="365"/>
      <c r="C87" s="365"/>
      <c r="D87" s="365"/>
      <c r="E87" s="352"/>
      <c r="F87" s="843"/>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2"/>
      <c r="AK87" s="382"/>
      <c r="AL87" s="382"/>
      <c r="AM87" s="382"/>
      <c r="AN87" s="382"/>
      <c r="AO87" s="382"/>
      <c r="AP87" s="382"/>
      <c r="AQ87" s="382"/>
      <c r="AR87" s="382"/>
      <c r="AS87" s="382"/>
      <c r="AT87" s="382"/>
      <c r="AU87" s="382"/>
      <c r="AV87" s="382"/>
      <c r="AW87" s="382"/>
      <c r="AX87" s="382"/>
      <c r="AY87" s="382"/>
      <c r="AZ87" s="382"/>
      <c r="BA87" s="382"/>
      <c r="BB87" s="382"/>
      <c r="BC87" s="382"/>
      <c r="BD87" s="382"/>
      <c r="BE87" s="382"/>
      <c r="BF87" s="382"/>
      <c r="BG87" s="382"/>
      <c r="BH87" s="382"/>
      <c r="BI87" s="382"/>
      <c r="BJ87" s="382"/>
      <c r="BK87" s="382"/>
      <c r="BL87" s="382"/>
      <c r="BM87" s="382"/>
      <c r="BN87" s="382"/>
      <c r="BO87" s="382"/>
      <c r="BP87" s="382"/>
      <c r="BQ87" s="382"/>
      <c r="BR87" s="382"/>
      <c r="BS87" s="382"/>
      <c r="BT87" s="382"/>
      <c r="BU87" s="382"/>
      <c r="BV87" s="382"/>
      <c r="BW87" s="382"/>
      <c r="BX87" s="382"/>
      <c r="BY87" s="382"/>
      <c r="BZ87" s="382"/>
      <c r="CA87" s="382"/>
      <c r="CB87" s="382"/>
      <c r="CC87" s="382"/>
      <c r="CD87" s="382"/>
      <c r="CE87" s="382"/>
      <c r="CF87" s="382"/>
      <c r="CG87" s="382"/>
      <c r="CH87" s="382"/>
      <c r="CI87" s="382"/>
      <c r="CJ87" s="382"/>
      <c r="CK87" s="382"/>
      <c r="CL87" s="382"/>
      <c r="CM87" s="382"/>
      <c r="CN87" s="382"/>
      <c r="CO87" s="382"/>
      <c r="CP87" s="382"/>
      <c r="CQ87" s="382"/>
      <c r="CR87" s="382"/>
      <c r="CS87" s="382"/>
      <c r="CT87" s="382"/>
      <c r="CU87" s="382"/>
      <c r="CV87" s="382"/>
      <c r="CW87" s="382"/>
      <c r="CX87" s="382"/>
      <c r="CY87" s="382"/>
      <c r="CZ87" s="382"/>
      <c r="DA87" s="382"/>
      <c r="DB87" s="382"/>
      <c r="DC87" s="382"/>
      <c r="DD87" s="382"/>
      <c r="DE87" s="382"/>
      <c r="DF87" s="382"/>
      <c r="DG87" s="382"/>
      <c r="DH87" s="382"/>
      <c r="DI87" s="382"/>
      <c r="DJ87" s="382"/>
      <c r="DK87" s="382"/>
      <c r="DL87" s="382"/>
      <c r="DM87" s="382"/>
      <c r="DN87" s="382"/>
      <c r="DO87" s="382"/>
      <c r="DP87" s="382"/>
      <c r="DQ87" s="382"/>
      <c r="DR87" s="382"/>
      <c r="DS87" s="382"/>
      <c r="DT87" s="382"/>
      <c r="DU87" s="382"/>
      <c r="DV87" s="382"/>
      <c r="DW87" s="382"/>
      <c r="DX87" s="382"/>
      <c r="DY87" s="382"/>
      <c r="DZ87" s="382"/>
      <c r="EA87" s="382"/>
      <c r="EB87" s="382"/>
      <c r="EC87" s="382"/>
      <c r="ED87" s="382"/>
      <c r="EE87" s="382"/>
      <c r="EF87" s="382"/>
      <c r="EG87" s="382"/>
      <c r="EH87" s="382"/>
      <c r="EI87" s="382"/>
      <c r="EJ87" s="382"/>
      <c r="EK87" s="382"/>
      <c r="EL87" s="382"/>
      <c r="EM87" s="382"/>
      <c r="EN87" s="382"/>
      <c r="EO87" s="382"/>
      <c r="EP87" s="382"/>
      <c r="EQ87" s="382"/>
      <c r="ER87" s="382"/>
      <c r="ES87" s="382"/>
      <c r="ET87" s="382"/>
      <c r="EU87" s="382"/>
      <c r="EV87" s="382"/>
      <c r="EW87" s="382"/>
      <c r="EX87" s="382"/>
      <c r="EY87" s="382"/>
      <c r="EZ87" s="382"/>
      <c r="FA87" s="382"/>
      <c r="FB87" s="382"/>
      <c r="FC87" s="382"/>
      <c r="FD87" s="382"/>
      <c r="FE87" s="382"/>
      <c r="FF87" s="382"/>
      <c r="FG87" s="382"/>
      <c r="FH87" s="382"/>
      <c r="FI87" s="382"/>
      <c r="FJ87" s="382"/>
      <c r="FK87" s="382"/>
      <c r="FL87" s="382"/>
      <c r="FM87" s="382"/>
      <c r="FN87" s="382"/>
      <c r="FO87" s="382"/>
      <c r="FP87" s="382"/>
      <c r="FQ87" s="382"/>
      <c r="FR87" s="382"/>
      <c r="FS87" s="382"/>
      <c r="FT87" s="382"/>
      <c r="FU87" s="382"/>
      <c r="FV87" s="382"/>
      <c r="FW87" s="382"/>
      <c r="FX87" s="382"/>
      <c r="FY87" s="382"/>
      <c r="FZ87" s="382"/>
      <c r="GA87" s="382"/>
      <c r="GB87" s="382"/>
      <c r="GC87" s="382"/>
      <c r="GD87" s="382"/>
      <c r="GE87" s="382"/>
      <c r="GF87" s="382"/>
      <c r="GG87" s="382"/>
      <c r="GH87" s="382"/>
      <c r="GI87" s="382"/>
      <c r="GJ87" s="382"/>
      <c r="GK87" s="382"/>
      <c r="GL87" s="382"/>
      <c r="GM87" s="382"/>
      <c r="GN87" s="382"/>
      <c r="GO87" s="382"/>
      <c r="GP87" s="382"/>
      <c r="GQ87" s="382"/>
      <c r="GR87" s="382"/>
      <c r="GS87" s="382"/>
      <c r="GT87" s="382"/>
      <c r="GU87" s="382"/>
      <c r="GV87" s="382"/>
      <c r="GW87" s="382"/>
      <c r="GX87" s="382"/>
      <c r="GY87" s="382"/>
      <c r="GZ87" s="382"/>
      <c r="HA87" s="382"/>
      <c r="HB87" s="382"/>
      <c r="HC87" s="382"/>
      <c r="HD87" s="382"/>
      <c r="HE87" s="382"/>
      <c r="HF87" s="382"/>
      <c r="HG87" s="382"/>
      <c r="HH87" s="382"/>
      <c r="HI87" s="382"/>
      <c r="HJ87" s="382"/>
      <c r="HK87" s="382"/>
      <c r="HL87" s="382"/>
      <c r="HM87" s="382"/>
      <c r="HN87" s="382"/>
      <c r="HO87" s="382"/>
      <c r="HP87" s="382"/>
      <c r="HQ87" s="382"/>
      <c r="HR87" s="382"/>
      <c r="HS87" s="382"/>
      <c r="HT87" s="382"/>
      <c r="HU87" s="382"/>
      <c r="HV87" s="382"/>
      <c r="HW87" s="382"/>
      <c r="HX87" s="382"/>
      <c r="HY87" s="382"/>
      <c r="HZ87" s="382"/>
      <c r="IA87" s="382"/>
      <c r="IB87" s="382"/>
      <c r="IC87" s="382"/>
      <c r="ID87" s="382"/>
      <c r="IE87" s="382"/>
      <c r="IF87" s="382"/>
      <c r="IG87" s="382"/>
      <c r="IH87" s="382"/>
      <c r="II87" s="382"/>
      <c r="IJ87" s="382"/>
      <c r="IK87" s="382"/>
      <c r="IL87" s="382"/>
    </row>
    <row r="88" spans="1:246" s="350" customFormat="1" ht="20.100000000000001" customHeight="1">
      <c r="A88" s="364"/>
      <c r="B88" s="365"/>
      <c r="C88" s="365"/>
      <c r="D88" s="365"/>
      <c r="E88" s="352"/>
      <c r="F88" s="374"/>
      <c r="G88" s="382"/>
      <c r="H88" s="382"/>
      <c r="I88" s="382"/>
      <c r="J88" s="382"/>
      <c r="K88" s="382"/>
      <c r="L88" s="382"/>
      <c r="M88" s="382"/>
      <c r="N88" s="382"/>
      <c r="O88" s="382"/>
      <c r="P88" s="382"/>
      <c r="Q88" s="382"/>
      <c r="R88" s="382"/>
      <c r="S88" s="382"/>
      <c r="T88" s="382"/>
      <c r="U88" s="382"/>
      <c r="V88" s="382"/>
      <c r="W88" s="382"/>
      <c r="X88" s="382"/>
      <c r="Y88" s="382"/>
      <c r="Z88" s="382"/>
      <c r="AA88" s="382"/>
      <c r="AB88" s="382"/>
      <c r="AC88" s="382"/>
      <c r="AD88" s="382"/>
      <c r="AE88" s="382"/>
      <c r="AF88" s="382"/>
      <c r="AG88" s="382"/>
      <c r="AH88" s="382"/>
      <c r="AI88" s="382"/>
      <c r="AJ88" s="382"/>
      <c r="AK88" s="382"/>
      <c r="AL88" s="382"/>
      <c r="AM88" s="382"/>
      <c r="AN88" s="382"/>
      <c r="AO88" s="382"/>
      <c r="AP88" s="382"/>
      <c r="AQ88" s="382"/>
      <c r="AR88" s="382"/>
      <c r="AS88" s="382"/>
      <c r="AT88" s="382"/>
      <c r="AU88" s="382"/>
      <c r="AV88" s="382"/>
      <c r="AW88" s="382"/>
      <c r="AX88" s="382"/>
      <c r="AY88" s="382"/>
      <c r="AZ88" s="382"/>
      <c r="BA88" s="382"/>
      <c r="BB88" s="382"/>
      <c r="BC88" s="382"/>
      <c r="BD88" s="382"/>
      <c r="BE88" s="382"/>
      <c r="BF88" s="382"/>
      <c r="BG88" s="382"/>
      <c r="BH88" s="382"/>
      <c r="BI88" s="382"/>
      <c r="BJ88" s="382"/>
      <c r="BK88" s="382"/>
      <c r="BL88" s="382"/>
      <c r="BM88" s="382"/>
      <c r="BN88" s="382"/>
      <c r="BO88" s="382"/>
      <c r="BP88" s="382"/>
      <c r="BQ88" s="382"/>
      <c r="BR88" s="382"/>
      <c r="BS88" s="382"/>
      <c r="BT88" s="382"/>
      <c r="BU88" s="382"/>
      <c r="BV88" s="382"/>
      <c r="BW88" s="382"/>
      <c r="BX88" s="382"/>
      <c r="BY88" s="382"/>
      <c r="BZ88" s="382"/>
      <c r="CA88" s="382"/>
      <c r="CB88" s="382"/>
      <c r="CC88" s="382"/>
      <c r="CD88" s="382"/>
      <c r="CE88" s="382"/>
      <c r="CF88" s="382"/>
      <c r="CG88" s="382"/>
      <c r="CH88" s="382"/>
      <c r="CI88" s="382"/>
      <c r="CJ88" s="382"/>
      <c r="CK88" s="382"/>
      <c r="CL88" s="382"/>
      <c r="CM88" s="382"/>
      <c r="CN88" s="382"/>
      <c r="CO88" s="382"/>
      <c r="CP88" s="382"/>
      <c r="CQ88" s="382"/>
      <c r="CR88" s="382"/>
      <c r="CS88" s="382"/>
      <c r="CT88" s="382"/>
      <c r="CU88" s="382"/>
      <c r="CV88" s="382"/>
      <c r="CW88" s="382"/>
      <c r="CX88" s="382"/>
      <c r="CY88" s="382"/>
      <c r="CZ88" s="382"/>
      <c r="DA88" s="382"/>
      <c r="DB88" s="382"/>
      <c r="DC88" s="382"/>
      <c r="DD88" s="382"/>
      <c r="DE88" s="382"/>
      <c r="DF88" s="382"/>
      <c r="DG88" s="382"/>
      <c r="DH88" s="382"/>
      <c r="DI88" s="382"/>
      <c r="DJ88" s="382"/>
      <c r="DK88" s="382"/>
      <c r="DL88" s="382"/>
      <c r="DM88" s="382"/>
      <c r="DN88" s="382"/>
      <c r="DO88" s="382"/>
      <c r="DP88" s="382"/>
      <c r="DQ88" s="382"/>
      <c r="DR88" s="382"/>
      <c r="DS88" s="382"/>
      <c r="DT88" s="382"/>
      <c r="DU88" s="382"/>
      <c r="DV88" s="382"/>
      <c r="DW88" s="382"/>
      <c r="DX88" s="382"/>
      <c r="DY88" s="382"/>
      <c r="DZ88" s="382"/>
      <c r="EA88" s="382"/>
      <c r="EB88" s="382"/>
      <c r="EC88" s="382"/>
      <c r="ED88" s="382"/>
      <c r="EE88" s="382"/>
      <c r="EF88" s="382"/>
      <c r="EG88" s="382"/>
      <c r="EH88" s="382"/>
      <c r="EI88" s="382"/>
      <c r="EJ88" s="382"/>
      <c r="EK88" s="382"/>
      <c r="EL88" s="382"/>
      <c r="EM88" s="382"/>
      <c r="EN88" s="382"/>
      <c r="EO88" s="382"/>
      <c r="EP88" s="382"/>
      <c r="EQ88" s="382"/>
      <c r="ER88" s="382"/>
      <c r="ES88" s="382"/>
      <c r="ET88" s="382"/>
      <c r="EU88" s="382"/>
      <c r="EV88" s="382"/>
      <c r="EW88" s="382"/>
      <c r="EX88" s="382"/>
      <c r="EY88" s="382"/>
      <c r="EZ88" s="382"/>
      <c r="FA88" s="382"/>
      <c r="FB88" s="382"/>
      <c r="FC88" s="382"/>
      <c r="FD88" s="382"/>
      <c r="FE88" s="382"/>
      <c r="FF88" s="382"/>
      <c r="FG88" s="382"/>
      <c r="FH88" s="382"/>
      <c r="FI88" s="382"/>
      <c r="FJ88" s="382"/>
      <c r="FK88" s="382"/>
      <c r="FL88" s="382"/>
      <c r="FM88" s="382"/>
      <c r="FN88" s="382"/>
      <c r="FO88" s="382"/>
      <c r="FP88" s="382"/>
      <c r="FQ88" s="382"/>
      <c r="FR88" s="382"/>
      <c r="FS88" s="382"/>
      <c r="FT88" s="382"/>
      <c r="FU88" s="382"/>
      <c r="FV88" s="382"/>
      <c r="FW88" s="382"/>
      <c r="FX88" s="382"/>
      <c r="FY88" s="382"/>
      <c r="FZ88" s="382"/>
      <c r="GA88" s="382"/>
      <c r="GB88" s="382"/>
      <c r="GC88" s="382"/>
      <c r="GD88" s="382"/>
      <c r="GE88" s="382"/>
      <c r="GF88" s="382"/>
      <c r="GG88" s="382"/>
      <c r="GH88" s="382"/>
      <c r="GI88" s="382"/>
      <c r="GJ88" s="382"/>
      <c r="GK88" s="382"/>
      <c r="GL88" s="382"/>
      <c r="GM88" s="382"/>
      <c r="GN88" s="382"/>
      <c r="GO88" s="382"/>
      <c r="GP88" s="382"/>
      <c r="GQ88" s="382"/>
      <c r="GR88" s="382"/>
      <c r="GS88" s="382"/>
      <c r="GT88" s="382"/>
      <c r="GU88" s="382"/>
      <c r="GV88" s="382"/>
      <c r="GW88" s="382"/>
      <c r="GX88" s="382"/>
      <c r="GY88" s="382"/>
      <c r="GZ88" s="382"/>
      <c r="HA88" s="382"/>
      <c r="HB88" s="382"/>
      <c r="HC88" s="382"/>
      <c r="HD88" s="382"/>
      <c r="HE88" s="382"/>
      <c r="HF88" s="382"/>
      <c r="HG88" s="382"/>
      <c r="HH88" s="382"/>
      <c r="HI88" s="382"/>
      <c r="HJ88" s="382"/>
      <c r="HK88" s="382"/>
      <c r="HL88" s="382"/>
      <c r="HM88" s="382"/>
      <c r="HN88" s="382"/>
      <c r="HO88" s="382"/>
      <c r="HP88" s="382"/>
      <c r="HQ88" s="382"/>
      <c r="HR88" s="382"/>
      <c r="HS88" s="382"/>
      <c r="HT88" s="382"/>
      <c r="HU88" s="382"/>
      <c r="HV88" s="382"/>
      <c r="HW88" s="382"/>
      <c r="HX88" s="382"/>
      <c r="HY88" s="382"/>
      <c r="HZ88" s="382"/>
      <c r="IA88" s="382"/>
      <c r="IB88" s="382"/>
      <c r="IC88" s="382"/>
      <c r="ID88" s="382"/>
      <c r="IE88" s="382"/>
      <c r="IF88" s="382"/>
      <c r="IG88" s="382"/>
      <c r="IH88" s="382"/>
      <c r="II88" s="382"/>
      <c r="IJ88" s="382"/>
      <c r="IK88" s="382"/>
      <c r="IL88" s="382"/>
    </row>
    <row r="89" spans="1:246" s="350" customFormat="1" ht="20.100000000000001" customHeight="1">
      <c r="A89" s="364"/>
      <c r="B89" s="365"/>
      <c r="C89" s="365"/>
      <c r="D89" s="365"/>
      <c r="E89" s="352">
        <v>33000</v>
      </c>
      <c r="F89" s="867" t="s">
        <v>2461</v>
      </c>
      <c r="G89" s="382"/>
      <c r="H89" s="382"/>
      <c r="I89" s="382"/>
      <c r="J89" s="382"/>
      <c r="K89" s="382"/>
      <c r="L89" s="382"/>
      <c r="M89" s="382"/>
      <c r="N89" s="382"/>
      <c r="O89" s="382"/>
      <c r="P89" s="382"/>
      <c r="Q89" s="382"/>
      <c r="R89" s="382"/>
      <c r="S89" s="382"/>
      <c r="T89" s="382"/>
      <c r="U89" s="382"/>
      <c r="V89" s="382"/>
      <c r="W89" s="382"/>
      <c r="X89" s="382"/>
      <c r="Y89" s="382"/>
      <c r="Z89" s="382"/>
      <c r="AA89" s="382"/>
      <c r="AB89" s="382"/>
      <c r="AC89" s="382"/>
      <c r="AD89" s="382"/>
      <c r="AE89" s="382"/>
      <c r="AF89" s="382"/>
      <c r="AG89" s="382"/>
      <c r="AH89" s="382"/>
      <c r="AI89" s="382"/>
      <c r="AJ89" s="382"/>
      <c r="AK89" s="382"/>
      <c r="AL89" s="382"/>
      <c r="AM89" s="382"/>
      <c r="AN89" s="382"/>
      <c r="AO89" s="382"/>
      <c r="AP89" s="382"/>
      <c r="AQ89" s="382"/>
      <c r="AR89" s="382"/>
      <c r="AS89" s="382"/>
      <c r="AT89" s="382"/>
      <c r="AU89" s="382"/>
      <c r="AV89" s="382"/>
      <c r="AW89" s="382"/>
      <c r="AX89" s="382"/>
      <c r="AY89" s="382"/>
      <c r="AZ89" s="382"/>
      <c r="BA89" s="382"/>
      <c r="BB89" s="382"/>
      <c r="BC89" s="382"/>
      <c r="BD89" s="382"/>
      <c r="BE89" s="382"/>
      <c r="BF89" s="382"/>
      <c r="BG89" s="382"/>
      <c r="BH89" s="382"/>
      <c r="BI89" s="382"/>
      <c r="BJ89" s="382"/>
      <c r="BK89" s="382"/>
      <c r="BL89" s="382"/>
      <c r="BM89" s="382"/>
      <c r="BN89" s="382"/>
      <c r="BO89" s="382"/>
      <c r="BP89" s="382"/>
      <c r="BQ89" s="382"/>
      <c r="BR89" s="382"/>
      <c r="BS89" s="382"/>
      <c r="BT89" s="382"/>
      <c r="BU89" s="382"/>
      <c r="BV89" s="382"/>
      <c r="BW89" s="382"/>
      <c r="BX89" s="382"/>
      <c r="BY89" s="382"/>
      <c r="BZ89" s="382"/>
      <c r="CA89" s="382"/>
      <c r="CB89" s="382"/>
      <c r="CC89" s="382"/>
      <c r="CD89" s="382"/>
      <c r="CE89" s="382"/>
      <c r="CF89" s="382"/>
      <c r="CG89" s="382"/>
      <c r="CH89" s="382"/>
      <c r="CI89" s="382"/>
      <c r="CJ89" s="382"/>
      <c r="CK89" s="382"/>
      <c r="CL89" s="382"/>
      <c r="CM89" s="382"/>
      <c r="CN89" s="382"/>
      <c r="CO89" s="382"/>
      <c r="CP89" s="382"/>
      <c r="CQ89" s="382"/>
      <c r="CR89" s="382"/>
      <c r="CS89" s="382"/>
      <c r="CT89" s="382"/>
      <c r="CU89" s="382"/>
      <c r="CV89" s="382"/>
      <c r="CW89" s="382"/>
      <c r="CX89" s="382"/>
      <c r="CY89" s="382"/>
      <c r="CZ89" s="382"/>
      <c r="DA89" s="382"/>
      <c r="DB89" s="382"/>
      <c r="DC89" s="382"/>
      <c r="DD89" s="382"/>
      <c r="DE89" s="382"/>
      <c r="DF89" s="382"/>
      <c r="DG89" s="382"/>
      <c r="DH89" s="382"/>
      <c r="DI89" s="382"/>
      <c r="DJ89" s="382"/>
      <c r="DK89" s="382"/>
      <c r="DL89" s="382"/>
      <c r="DM89" s="382"/>
      <c r="DN89" s="382"/>
      <c r="DO89" s="382"/>
      <c r="DP89" s="382"/>
      <c r="DQ89" s="382"/>
      <c r="DR89" s="382"/>
      <c r="DS89" s="382"/>
      <c r="DT89" s="382"/>
      <c r="DU89" s="382"/>
      <c r="DV89" s="382"/>
      <c r="DW89" s="382"/>
      <c r="DX89" s="382"/>
      <c r="DY89" s="382"/>
      <c r="DZ89" s="382"/>
      <c r="EA89" s="382"/>
      <c r="EB89" s="382"/>
      <c r="EC89" s="382"/>
      <c r="ED89" s="382"/>
      <c r="EE89" s="382"/>
      <c r="EF89" s="382"/>
      <c r="EG89" s="382"/>
      <c r="EH89" s="382"/>
      <c r="EI89" s="382"/>
      <c r="EJ89" s="382"/>
      <c r="EK89" s="382"/>
      <c r="EL89" s="382"/>
      <c r="EM89" s="382"/>
      <c r="EN89" s="382"/>
      <c r="EO89" s="382"/>
      <c r="EP89" s="382"/>
      <c r="EQ89" s="382"/>
      <c r="ER89" s="382"/>
      <c r="ES89" s="382"/>
      <c r="ET89" s="382"/>
      <c r="EU89" s="382"/>
      <c r="EV89" s="382"/>
      <c r="EW89" s="382"/>
      <c r="EX89" s="382"/>
      <c r="EY89" s="382"/>
      <c r="EZ89" s="382"/>
      <c r="FA89" s="382"/>
      <c r="FB89" s="382"/>
      <c r="FC89" s="382"/>
      <c r="FD89" s="382"/>
      <c r="FE89" s="382"/>
      <c r="FF89" s="382"/>
      <c r="FG89" s="382"/>
      <c r="FH89" s="382"/>
      <c r="FI89" s="382"/>
      <c r="FJ89" s="382"/>
      <c r="FK89" s="382"/>
      <c r="FL89" s="382"/>
      <c r="FM89" s="382"/>
      <c r="FN89" s="382"/>
      <c r="FO89" s="382"/>
      <c r="FP89" s="382"/>
      <c r="FQ89" s="382"/>
      <c r="FR89" s="382"/>
      <c r="FS89" s="382"/>
      <c r="FT89" s="382"/>
      <c r="FU89" s="382"/>
      <c r="FV89" s="382"/>
      <c r="FW89" s="382"/>
      <c r="FX89" s="382"/>
      <c r="FY89" s="382"/>
      <c r="FZ89" s="382"/>
      <c r="GA89" s="382"/>
      <c r="GB89" s="382"/>
      <c r="GC89" s="382"/>
      <c r="GD89" s="382"/>
      <c r="GE89" s="382"/>
      <c r="GF89" s="382"/>
      <c r="GG89" s="382"/>
      <c r="GH89" s="382"/>
      <c r="GI89" s="382"/>
      <c r="GJ89" s="382"/>
      <c r="GK89" s="382"/>
      <c r="GL89" s="382"/>
      <c r="GM89" s="382"/>
      <c r="GN89" s="382"/>
      <c r="GO89" s="382"/>
      <c r="GP89" s="382"/>
      <c r="GQ89" s="382"/>
      <c r="GR89" s="382"/>
      <c r="GS89" s="382"/>
      <c r="GT89" s="382"/>
      <c r="GU89" s="382"/>
      <c r="GV89" s="382"/>
      <c r="GW89" s="382"/>
      <c r="GX89" s="382"/>
      <c r="GY89" s="382"/>
      <c r="GZ89" s="382"/>
      <c r="HA89" s="382"/>
      <c r="HB89" s="382"/>
      <c r="HC89" s="382"/>
      <c r="HD89" s="382"/>
      <c r="HE89" s="382"/>
      <c r="HF89" s="382"/>
      <c r="HG89" s="382"/>
      <c r="HH89" s="382"/>
      <c r="HI89" s="382"/>
      <c r="HJ89" s="382"/>
      <c r="HK89" s="382"/>
      <c r="HL89" s="382"/>
      <c r="HM89" s="382"/>
      <c r="HN89" s="382"/>
      <c r="HO89" s="382"/>
      <c r="HP89" s="382"/>
      <c r="HQ89" s="382"/>
      <c r="HR89" s="382"/>
      <c r="HS89" s="382"/>
      <c r="HT89" s="382"/>
      <c r="HU89" s="382"/>
      <c r="HV89" s="382"/>
      <c r="HW89" s="382"/>
      <c r="HX89" s="382"/>
      <c r="HY89" s="382"/>
      <c r="HZ89" s="382"/>
      <c r="IA89" s="382"/>
      <c r="IB89" s="382"/>
      <c r="IC89" s="382"/>
      <c r="ID89" s="382"/>
      <c r="IE89" s="382"/>
      <c r="IF89" s="382"/>
      <c r="IG89" s="382"/>
      <c r="IH89" s="382"/>
      <c r="II89" s="382"/>
      <c r="IJ89" s="382"/>
      <c r="IK89" s="382"/>
      <c r="IL89" s="382"/>
    </row>
    <row r="90" spans="1:246" s="350" customFormat="1" ht="20.100000000000001" customHeight="1">
      <c r="A90" s="364"/>
      <c r="B90" s="365"/>
      <c r="C90" s="365"/>
      <c r="D90" s="365"/>
      <c r="E90" s="352"/>
      <c r="F90" s="867"/>
      <c r="G90" s="382"/>
      <c r="H90" s="382"/>
      <c r="I90" s="382"/>
      <c r="J90" s="382"/>
      <c r="K90" s="382"/>
      <c r="L90" s="382"/>
      <c r="M90" s="382"/>
      <c r="N90" s="382"/>
      <c r="O90" s="382"/>
      <c r="P90" s="382"/>
      <c r="Q90" s="382"/>
      <c r="R90" s="382"/>
      <c r="S90" s="382"/>
      <c r="T90" s="382"/>
      <c r="U90" s="382"/>
      <c r="V90" s="382"/>
      <c r="W90" s="382"/>
      <c r="X90" s="382"/>
      <c r="Y90" s="382"/>
      <c r="Z90" s="382"/>
      <c r="AA90" s="382"/>
      <c r="AB90" s="382"/>
      <c r="AC90" s="382"/>
      <c r="AD90" s="382"/>
      <c r="AE90" s="382"/>
      <c r="AF90" s="382"/>
      <c r="AG90" s="382"/>
      <c r="AH90" s="382"/>
      <c r="AI90" s="382"/>
      <c r="AJ90" s="382"/>
      <c r="AK90" s="382"/>
      <c r="AL90" s="382"/>
      <c r="AM90" s="382"/>
      <c r="AN90" s="382"/>
      <c r="AO90" s="382"/>
      <c r="AP90" s="382"/>
      <c r="AQ90" s="382"/>
      <c r="AR90" s="382"/>
      <c r="AS90" s="382"/>
      <c r="AT90" s="382"/>
      <c r="AU90" s="382"/>
      <c r="AV90" s="382"/>
      <c r="AW90" s="382"/>
      <c r="AX90" s="382"/>
      <c r="AY90" s="382"/>
      <c r="AZ90" s="382"/>
      <c r="BA90" s="382"/>
      <c r="BB90" s="382"/>
      <c r="BC90" s="382"/>
      <c r="BD90" s="382"/>
      <c r="BE90" s="382"/>
      <c r="BF90" s="382"/>
      <c r="BG90" s="382"/>
      <c r="BH90" s="382"/>
      <c r="BI90" s="382"/>
      <c r="BJ90" s="382"/>
      <c r="BK90" s="382"/>
      <c r="BL90" s="382"/>
      <c r="BM90" s="382"/>
      <c r="BN90" s="382"/>
      <c r="BO90" s="382"/>
      <c r="BP90" s="382"/>
      <c r="BQ90" s="382"/>
      <c r="BR90" s="382"/>
      <c r="BS90" s="382"/>
      <c r="BT90" s="382"/>
      <c r="BU90" s="382"/>
      <c r="BV90" s="382"/>
      <c r="BW90" s="382"/>
      <c r="BX90" s="382"/>
      <c r="BY90" s="382"/>
      <c r="BZ90" s="382"/>
      <c r="CA90" s="382"/>
      <c r="CB90" s="382"/>
      <c r="CC90" s="382"/>
      <c r="CD90" s="382"/>
      <c r="CE90" s="382"/>
      <c r="CF90" s="382"/>
      <c r="CG90" s="382"/>
      <c r="CH90" s="382"/>
      <c r="CI90" s="382"/>
      <c r="CJ90" s="382"/>
      <c r="CK90" s="382"/>
      <c r="CL90" s="382"/>
      <c r="CM90" s="382"/>
      <c r="CN90" s="382"/>
      <c r="CO90" s="382"/>
      <c r="CP90" s="382"/>
      <c r="CQ90" s="382"/>
      <c r="CR90" s="382"/>
      <c r="CS90" s="382"/>
      <c r="CT90" s="382"/>
      <c r="CU90" s="382"/>
      <c r="CV90" s="382"/>
      <c r="CW90" s="382"/>
      <c r="CX90" s="382"/>
      <c r="CY90" s="382"/>
      <c r="CZ90" s="382"/>
      <c r="DA90" s="382"/>
      <c r="DB90" s="382"/>
      <c r="DC90" s="382"/>
      <c r="DD90" s="382"/>
      <c r="DE90" s="382"/>
      <c r="DF90" s="382"/>
      <c r="DG90" s="382"/>
      <c r="DH90" s="382"/>
      <c r="DI90" s="382"/>
      <c r="DJ90" s="382"/>
      <c r="DK90" s="382"/>
      <c r="DL90" s="382"/>
      <c r="DM90" s="382"/>
      <c r="DN90" s="382"/>
      <c r="DO90" s="382"/>
      <c r="DP90" s="382"/>
      <c r="DQ90" s="382"/>
      <c r="DR90" s="382"/>
      <c r="DS90" s="382"/>
      <c r="DT90" s="382"/>
      <c r="DU90" s="382"/>
      <c r="DV90" s="382"/>
      <c r="DW90" s="382"/>
      <c r="DX90" s="382"/>
      <c r="DY90" s="382"/>
      <c r="DZ90" s="382"/>
      <c r="EA90" s="382"/>
      <c r="EB90" s="382"/>
      <c r="EC90" s="382"/>
      <c r="ED90" s="382"/>
      <c r="EE90" s="382"/>
      <c r="EF90" s="382"/>
      <c r="EG90" s="382"/>
      <c r="EH90" s="382"/>
      <c r="EI90" s="382"/>
      <c r="EJ90" s="382"/>
      <c r="EK90" s="382"/>
      <c r="EL90" s="382"/>
      <c r="EM90" s="382"/>
      <c r="EN90" s="382"/>
      <c r="EO90" s="382"/>
      <c r="EP90" s="382"/>
      <c r="EQ90" s="382"/>
      <c r="ER90" s="382"/>
      <c r="ES90" s="382"/>
      <c r="ET90" s="382"/>
      <c r="EU90" s="382"/>
      <c r="EV90" s="382"/>
      <c r="EW90" s="382"/>
      <c r="EX90" s="382"/>
      <c r="EY90" s="382"/>
      <c r="EZ90" s="382"/>
      <c r="FA90" s="382"/>
      <c r="FB90" s="382"/>
      <c r="FC90" s="382"/>
      <c r="FD90" s="382"/>
      <c r="FE90" s="382"/>
      <c r="FF90" s="382"/>
      <c r="FG90" s="382"/>
      <c r="FH90" s="382"/>
      <c r="FI90" s="382"/>
      <c r="FJ90" s="382"/>
      <c r="FK90" s="382"/>
      <c r="FL90" s="382"/>
      <c r="FM90" s="382"/>
      <c r="FN90" s="382"/>
      <c r="FO90" s="382"/>
      <c r="FP90" s="382"/>
      <c r="FQ90" s="382"/>
      <c r="FR90" s="382"/>
      <c r="FS90" s="382"/>
      <c r="FT90" s="382"/>
      <c r="FU90" s="382"/>
      <c r="FV90" s="382"/>
      <c r="FW90" s="382"/>
      <c r="FX90" s="382"/>
      <c r="FY90" s="382"/>
      <c r="FZ90" s="382"/>
      <c r="GA90" s="382"/>
      <c r="GB90" s="382"/>
      <c r="GC90" s="382"/>
      <c r="GD90" s="382"/>
      <c r="GE90" s="382"/>
      <c r="GF90" s="382"/>
      <c r="GG90" s="382"/>
      <c r="GH90" s="382"/>
      <c r="GI90" s="382"/>
      <c r="GJ90" s="382"/>
      <c r="GK90" s="382"/>
      <c r="GL90" s="382"/>
      <c r="GM90" s="382"/>
      <c r="GN90" s="382"/>
      <c r="GO90" s="382"/>
      <c r="GP90" s="382"/>
      <c r="GQ90" s="382"/>
      <c r="GR90" s="382"/>
      <c r="GS90" s="382"/>
      <c r="GT90" s="382"/>
      <c r="GU90" s="382"/>
      <c r="GV90" s="382"/>
      <c r="GW90" s="382"/>
      <c r="GX90" s="382"/>
      <c r="GY90" s="382"/>
      <c r="GZ90" s="382"/>
      <c r="HA90" s="382"/>
      <c r="HB90" s="382"/>
      <c r="HC90" s="382"/>
      <c r="HD90" s="382"/>
      <c r="HE90" s="382"/>
      <c r="HF90" s="382"/>
      <c r="HG90" s="382"/>
      <c r="HH90" s="382"/>
      <c r="HI90" s="382"/>
      <c r="HJ90" s="382"/>
      <c r="HK90" s="382"/>
      <c r="HL90" s="382"/>
      <c r="HM90" s="382"/>
      <c r="HN90" s="382"/>
      <c r="HO90" s="382"/>
      <c r="HP90" s="382"/>
      <c r="HQ90" s="382"/>
      <c r="HR90" s="382"/>
      <c r="HS90" s="382"/>
      <c r="HT90" s="382"/>
      <c r="HU90" s="382"/>
      <c r="HV90" s="382"/>
      <c r="HW90" s="382"/>
      <c r="HX90" s="382"/>
      <c r="HY90" s="382"/>
      <c r="HZ90" s="382"/>
      <c r="IA90" s="382"/>
      <c r="IB90" s="382"/>
      <c r="IC90" s="382"/>
      <c r="ID90" s="382"/>
      <c r="IE90" s="382"/>
      <c r="IF90" s="382"/>
      <c r="IG90" s="382"/>
      <c r="IH90" s="382"/>
      <c r="II90" s="382"/>
      <c r="IJ90" s="382"/>
      <c r="IK90" s="382"/>
      <c r="IL90" s="382"/>
    </row>
    <row r="91" spans="1:246" s="350" customFormat="1" ht="20.100000000000001" customHeight="1">
      <c r="A91" s="364"/>
      <c r="B91" s="365"/>
      <c r="C91" s="365"/>
      <c r="D91" s="365"/>
      <c r="E91" s="352"/>
      <c r="F91" s="868" t="s">
        <v>2462</v>
      </c>
      <c r="G91" s="382"/>
      <c r="H91" s="382"/>
      <c r="I91" s="382"/>
      <c r="J91" s="382"/>
      <c r="K91" s="382"/>
      <c r="L91" s="382"/>
      <c r="M91" s="382"/>
      <c r="N91" s="382"/>
      <c r="O91" s="382"/>
      <c r="P91" s="382"/>
      <c r="Q91" s="382"/>
      <c r="R91" s="382"/>
      <c r="S91" s="382"/>
      <c r="T91" s="382"/>
      <c r="U91" s="382"/>
      <c r="V91" s="382"/>
      <c r="W91" s="382"/>
      <c r="X91" s="382"/>
      <c r="Y91" s="382"/>
      <c r="Z91" s="382"/>
      <c r="AA91" s="382"/>
      <c r="AB91" s="382"/>
      <c r="AC91" s="382"/>
      <c r="AD91" s="382"/>
      <c r="AE91" s="382"/>
      <c r="AF91" s="382"/>
      <c r="AG91" s="382"/>
      <c r="AH91" s="382"/>
      <c r="AI91" s="382"/>
      <c r="AJ91" s="382"/>
      <c r="AK91" s="382"/>
      <c r="AL91" s="382"/>
      <c r="AM91" s="382"/>
      <c r="AN91" s="382"/>
      <c r="AO91" s="382"/>
      <c r="AP91" s="382"/>
      <c r="AQ91" s="382"/>
      <c r="AR91" s="382"/>
      <c r="AS91" s="382"/>
      <c r="AT91" s="382"/>
      <c r="AU91" s="382"/>
      <c r="AV91" s="382"/>
      <c r="AW91" s="382"/>
      <c r="AX91" s="382"/>
      <c r="AY91" s="382"/>
      <c r="AZ91" s="382"/>
      <c r="BA91" s="382"/>
      <c r="BB91" s="382"/>
      <c r="BC91" s="382"/>
      <c r="BD91" s="382"/>
      <c r="BE91" s="382"/>
      <c r="BF91" s="382"/>
      <c r="BG91" s="382"/>
      <c r="BH91" s="382"/>
      <c r="BI91" s="382"/>
      <c r="BJ91" s="382"/>
      <c r="BK91" s="382"/>
      <c r="BL91" s="382"/>
      <c r="BM91" s="382"/>
      <c r="BN91" s="382"/>
      <c r="BO91" s="382"/>
      <c r="BP91" s="382"/>
      <c r="BQ91" s="382"/>
      <c r="BR91" s="382"/>
      <c r="BS91" s="382"/>
      <c r="BT91" s="382"/>
      <c r="BU91" s="382"/>
      <c r="BV91" s="382"/>
      <c r="BW91" s="382"/>
      <c r="BX91" s="382"/>
      <c r="BY91" s="382"/>
      <c r="BZ91" s="382"/>
      <c r="CA91" s="382"/>
      <c r="CB91" s="382"/>
      <c r="CC91" s="382"/>
      <c r="CD91" s="382"/>
      <c r="CE91" s="382"/>
      <c r="CF91" s="382"/>
      <c r="CG91" s="382"/>
      <c r="CH91" s="382"/>
      <c r="CI91" s="382"/>
      <c r="CJ91" s="382"/>
      <c r="CK91" s="382"/>
      <c r="CL91" s="382"/>
      <c r="CM91" s="382"/>
      <c r="CN91" s="382"/>
      <c r="CO91" s="382"/>
      <c r="CP91" s="382"/>
      <c r="CQ91" s="382"/>
      <c r="CR91" s="382"/>
      <c r="CS91" s="382"/>
      <c r="CT91" s="382"/>
      <c r="CU91" s="382"/>
      <c r="CV91" s="382"/>
      <c r="CW91" s="382"/>
      <c r="CX91" s="382"/>
      <c r="CY91" s="382"/>
      <c r="CZ91" s="382"/>
      <c r="DA91" s="382"/>
      <c r="DB91" s="382"/>
      <c r="DC91" s="382"/>
      <c r="DD91" s="382"/>
      <c r="DE91" s="382"/>
      <c r="DF91" s="382"/>
      <c r="DG91" s="382"/>
      <c r="DH91" s="382"/>
      <c r="DI91" s="382"/>
      <c r="DJ91" s="382"/>
      <c r="DK91" s="382"/>
      <c r="DL91" s="382"/>
      <c r="DM91" s="382"/>
      <c r="DN91" s="382"/>
      <c r="DO91" s="382"/>
      <c r="DP91" s="382"/>
      <c r="DQ91" s="382"/>
      <c r="DR91" s="382"/>
      <c r="DS91" s="382"/>
      <c r="DT91" s="382"/>
      <c r="DU91" s="382"/>
      <c r="DV91" s="382"/>
      <c r="DW91" s="382"/>
      <c r="DX91" s="382"/>
      <c r="DY91" s="382"/>
      <c r="DZ91" s="382"/>
      <c r="EA91" s="382"/>
      <c r="EB91" s="382"/>
      <c r="EC91" s="382"/>
      <c r="ED91" s="382"/>
      <c r="EE91" s="382"/>
      <c r="EF91" s="382"/>
      <c r="EG91" s="382"/>
      <c r="EH91" s="382"/>
      <c r="EI91" s="382"/>
      <c r="EJ91" s="382"/>
      <c r="EK91" s="382"/>
      <c r="EL91" s="382"/>
      <c r="EM91" s="382"/>
      <c r="EN91" s="382"/>
      <c r="EO91" s="382"/>
      <c r="EP91" s="382"/>
      <c r="EQ91" s="382"/>
      <c r="ER91" s="382"/>
      <c r="ES91" s="382"/>
      <c r="ET91" s="382"/>
      <c r="EU91" s="382"/>
      <c r="EV91" s="382"/>
      <c r="EW91" s="382"/>
      <c r="EX91" s="382"/>
      <c r="EY91" s="382"/>
      <c r="EZ91" s="382"/>
      <c r="FA91" s="382"/>
      <c r="FB91" s="382"/>
      <c r="FC91" s="382"/>
      <c r="FD91" s="382"/>
      <c r="FE91" s="382"/>
      <c r="FF91" s="382"/>
      <c r="FG91" s="382"/>
      <c r="FH91" s="382"/>
      <c r="FI91" s="382"/>
      <c r="FJ91" s="382"/>
      <c r="FK91" s="382"/>
      <c r="FL91" s="382"/>
      <c r="FM91" s="382"/>
      <c r="FN91" s="382"/>
      <c r="FO91" s="382"/>
      <c r="FP91" s="382"/>
      <c r="FQ91" s="382"/>
      <c r="FR91" s="382"/>
      <c r="FS91" s="382"/>
      <c r="FT91" s="382"/>
      <c r="FU91" s="382"/>
      <c r="FV91" s="382"/>
      <c r="FW91" s="382"/>
      <c r="FX91" s="382"/>
      <c r="FY91" s="382"/>
      <c r="FZ91" s="382"/>
      <c r="GA91" s="382"/>
      <c r="GB91" s="382"/>
      <c r="GC91" s="382"/>
      <c r="GD91" s="382"/>
      <c r="GE91" s="382"/>
      <c r="GF91" s="382"/>
      <c r="GG91" s="382"/>
      <c r="GH91" s="382"/>
      <c r="GI91" s="382"/>
      <c r="GJ91" s="382"/>
      <c r="GK91" s="382"/>
      <c r="GL91" s="382"/>
      <c r="GM91" s="382"/>
      <c r="GN91" s="382"/>
      <c r="GO91" s="382"/>
      <c r="GP91" s="382"/>
      <c r="GQ91" s="382"/>
      <c r="GR91" s="382"/>
      <c r="GS91" s="382"/>
      <c r="GT91" s="382"/>
      <c r="GU91" s="382"/>
      <c r="GV91" s="382"/>
      <c r="GW91" s="382"/>
      <c r="GX91" s="382"/>
      <c r="GY91" s="382"/>
      <c r="GZ91" s="382"/>
      <c r="HA91" s="382"/>
      <c r="HB91" s="382"/>
      <c r="HC91" s="382"/>
      <c r="HD91" s="382"/>
      <c r="HE91" s="382"/>
      <c r="HF91" s="382"/>
      <c r="HG91" s="382"/>
      <c r="HH91" s="382"/>
      <c r="HI91" s="382"/>
      <c r="HJ91" s="382"/>
      <c r="HK91" s="382"/>
      <c r="HL91" s="382"/>
      <c r="HM91" s="382"/>
      <c r="HN91" s="382"/>
      <c r="HO91" s="382"/>
      <c r="HP91" s="382"/>
      <c r="HQ91" s="382"/>
      <c r="HR91" s="382"/>
      <c r="HS91" s="382"/>
      <c r="HT91" s="382"/>
      <c r="HU91" s="382"/>
      <c r="HV91" s="382"/>
      <c r="HW91" s="382"/>
      <c r="HX91" s="382"/>
      <c r="HY91" s="382"/>
      <c r="HZ91" s="382"/>
      <c r="IA91" s="382"/>
      <c r="IB91" s="382"/>
      <c r="IC91" s="382"/>
      <c r="ID91" s="382"/>
      <c r="IE91" s="382"/>
      <c r="IF91" s="382"/>
      <c r="IG91" s="382"/>
      <c r="IH91" s="382"/>
      <c r="II91" s="382"/>
      <c r="IJ91" s="382"/>
      <c r="IK91" s="382"/>
      <c r="IL91" s="382"/>
    </row>
    <row r="92" spans="1:246" s="350" customFormat="1" ht="20.100000000000001" customHeight="1">
      <c r="A92" s="364"/>
      <c r="B92" s="365"/>
      <c r="C92" s="365"/>
      <c r="D92" s="365"/>
      <c r="E92" s="352"/>
      <c r="F92" s="868"/>
      <c r="G92" s="382"/>
      <c r="H92" s="382"/>
      <c r="I92" s="382"/>
      <c r="J92" s="382"/>
      <c r="K92" s="382"/>
      <c r="L92" s="382"/>
      <c r="M92" s="382"/>
      <c r="N92" s="382"/>
      <c r="O92" s="382"/>
      <c r="P92" s="382"/>
      <c r="Q92" s="382"/>
      <c r="R92" s="382"/>
      <c r="S92" s="382"/>
      <c r="T92" s="382"/>
      <c r="U92" s="382"/>
      <c r="V92" s="382"/>
      <c r="W92" s="382"/>
      <c r="X92" s="382"/>
      <c r="Y92" s="382"/>
      <c r="Z92" s="382"/>
      <c r="AA92" s="382"/>
      <c r="AB92" s="382"/>
      <c r="AC92" s="382"/>
      <c r="AD92" s="382"/>
      <c r="AE92" s="382"/>
      <c r="AF92" s="382"/>
      <c r="AG92" s="382"/>
      <c r="AH92" s="382"/>
      <c r="AI92" s="382"/>
      <c r="AJ92" s="382"/>
      <c r="AK92" s="382"/>
      <c r="AL92" s="382"/>
      <c r="AM92" s="382"/>
      <c r="AN92" s="382"/>
      <c r="AO92" s="382"/>
      <c r="AP92" s="382"/>
      <c r="AQ92" s="382"/>
      <c r="AR92" s="382"/>
      <c r="AS92" s="382"/>
      <c r="AT92" s="382"/>
      <c r="AU92" s="382"/>
      <c r="AV92" s="382"/>
      <c r="AW92" s="382"/>
      <c r="AX92" s="382"/>
      <c r="AY92" s="382"/>
      <c r="AZ92" s="382"/>
      <c r="BA92" s="382"/>
      <c r="BB92" s="382"/>
      <c r="BC92" s="382"/>
      <c r="BD92" s="382"/>
      <c r="BE92" s="382"/>
      <c r="BF92" s="382"/>
      <c r="BG92" s="382"/>
      <c r="BH92" s="382"/>
      <c r="BI92" s="382"/>
      <c r="BJ92" s="382"/>
      <c r="BK92" s="382"/>
      <c r="BL92" s="382"/>
      <c r="BM92" s="382"/>
      <c r="BN92" s="382"/>
      <c r="BO92" s="382"/>
      <c r="BP92" s="382"/>
      <c r="BQ92" s="382"/>
      <c r="BR92" s="382"/>
      <c r="BS92" s="382"/>
      <c r="BT92" s="382"/>
      <c r="BU92" s="382"/>
      <c r="BV92" s="382"/>
      <c r="BW92" s="382"/>
      <c r="BX92" s="382"/>
      <c r="BY92" s="382"/>
      <c r="BZ92" s="382"/>
      <c r="CA92" s="382"/>
      <c r="CB92" s="382"/>
      <c r="CC92" s="382"/>
      <c r="CD92" s="382"/>
      <c r="CE92" s="382"/>
      <c r="CF92" s="382"/>
      <c r="CG92" s="382"/>
      <c r="CH92" s="382"/>
      <c r="CI92" s="382"/>
      <c r="CJ92" s="382"/>
      <c r="CK92" s="382"/>
      <c r="CL92" s="382"/>
      <c r="CM92" s="382"/>
      <c r="CN92" s="382"/>
      <c r="CO92" s="382"/>
      <c r="CP92" s="382"/>
      <c r="CQ92" s="382"/>
      <c r="CR92" s="382"/>
      <c r="CS92" s="382"/>
      <c r="CT92" s="382"/>
      <c r="CU92" s="382"/>
      <c r="CV92" s="382"/>
      <c r="CW92" s="382"/>
      <c r="CX92" s="382"/>
      <c r="CY92" s="382"/>
      <c r="CZ92" s="382"/>
      <c r="DA92" s="382"/>
      <c r="DB92" s="382"/>
      <c r="DC92" s="382"/>
      <c r="DD92" s="382"/>
      <c r="DE92" s="382"/>
      <c r="DF92" s="382"/>
      <c r="DG92" s="382"/>
      <c r="DH92" s="382"/>
      <c r="DI92" s="382"/>
      <c r="DJ92" s="382"/>
      <c r="DK92" s="382"/>
      <c r="DL92" s="382"/>
      <c r="DM92" s="382"/>
      <c r="DN92" s="382"/>
      <c r="DO92" s="382"/>
      <c r="DP92" s="382"/>
      <c r="DQ92" s="382"/>
      <c r="DR92" s="382"/>
      <c r="DS92" s="382"/>
      <c r="DT92" s="382"/>
      <c r="DU92" s="382"/>
      <c r="DV92" s="382"/>
      <c r="DW92" s="382"/>
      <c r="DX92" s="382"/>
      <c r="DY92" s="382"/>
      <c r="DZ92" s="382"/>
      <c r="EA92" s="382"/>
      <c r="EB92" s="382"/>
      <c r="EC92" s="382"/>
      <c r="ED92" s="382"/>
      <c r="EE92" s="382"/>
      <c r="EF92" s="382"/>
      <c r="EG92" s="382"/>
      <c r="EH92" s="382"/>
      <c r="EI92" s="382"/>
      <c r="EJ92" s="382"/>
      <c r="EK92" s="382"/>
      <c r="EL92" s="382"/>
      <c r="EM92" s="382"/>
      <c r="EN92" s="382"/>
      <c r="EO92" s="382"/>
      <c r="EP92" s="382"/>
      <c r="EQ92" s="382"/>
      <c r="ER92" s="382"/>
      <c r="ES92" s="382"/>
      <c r="ET92" s="382"/>
      <c r="EU92" s="382"/>
      <c r="EV92" s="382"/>
      <c r="EW92" s="382"/>
      <c r="EX92" s="382"/>
      <c r="EY92" s="382"/>
      <c r="EZ92" s="382"/>
      <c r="FA92" s="382"/>
      <c r="FB92" s="382"/>
      <c r="FC92" s="382"/>
      <c r="FD92" s="382"/>
      <c r="FE92" s="382"/>
      <c r="FF92" s="382"/>
      <c r="FG92" s="382"/>
      <c r="FH92" s="382"/>
      <c r="FI92" s="382"/>
      <c r="FJ92" s="382"/>
      <c r="FK92" s="382"/>
      <c r="FL92" s="382"/>
      <c r="FM92" s="382"/>
      <c r="FN92" s="382"/>
      <c r="FO92" s="382"/>
      <c r="FP92" s="382"/>
      <c r="FQ92" s="382"/>
      <c r="FR92" s="382"/>
      <c r="FS92" s="382"/>
      <c r="FT92" s="382"/>
      <c r="FU92" s="382"/>
      <c r="FV92" s="382"/>
      <c r="FW92" s="382"/>
      <c r="FX92" s="382"/>
      <c r="FY92" s="382"/>
      <c r="FZ92" s="382"/>
      <c r="GA92" s="382"/>
      <c r="GB92" s="382"/>
      <c r="GC92" s="382"/>
      <c r="GD92" s="382"/>
      <c r="GE92" s="382"/>
      <c r="GF92" s="382"/>
      <c r="GG92" s="382"/>
      <c r="GH92" s="382"/>
      <c r="GI92" s="382"/>
      <c r="GJ92" s="382"/>
      <c r="GK92" s="382"/>
      <c r="GL92" s="382"/>
      <c r="GM92" s="382"/>
      <c r="GN92" s="382"/>
      <c r="GO92" s="382"/>
      <c r="GP92" s="382"/>
      <c r="GQ92" s="382"/>
      <c r="GR92" s="382"/>
      <c r="GS92" s="382"/>
      <c r="GT92" s="382"/>
      <c r="GU92" s="382"/>
      <c r="GV92" s="382"/>
      <c r="GW92" s="382"/>
      <c r="GX92" s="382"/>
      <c r="GY92" s="382"/>
      <c r="GZ92" s="382"/>
      <c r="HA92" s="382"/>
      <c r="HB92" s="382"/>
      <c r="HC92" s="382"/>
      <c r="HD92" s="382"/>
      <c r="HE92" s="382"/>
      <c r="HF92" s="382"/>
      <c r="HG92" s="382"/>
      <c r="HH92" s="382"/>
      <c r="HI92" s="382"/>
      <c r="HJ92" s="382"/>
      <c r="HK92" s="382"/>
      <c r="HL92" s="382"/>
      <c r="HM92" s="382"/>
      <c r="HN92" s="382"/>
      <c r="HO92" s="382"/>
      <c r="HP92" s="382"/>
      <c r="HQ92" s="382"/>
      <c r="HR92" s="382"/>
      <c r="HS92" s="382"/>
      <c r="HT92" s="382"/>
      <c r="HU92" s="382"/>
      <c r="HV92" s="382"/>
      <c r="HW92" s="382"/>
      <c r="HX92" s="382"/>
      <c r="HY92" s="382"/>
      <c r="HZ92" s="382"/>
      <c r="IA92" s="382"/>
      <c r="IB92" s="382"/>
      <c r="IC92" s="382"/>
      <c r="ID92" s="382"/>
      <c r="IE92" s="382"/>
      <c r="IF92" s="382"/>
      <c r="IG92" s="382"/>
      <c r="IH92" s="382"/>
      <c r="II92" s="382"/>
      <c r="IJ92" s="382"/>
      <c r="IK92" s="382"/>
      <c r="IL92" s="382"/>
    </row>
    <row r="93" spans="1:246" s="350" customFormat="1" ht="20.100000000000001" customHeight="1">
      <c r="A93" s="364"/>
      <c r="B93" s="365"/>
      <c r="C93" s="365"/>
      <c r="D93" s="365"/>
      <c r="E93" s="352"/>
      <c r="F93" s="868"/>
      <c r="G93" s="382"/>
      <c r="H93" s="382"/>
      <c r="I93" s="382"/>
      <c r="J93" s="382"/>
      <c r="K93" s="382"/>
      <c r="L93" s="382"/>
      <c r="M93" s="382"/>
      <c r="N93" s="382"/>
      <c r="O93" s="382"/>
      <c r="P93" s="382"/>
      <c r="Q93" s="382"/>
      <c r="R93" s="382"/>
      <c r="S93" s="382"/>
      <c r="T93" s="382"/>
      <c r="U93" s="382"/>
      <c r="V93" s="382"/>
      <c r="W93" s="382"/>
      <c r="X93" s="382"/>
      <c r="Y93" s="382"/>
      <c r="Z93" s="382"/>
      <c r="AA93" s="382"/>
      <c r="AB93" s="382"/>
      <c r="AC93" s="382"/>
      <c r="AD93" s="382"/>
      <c r="AE93" s="382"/>
      <c r="AF93" s="382"/>
      <c r="AG93" s="382"/>
      <c r="AH93" s="382"/>
      <c r="AI93" s="382"/>
      <c r="AJ93" s="382"/>
      <c r="AK93" s="382"/>
      <c r="AL93" s="382"/>
      <c r="AM93" s="382"/>
      <c r="AN93" s="382"/>
      <c r="AO93" s="382"/>
      <c r="AP93" s="382"/>
      <c r="AQ93" s="382"/>
      <c r="AR93" s="382"/>
      <c r="AS93" s="382"/>
      <c r="AT93" s="382"/>
      <c r="AU93" s="382"/>
      <c r="AV93" s="382"/>
      <c r="AW93" s="382"/>
      <c r="AX93" s="382"/>
      <c r="AY93" s="382"/>
      <c r="AZ93" s="382"/>
      <c r="BA93" s="382"/>
      <c r="BB93" s="382"/>
      <c r="BC93" s="382"/>
      <c r="BD93" s="382"/>
      <c r="BE93" s="382"/>
      <c r="BF93" s="382"/>
      <c r="BG93" s="382"/>
      <c r="BH93" s="382"/>
      <c r="BI93" s="382"/>
      <c r="BJ93" s="382"/>
      <c r="BK93" s="382"/>
      <c r="BL93" s="382"/>
      <c r="BM93" s="382"/>
      <c r="BN93" s="382"/>
      <c r="BO93" s="382"/>
      <c r="BP93" s="382"/>
      <c r="BQ93" s="382"/>
      <c r="BR93" s="382"/>
      <c r="BS93" s="382"/>
      <c r="BT93" s="382"/>
      <c r="BU93" s="382"/>
      <c r="BV93" s="382"/>
      <c r="BW93" s="382"/>
      <c r="BX93" s="382"/>
      <c r="BY93" s="382"/>
      <c r="BZ93" s="382"/>
      <c r="CA93" s="382"/>
      <c r="CB93" s="382"/>
      <c r="CC93" s="382"/>
      <c r="CD93" s="382"/>
      <c r="CE93" s="382"/>
      <c r="CF93" s="382"/>
      <c r="CG93" s="382"/>
      <c r="CH93" s="382"/>
      <c r="CI93" s="382"/>
      <c r="CJ93" s="382"/>
      <c r="CK93" s="382"/>
      <c r="CL93" s="382"/>
      <c r="CM93" s="382"/>
      <c r="CN93" s="382"/>
      <c r="CO93" s="382"/>
      <c r="CP93" s="382"/>
      <c r="CQ93" s="382"/>
      <c r="CR93" s="382"/>
      <c r="CS93" s="382"/>
      <c r="CT93" s="382"/>
      <c r="CU93" s="382"/>
      <c r="CV93" s="382"/>
      <c r="CW93" s="382"/>
      <c r="CX93" s="382"/>
      <c r="CY93" s="382"/>
      <c r="CZ93" s="382"/>
      <c r="DA93" s="382"/>
      <c r="DB93" s="382"/>
      <c r="DC93" s="382"/>
      <c r="DD93" s="382"/>
      <c r="DE93" s="382"/>
      <c r="DF93" s="382"/>
      <c r="DG93" s="382"/>
      <c r="DH93" s="382"/>
      <c r="DI93" s="382"/>
      <c r="DJ93" s="382"/>
      <c r="DK93" s="382"/>
      <c r="DL93" s="382"/>
      <c r="DM93" s="382"/>
      <c r="DN93" s="382"/>
      <c r="DO93" s="382"/>
      <c r="DP93" s="382"/>
      <c r="DQ93" s="382"/>
      <c r="DR93" s="382"/>
      <c r="DS93" s="382"/>
      <c r="DT93" s="382"/>
      <c r="DU93" s="382"/>
      <c r="DV93" s="382"/>
      <c r="DW93" s="382"/>
      <c r="DX93" s="382"/>
      <c r="DY93" s="382"/>
      <c r="DZ93" s="382"/>
      <c r="EA93" s="382"/>
      <c r="EB93" s="382"/>
      <c r="EC93" s="382"/>
      <c r="ED93" s="382"/>
      <c r="EE93" s="382"/>
      <c r="EF93" s="382"/>
      <c r="EG93" s="382"/>
      <c r="EH93" s="382"/>
      <c r="EI93" s="382"/>
      <c r="EJ93" s="382"/>
      <c r="EK93" s="382"/>
      <c r="EL93" s="382"/>
      <c r="EM93" s="382"/>
      <c r="EN93" s="382"/>
      <c r="EO93" s="382"/>
      <c r="EP93" s="382"/>
      <c r="EQ93" s="382"/>
      <c r="ER93" s="382"/>
      <c r="ES93" s="382"/>
      <c r="ET93" s="382"/>
      <c r="EU93" s="382"/>
      <c r="EV93" s="382"/>
      <c r="EW93" s="382"/>
      <c r="EX93" s="382"/>
      <c r="EY93" s="382"/>
      <c r="EZ93" s="382"/>
      <c r="FA93" s="382"/>
      <c r="FB93" s="382"/>
      <c r="FC93" s="382"/>
      <c r="FD93" s="382"/>
      <c r="FE93" s="382"/>
      <c r="FF93" s="382"/>
      <c r="FG93" s="382"/>
      <c r="FH93" s="382"/>
      <c r="FI93" s="382"/>
      <c r="FJ93" s="382"/>
      <c r="FK93" s="382"/>
      <c r="FL93" s="382"/>
      <c r="FM93" s="382"/>
      <c r="FN93" s="382"/>
      <c r="FO93" s="382"/>
      <c r="FP93" s="382"/>
      <c r="FQ93" s="382"/>
      <c r="FR93" s="382"/>
      <c r="FS93" s="382"/>
      <c r="FT93" s="382"/>
      <c r="FU93" s="382"/>
      <c r="FV93" s="382"/>
      <c r="FW93" s="382"/>
      <c r="FX93" s="382"/>
      <c r="FY93" s="382"/>
      <c r="FZ93" s="382"/>
      <c r="GA93" s="382"/>
      <c r="GB93" s="382"/>
      <c r="GC93" s="382"/>
      <c r="GD93" s="382"/>
      <c r="GE93" s="382"/>
      <c r="GF93" s="382"/>
      <c r="GG93" s="382"/>
      <c r="GH93" s="382"/>
      <c r="GI93" s="382"/>
      <c r="GJ93" s="382"/>
      <c r="GK93" s="382"/>
      <c r="GL93" s="382"/>
      <c r="GM93" s="382"/>
      <c r="GN93" s="382"/>
      <c r="GO93" s="382"/>
      <c r="GP93" s="382"/>
      <c r="GQ93" s="382"/>
      <c r="GR93" s="382"/>
      <c r="GS93" s="382"/>
      <c r="GT93" s="382"/>
      <c r="GU93" s="382"/>
      <c r="GV93" s="382"/>
      <c r="GW93" s="382"/>
      <c r="GX93" s="382"/>
      <c r="GY93" s="382"/>
      <c r="GZ93" s="382"/>
      <c r="HA93" s="382"/>
      <c r="HB93" s="382"/>
      <c r="HC93" s="382"/>
      <c r="HD93" s="382"/>
      <c r="HE93" s="382"/>
      <c r="HF93" s="382"/>
      <c r="HG93" s="382"/>
      <c r="HH93" s="382"/>
      <c r="HI93" s="382"/>
      <c r="HJ93" s="382"/>
      <c r="HK93" s="382"/>
      <c r="HL93" s="382"/>
      <c r="HM93" s="382"/>
      <c r="HN93" s="382"/>
      <c r="HO93" s="382"/>
      <c r="HP93" s="382"/>
      <c r="HQ93" s="382"/>
      <c r="HR93" s="382"/>
      <c r="HS93" s="382"/>
      <c r="HT93" s="382"/>
      <c r="HU93" s="382"/>
      <c r="HV93" s="382"/>
      <c r="HW93" s="382"/>
      <c r="HX93" s="382"/>
      <c r="HY93" s="382"/>
      <c r="HZ93" s="382"/>
      <c r="IA93" s="382"/>
      <c r="IB93" s="382"/>
      <c r="IC93" s="382"/>
      <c r="ID93" s="382"/>
      <c r="IE93" s="382"/>
      <c r="IF93" s="382"/>
      <c r="IG93" s="382"/>
      <c r="IH93" s="382"/>
      <c r="II93" s="382"/>
      <c r="IJ93" s="382"/>
      <c r="IK93" s="382"/>
      <c r="IL93" s="382"/>
    </row>
    <row r="94" spans="1:246" s="350" customFormat="1" ht="20.100000000000001" customHeight="1">
      <c r="A94" s="364"/>
      <c r="B94" s="365"/>
      <c r="C94" s="365"/>
      <c r="D94" s="365"/>
      <c r="E94" s="352"/>
      <c r="F94" s="868"/>
      <c r="G94" s="382"/>
      <c r="H94" s="382"/>
      <c r="I94" s="382"/>
      <c r="J94" s="382"/>
      <c r="K94" s="382"/>
      <c r="L94" s="382"/>
      <c r="M94" s="382"/>
      <c r="N94" s="382"/>
      <c r="O94" s="382"/>
      <c r="P94" s="382"/>
      <c r="Q94" s="382"/>
      <c r="R94" s="382"/>
      <c r="S94" s="382"/>
      <c r="T94" s="382"/>
      <c r="U94" s="382"/>
      <c r="V94" s="382"/>
      <c r="W94" s="382"/>
      <c r="X94" s="382"/>
      <c r="Y94" s="382"/>
      <c r="Z94" s="382"/>
      <c r="AA94" s="382"/>
      <c r="AB94" s="382"/>
      <c r="AC94" s="382"/>
      <c r="AD94" s="382"/>
      <c r="AE94" s="382"/>
      <c r="AF94" s="382"/>
      <c r="AG94" s="382"/>
      <c r="AH94" s="382"/>
      <c r="AI94" s="382"/>
      <c r="AJ94" s="382"/>
      <c r="AK94" s="382"/>
      <c r="AL94" s="382"/>
      <c r="AM94" s="382"/>
      <c r="AN94" s="382"/>
      <c r="AO94" s="382"/>
      <c r="AP94" s="382"/>
      <c r="AQ94" s="382"/>
      <c r="AR94" s="382"/>
      <c r="AS94" s="382"/>
      <c r="AT94" s="382"/>
      <c r="AU94" s="382"/>
      <c r="AV94" s="382"/>
      <c r="AW94" s="382"/>
      <c r="AX94" s="382"/>
      <c r="AY94" s="382"/>
      <c r="AZ94" s="382"/>
      <c r="BA94" s="382"/>
      <c r="BB94" s="382"/>
      <c r="BC94" s="382"/>
      <c r="BD94" s="382"/>
      <c r="BE94" s="382"/>
      <c r="BF94" s="382"/>
      <c r="BG94" s="382"/>
      <c r="BH94" s="382"/>
      <c r="BI94" s="382"/>
      <c r="BJ94" s="382"/>
      <c r="BK94" s="382"/>
      <c r="BL94" s="382"/>
      <c r="BM94" s="382"/>
      <c r="BN94" s="382"/>
      <c r="BO94" s="382"/>
      <c r="BP94" s="382"/>
      <c r="BQ94" s="382"/>
      <c r="BR94" s="382"/>
      <c r="BS94" s="382"/>
      <c r="BT94" s="382"/>
      <c r="BU94" s="382"/>
      <c r="BV94" s="382"/>
      <c r="BW94" s="382"/>
      <c r="BX94" s="382"/>
      <c r="BY94" s="382"/>
      <c r="BZ94" s="382"/>
      <c r="CA94" s="382"/>
      <c r="CB94" s="382"/>
      <c r="CC94" s="382"/>
      <c r="CD94" s="382"/>
      <c r="CE94" s="382"/>
      <c r="CF94" s="382"/>
      <c r="CG94" s="382"/>
      <c r="CH94" s="382"/>
      <c r="CI94" s="382"/>
      <c r="CJ94" s="382"/>
      <c r="CK94" s="382"/>
      <c r="CL94" s="382"/>
      <c r="CM94" s="382"/>
      <c r="CN94" s="382"/>
      <c r="CO94" s="382"/>
      <c r="CP94" s="382"/>
      <c r="CQ94" s="382"/>
      <c r="CR94" s="382"/>
      <c r="CS94" s="382"/>
      <c r="CT94" s="382"/>
      <c r="CU94" s="382"/>
      <c r="CV94" s="382"/>
      <c r="CW94" s="382"/>
      <c r="CX94" s="382"/>
      <c r="CY94" s="382"/>
      <c r="CZ94" s="382"/>
      <c r="DA94" s="382"/>
      <c r="DB94" s="382"/>
      <c r="DC94" s="382"/>
      <c r="DD94" s="382"/>
      <c r="DE94" s="382"/>
      <c r="DF94" s="382"/>
      <c r="DG94" s="382"/>
      <c r="DH94" s="382"/>
      <c r="DI94" s="382"/>
      <c r="DJ94" s="382"/>
      <c r="DK94" s="382"/>
      <c r="DL94" s="382"/>
      <c r="DM94" s="382"/>
      <c r="DN94" s="382"/>
      <c r="DO94" s="382"/>
      <c r="DP94" s="382"/>
      <c r="DQ94" s="382"/>
      <c r="DR94" s="382"/>
      <c r="DS94" s="382"/>
      <c r="DT94" s="382"/>
      <c r="DU94" s="382"/>
      <c r="DV94" s="382"/>
      <c r="DW94" s="382"/>
      <c r="DX94" s="382"/>
      <c r="DY94" s="382"/>
      <c r="DZ94" s="382"/>
      <c r="EA94" s="382"/>
      <c r="EB94" s="382"/>
      <c r="EC94" s="382"/>
      <c r="ED94" s="382"/>
      <c r="EE94" s="382"/>
      <c r="EF94" s="382"/>
      <c r="EG94" s="382"/>
      <c r="EH94" s="382"/>
      <c r="EI94" s="382"/>
      <c r="EJ94" s="382"/>
      <c r="EK94" s="382"/>
      <c r="EL94" s="382"/>
      <c r="EM94" s="382"/>
      <c r="EN94" s="382"/>
      <c r="EO94" s="382"/>
      <c r="EP94" s="382"/>
      <c r="EQ94" s="382"/>
      <c r="ER94" s="382"/>
      <c r="ES94" s="382"/>
      <c r="ET94" s="382"/>
      <c r="EU94" s="382"/>
      <c r="EV94" s="382"/>
      <c r="EW94" s="382"/>
      <c r="EX94" s="382"/>
      <c r="EY94" s="382"/>
      <c r="EZ94" s="382"/>
      <c r="FA94" s="382"/>
      <c r="FB94" s="382"/>
      <c r="FC94" s="382"/>
      <c r="FD94" s="382"/>
      <c r="FE94" s="382"/>
      <c r="FF94" s="382"/>
      <c r="FG94" s="382"/>
      <c r="FH94" s="382"/>
      <c r="FI94" s="382"/>
      <c r="FJ94" s="382"/>
      <c r="FK94" s="382"/>
      <c r="FL94" s="382"/>
      <c r="FM94" s="382"/>
      <c r="FN94" s="382"/>
      <c r="FO94" s="382"/>
      <c r="FP94" s="382"/>
      <c r="FQ94" s="382"/>
      <c r="FR94" s="382"/>
      <c r="FS94" s="382"/>
      <c r="FT94" s="382"/>
      <c r="FU94" s="382"/>
      <c r="FV94" s="382"/>
      <c r="FW94" s="382"/>
      <c r="FX94" s="382"/>
      <c r="FY94" s="382"/>
      <c r="FZ94" s="382"/>
      <c r="GA94" s="382"/>
      <c r="GB94" s="382"/>
      <c r="GC94" s="382"/>
      <c r="GD94" s="382"/>
      <c r="GE94" s="382"/>
      <c r="GF94" s="382"/>
      <c r="GG94" s="382"/>
      <c r="GH94" s="382"/>
      <c r="GI94" s="382"/>
      <c r="GJ94" s="382"/>
      <c r="GK94" s="382"/>
      <c r="GL94" s="382"/>
      <c r="GM94" s="382"/>
      <c r="GN94" s="382"/>
      <c r="GO94" s="382"/>
      <c r="GP94" s="382"/>
      <c r="GQ94" s="382"/>
      <c r="GR94" s="382"/>
      <c r="GS94" s="382"/>
      <c r="GT94" s="382"/>
      <c r="GU94" s="382"/>
      <c r="GV94" s="382"/>
      <c r="GW94" s="382"/>
      <c r="GX94" s="382"/>
      <c r="GY94" s="382"/>
      <c r="GZ94" s="382"/>
      <c r="HA94" s="382"/>
      <c r="HB94" s="382"/>
      <c r="HC94" s="382"/>
      <c r="HD94" s="382"/>
      <c r="HE94" s="382"/>
      <c r="HF94" s="382"/>
      <c r="HG94" s="382"/>
      <c r="HH94" s="382"/>
      <c r="HI94" s="382"/>
      <c r="HJ94" s="382"/>
      <c r="HK94" s="382"/>
      <c r="HL94" s="382"/>
      <c r="HM94" s="382"/>
      <c r="HN94" s="382"/>
      <c r="HO94" s="382"/>
      <c r="HP94" s="382"/>
      <c r="HQ94" s="382"/>
      <c r="HR94" s="382"/>
      <c r="HS94" s="382"/>
      <c r="HT94" s="382"/>
      <c r="HU94" s="382"/>
      <c r="HV94" s="382"/>
      <c r="HW94" s="382"/>
      <c r="HX94" s="382"/>
      <c r="HY94" s="382"/>
      <c r="HZ94" s="382"/>
      <c r="IA94" s="382"/>
      <c r="IB94" s="382"/>
      <c r="IC94" s="382"/>
      <c r="ID94" s="382"/>
      <c r="IE94" s="382"/>
      <c r="IF94" s="382"/>
      <c r="IG94" s="382"/>
      <c r="IH94" s="382"/>
      <c r="II94" s="382"/>
      <c r="IJ94" s="382"/>
      <c r="IK94" s="382"/>
      <c r="IL94" s="382"/>
    </row>
    <row r="95" spans="1:246" s="350" customFormat="1" ht="20.100000000000001" customHeight="1">
      <c r="A95" s="364"/>
      <c r="B95" s="365"/>
      <c r="C95" s="365"/>
      <c r="D95" s="365"/>
      <c r="E95" s="352"/>
      <c r="F95" s="381"/>
      <c r="G95" s="382"/>
      <c r="H95" s="382"/>
      <c r="I95" s="382"/>
      <c r="J95" s="382"/>
      <c r="K95" s="382"/>
      <c r="L95" s="382"/>
      <c r="M95" s="382"/>
      <c r="N95" s="382"/>
      <c r="O95" s="382"/>
      <c r="P95" s="382"/>
      <c r="Q95" s="382"/>
      <c r="R95" s="382"/>
      <c r="S95" s="382"/>
      <c r="T95" s="382"/>
      <c r="U95" s="382"/>
      <c r="V95" s="382"/>
      <c r="W95" s="382"/>
      <c r="X95" s="382"/>
      <c r="Y95" s="382"/>
      <c r="Z95" s="382"/>
      <c r="AA95" s="382"/>
      <c r="AB95" s="382"/>
      <c r="AC95" s="382"/>
      <c r="AD95" s="382"/>
      <c r="AE95" s="382"/>
      <c r="AF95" s="382"/>
      <c r="AG95" s="382"/>
      <c r="AH95" s="382"/>
      <c r="AI95" s="382"/>
      <c r="AJ95" s="382"/>
      <c r="AK95" s="382"/>
      <c r="AL95" s="382"/>
      <c r="AM95" s="382"/>
      <c r="AN95" s="382"/>
      <c r="AO95" s="382"/>
      <c r="AP95" s="382"/>
      <c r="AQ95" s="382"/>
      <c r="AR95" s="382"/>
      <c r="AS95" s="382"/>
      <c r="AT95" s="382"/>
      <c r="AU95" s="382"/>
      <c r="AV95" s="382"/>
      <c r="AW95" s="382"/>
      <c r="AX95" s="382"/>
      <c r="AY95" s="382"/>
      <c r="AZ95" s="382"/>
      <c r="BA95" s="382"/>
      <c r="BB95" s="382"/>
      <c r="BC95" s="382"/>
      <c r="BD95" s="382"/>
      <c r="BE95" s="382"/>
      <c r="BF95" s="382"/>
      <c r="BG95" s="382"/>
      <c r="BH95" s="382"/>
      <c r="BI95" s="382"/>
      <c r="BJ95" s="382"/>
      <c r="BK95" s="382"/>
      <c r="BL95" s="382"/>
      <c r="BM95" s="382"/>
      <c r="BN95" s="382"/>
      <c r="BO95" s="382"/>
      <c r="BP95" s="382"/>
      <c r="BQ95" s="382"/>
      <c r="BR95" s="382"/>
      <c r="BS95" s="382"/>
      <c r="BT95" s="382"/>
      <c r="BU95" s="382"/>
      <c r="BV95" s="382"/>
      <c r="BW95" s="382"/>
      <c r="BX95" s="382"/>
      <c r="BY95" s="382"/>
      <c r="BZ95" s="382"/>
      <c r="CA95" s="382"/>
      <c r="CB95" s="382"/>
      <c r="CC95" s="382"/>
      <c r="CD95" s="382"/>
      <c r="CE95" s="382"/>
      <c r="CF95" s="382"/>
      <c r="CG95" s="382"/>
      <c r="CH95" s="382"/>
      <c r="CI95" s="382"/>
      <c r="CJ95" s="382"/>
      <c r="CK95" s="382"/>
      <c r="CL95" s="382"/>
      <c r="CM95" s="382"/>
      <c r="CN95" s="382"/>
      <c r="CO95" s="382"/>
      <c r="CP95" s="382"/>
      <c r="CQ95" s="382"/>
      <c r="CR95" s="382"/>
      <c r="CS95" s="382"/>
      <c r="CT95" s="382"/>
      <c r="CU95" s="382"/>
      <c r="CV95" s="382"/>
      <c r="CW95" s="382"/>
      <c r="CX95" s="382"/>
      <c r="CY95" s="382"/>
      <c r="CZ95" s="382"/>
      <c r="DA95" s="382"/>
      <c r="DB95" s="382"/>
      <c r="DC95" s="382"/>
      <c r="DD95" s="382"/>
      <c r="DE95" s="382"/>
      <c r="DF95" s="382"/>
      <c r="DG95" s="382"/>
      <c r="DH95" s="382"/>
      <c r="DI95" s="382"/>
      <c r="DJ95" s="382"/>
      <c r="DK95" s="382"/>
      <c r="DL95" s="382"/>
      <c r="DM95" s="382"/>
      <c r="DN95" s="382"/>
      <c r="DO95" s="382"/>
      <c r="DP95" s="382"/>
      <c r="DQ95" s="382"/>
      <c r="DR95" s="382"/>
      <c r="DS95" s="382"/>
      <c r="DT95" s="382"/>
      <c r="DU95" s="382"/>
      <c r="DV95" s="382"/>
      <c r="DW95" s="382"/>
      <c r="DX95" s="382"/>
      <c r="DY95" s="382"/>
      <c r="DZ95" s="382"/>
      <c r="EA95" s="382"/>
      <c r="EB95" s="382"/>
      <c r="EC95" s="382"/>
      <c r="ED95" s="382"/>
      <c r="EE95" s="382"/>
      <c r="EF95" s="382"/>
      <c r="EG95" s="382"/>
      <c r="EH95" s="382"/>
      <c r="EI95" s="382"/>
      <c r="EJ95" s="382"/>
      <c r="EK95" s="382"/>
      <c r="EL95" s="382"/>
      <c r="EM95" s="382"/>
      <c r="EN95" s="382"/>
      <c r="EO95" s="382"/>
      <c r="EP95" s="382"/>
      <c r="EQ95" s="382"/>
      <c r="ER95" s="382"/>
      <c r="ES95" s="382"/>
      <c r="ET95" s="382"/>
      <c r="EU95" s="382"/>
      <c r="EV95" s="382"/>
      <c r="EW95" s="382"/>
      <c r="EX95" s="382"/>
      <c r="EY95" s="382"/>
      <c r="EZ95" s="382"/>
      <c r="FA95" s="382"/>
      <c r="FB95" s="382"/>
      <c r="FC95" s="382"/>
      <c r="FD95" s="382"/>
      <c r="FE95" s="382"/>
      <c r="FF95" s="382"/>
      <c r="FG95" s="382"/>
      <c r="FH95" s="382"/>
      <c r="FI95" s="382"/>
      <c r="FJ95" s="382"/>
      <c r="FK95" s="382"/>
      <c r="FL95" s="382"/>
      <c r="FM95" s="382"/>
      <c r="FN95" s="382"/>
      <c r="FO95" s="382"/>
      <c r="FP95" s="382"/>
      <c r="FQ95" s="382"/>
      <c r="FR95" s="382"/>
      <c r="FS95" s="382"/>
      <c r="FT95" s="382"/>
      <c r="FU95" s="382"/>
      <c r="FV95" s="382"/>
      <c r="FW95" s="382"/>
      <c r="FX95" s="382"/>
      <c r="FY95" s="382"/>
      <c r="FZ95" s="382"/>
      <c r="GA95" s="382"/>
      <c r="GB95" s="382"/>
      <c r="GC95" s="382"/>
      <c r="GD95" s="382"/>
      <c r="GE95" s="382"/>
      <c r="GF95" s="382"/>
      <c r="GG95" s="382"/>
      <c r="GH95" s="382"/>
      <c r="GI95" s="382"/>
      <c r="GJ95" s="382"/>
      <c r="GK95" s="382"/>
      <c r="GL95" s="382"/>
      <c r="GM95" s="382"/>
      <c r="GN95" s="382"/>
      <c r="GO95" s="382"/>
      <c r="GP95" s="382"/>
      <c r="GQ95" s="382"/>
      <c r="GR95" s="382"/>
      <c r="GS95" s="382"/>
      <c r="GT95" s="382"/>
      <c r="GU95" s="382"/>
      <c r="GV95" s="382"/>
      <c r="GW95" s="382"/>
      <c r="GX95" s="382"/>
      <c r="GY95" s="382"/>
      <c r="GZ95" s="382"/>
      <c r="HA95" s="382"/>
      <c r="HB95" s="382"/>
      <c r="HC95" s="382"/>
      <c r="HD95" s="382"/>
      <c r="HE95" s="382"/>
      <c r="HF95" s="382"/>
      <c r="HG95" s="382"/>
      <c r="HH95" s="382"/>
      <c r="HI95" s="382"/>
      <c r="HJ95" s="382"/>
      <c r="HK95" s="382"/>
      <c r="HL95" s="382"/>
      <c r="HM95" s="382"/>
      <c r="HN95" s="382"/>
      <c r="HO95" s="382"/>
      <c r="HP95" s="382"/>
      <c r="HQ95" s="382"/>
      <c r="HR95" s="382"/>
      <c r="HS95" s="382"/>
      <c r="HT95" s="382"/>
      <c r="HU95" s="382"/>
      <c r="HV95" s="382"/>
      <c r="HW95" s="382"/>
      <c r="HX95" s="382"/>
      <c r="HY95" s="382"/>
      <c r="HZ95" s="382"/>
      <c r="IA95" s="382"/>
      <c r="IB95" s="382"/>
      <c r="IC95" s="382"/>
      <c r="ID95" s="382"/>
      <c r="IE95" s="382"/>
      <c r="IF95" s="382"/>
      <c r="IG95" s="382"/>
      <c r="IH95" s="382"/>
      <c r="II95" s="382"/>
      <c r="IJ95" s="382"/>
      <c r="IK95" s="382"/>
      <c r="IL95" s="382"/>
    </row>
    <row r="96" spans="1:246" s="350" customFormat="1" ht="20.100000000000001" customHeight="1">
      <c r="A96" s="364"/>
      <c r="B96" s="365"/>
      <c r="C96" s="365"/>
      <c r="D96" s="365"/>
      <c r="E96" s="352"/>
      <c r="F96" s="381"/>
      <c r="G96" s="382"/>
      <c r="H96" s="382"/>
      <c r="I96" s="382"/>
      <c r="J96" s="382"/>
      <c r="K96" s="382"/>
      <c r="L96" s="382"/>
      <c r="M96" s="382"/>
      <c r="N96" s="382"/>
      <c r="O96" s="382"/>
      <c r="P96" s="382"/>
      <c r="Q96" s="382"/>
      <c r="R96" s="382"/>
      <c r="S96" s="382"/>
      <c r="T96" s="382"/>
      <c r="U96" s="382"/>
      <c r="V96" s="382"/>
      <c r="W96" s="382"/>
      <c r="X96" s="382"/>
      <c r="Y96" s="382"/>
      <c r="Z96" s="382"/>
      <c r="AA96" s="382"/>
      <c r="AB96" s="382"/>
      <c r="AC96" s="382"/>
      <c r="AD96" s="382"/>
      <c r="AE96" s="382"/>
      <c r="AF96" s="382"/>
      <c r="AG96" s="382"/>
      <c r="AH96" s="382"/>
      <c r="AI96" s="382"/>
      <c r="AJ96" s="382"/>
      <c r="AK96" s="382"/>
      <c r="AL96" s="382"/>
      <c r="AM96" s="382"/>
      <c r="AN96" s="382"/>
      <c r="AO96" s="382"/>
      <c r="AP96" s="382"/>
      <c r="AQ96" s="382"/>
      <c r="AR96" s="382"/>
      <c r="AS96" s="382"/>
      <c r="AT96" s="382"/>
      <c r="AU96" s="382"/>
      <c r="AV96" s="382"/>
      <c r="AW96" s="382"/>
      <c r="AX96" s="382"/>
      <c r="AY96" s="382"/>
      <c r="AZ96" s="382"/>
      <c r="BA96" s="382"/>
      <c r="BB96" s="382"/>
      <c r="BC96" s="382"/>
      <c r="BD96" s="382"/>
      <c r="BE96" s="382"/>
      <c r="BF96" s="382"/>
      <c r="BG96" s="382"/>
      <c r="BH96" s="382"/>
      <c r="BI96" s="382"/>
      <c r="BJ96" s="382"/>
      <c r="BK96" s="382"/>
      <c r="BL96" s="382"/>
      <c r="BM96" s="382"/>
      <c r="BN96" s="382"/>
      <c r="BO96" s="382"/>
      <c r="BP96" s="382"/>
      <c r="BQ96" s="382"/>
      <c r="BR96" s="382"/>
      <c r="BS96" s="382"/>
      <c r="BT96" s="382"/>
      <c r="BU96" s="382"/>
      <c r="BV96" s="382"/>
      <c r="BW96" s="382"/>
      <c r="BX96" s="382"/>
      <c r="BY96" s="382"/>
      <c r="BZ96" s="382"/>
      <c r="CA96" s="382"/>
      <c r="CB96" s="382"/>
      <c r="CC96" s="382"/>
      <c r="CD96" s="382"/>
      <c r="CE96" s="382"/>
      <c r="CF96" s="382"/>
      <c r="CG96" s="382"/>
      <c r="CH96" s="382"/>
      <c r="CI96" s="382"/>
      <c r="CJ96" s="382"/>
      <c r="CK96" s="382"/>
      <c r="CL96" s="382"/>
      <c r="CM96" s="382"/>
      <c r="CN96" s="382"/>
      <c r="CO96" s="382"/>
      <c r="CP96" s="382"/>
      <c r="CQ96" s="382"/>
      <c r="CR96" s="382"/>
      <c r="CS96" s="382"/>
      <c r="CT96" s="382"/>
      <c r="CU96" s="382"/>
      <c r="CV96" s="382"/>
      <c r="CW96" s="382"/>
      <c r="CX96" s="382"/>
      <c r="CY96" s="382"/>
      <c r="CZ96" s="382"/>
      <c r="DA96" s="382"/>
      <c r="DB96" s="382"/>
      <c r="DC96" s="382"/>
      <c r="DD96" s="382"/>
      <c r="DE96" s="382"/>
      <c r="DF96" s="382"/>
      <c r="DG96" s="382"/>
      <c r="DH96" s="382"/>
      <c r="DI96" s="382"/>
      <c r="DJ96" s="382"/>
      <c r="DK96" s="382"/>
      <c r="DL96" s="382"/>
      <c r="DM96" s="382"/>
      <c r="DN96" s="382"/>
      <c r="DO96" s="382"/>
      <c r="DP96" s="382"/>
      <c r="DQ96" s="382"/>
      <c r="DR96" s="382"/>
      <c r="DS96" s="382"/>
      <c r="DT96" s="382"/>
      <c r="DU96" s="382"/>
      <c r="DV96" s="382"/>
      <c r="DW96" s="382"/>
      <c r="DX96" s="382"/>
      <c r="DY96" s="382"/>
      <c r="DZ96" s="382"/>
      <c r="EA96" s="382"/>
      <c r="EB96" s="382"/>
      <c r="EC96" s="382"/>
      <c r="ED96" s="382"/>
      <c r="EE96" s="382"/>
      <c r="EF96" s="382"/>
      <c r="EG96" s="382"/>
      <c r="EH96" s="382"/>
      <c r="EI96" s="382"/>
      <c r="EJ96" s="382"/>
      <c r="EK96" s="382"/>
      <c r="EL96" s="382"/>
      <c r="EM96" s="382"/>
      <c r="EN96" s="382"/>
      <c r="EO96" s="382"/>
      <c r="EP96" s="382"/>
      <c r="EQ96" s="382"/>
      <c r="ER96" s="382"/>
      <c r="ES96" s="382"/>
      <c r="ET96" s="382"/>
      <c r="EU96" s="382"/>
      <c r="EV96" s="382"/>
      <c r="EW96" s="382"/>
      <c r="EX96" s="382"/>
      <c r="EY96" s="382"/>
      <c r="EZ96" s="382"/>
      <c r="FA96" s="382"/>
      <c r="FB96" s="382"/>
      <c r="FC96" s="382"/>
      <c r="FD96" s="382"/>
      <c r="FE96" s="382"/>
      <c r="FF96" s="382"/>
      <c r="FG96" s="382"/>
      <c r="FH96" s="382"/>
      <c r="FI96" s="382"/>
      <c r="FJ96" s="382"/>
      <c r="FK96" s="382"/>
      <c r="FL96" s="382"/>
      <c r="FM96" s="382"/>
      <c r="FN96" s="382"/>
      <c r="FO96" s="382"/>
      <c r="FP96" s="382"/>
      <c r="FQ96" s="382"/>
      <c r="FR96" s="382"/>
      <c r="FS96" s="382"/>
      <c r="FT96" s="382"/>
      <c r="FU96" s="382"/>
      <c r="FV96" s="382"/>
      <c r="FW96" s="382"/>
      <c r="FX96" s="382"/>
      <c r="FY96" s="382"/>
      <c r="FZ96" s="382"/>
      <c r="GA96" s="382"/>
      <c r="GB96" s="382"/>
      <c r="GC96" s="382"/>
      <c r="GD96" s="382"/>
      <c r="GE96" s="382"/>
      <c r="GF96" s="382"/>
      <c r="GG96" s="382"/>
      <c r="GH96" s="382"/>
      <c r="GI96" s="382"/>
      <c r="GJ96" s="382"/>
      <c r="GK96" s="382"/>
      <c r="GL96" s="382"/>
      <c r="GM96" s="382"/>
      <c r="GN96" s="382"/>
      <c r="GO96" s="382"/>
      <c r="GP96" s="382"/>
      <c r="GQ96" s="382"/>
      <c r="GR96" s="382"/>
      <c r="GS96" s="382"/>
      <c r="GT96" s="382"/>
      <c r="GU96" s="382"/>
      <c r="GV96" s="382"/>
      <c r="GW96" s="382"/>
      <c r="GX96" s="382"/>
      <c r="GY96" s="382"/>
      <c r="GZ96" s="382"/>
      <c r="HA96" s="382"/>
      <c r="HB96" s="382"/>
      <c r="HC96" s="382"/>
      <c r="HD96" s="382"/>
      <c r="HE96" s="382"/>
      <c r="HF96" s="382"/>
      <c r="HG96" s="382"/>
      <c r="HH96" s="382"/>
      <c r="HI96" s="382"/>
      <c r="HJ96" s="382"/>
      <c r="HK96" s="382"/>
      <c r="HL96" s="382"/>
      <c r="HM96" s="382"/>
      <c r="HN96" s="382"/>
      <c r="HO96" s="382"/>
      <c r="HP96" s="382"/>
      <c r="HQ96" s="382"/>
      <c r="HR96" s="382"/>
      <c r="HS96" s="382"/>
      <c r="HT96" s="382"/>
      <c r="HU96" s="382"/>
      <c r="HV96" s="382"/>
      <c r="HW96" s="382"/>
      <c r="HX96" s="382"/>
      <c r="HY96" s="382"/>
      <c r="HZ96" s="382"/>
      <c r="IA96" s="382"/>
      <c r="IB96" s="382"/>
      <c r="IC96" s="382"/>
      <c r="ID96" s="382"/>
      <c r="IE96" s="382"/>
      <c r="IF96" s="382"/>
      <c r="IG96" s="382"/>
      <c r="IH96" s="382"/>
      <c r="II96" s="382"/>
      <c r="IJ96" s="382"/>
      <c r="IK96" s="382"/>
      <c r="IL96" s="382"/>
    </row>
    <row r="97" spans="1:246" s="350" customFormat="1" ht="20.100000000000001" customHeight="1">
      <c r="A97" s="364"/>
      <c r="B97" s="365"/>
      <c r="C97" s="365"/>
      <c r="D97" s="365"/>
      <c r="E97" s="352">
        <v>1100</v>
      </c>
      <c r="F97" s="373" t="s">
        <v>2463</v>
      </c>
      <c r="G97" s="382"/>
      <c r="H97" s="382"/>
      <c r="I97" s="382"/>
      <c r="J97" s="382"/>
      <c r="K97" s="382"/>
      <c r="L97" s="382"/>
      <c r="M97" s="382"/>
      <c r="N97" s="382"/>
      <c r="O97" s="382"/>
      <c r="P97" s="382"/>
      <c r="Q97" s="382"/>
      <c r="R97" s="382"/>
      <c r="S97" s="382"/>
      <c r="T97" s="382"/>
      <c r="U97" s="382"/>
      <c r="V97" s="382"/>
      <c r="W97" s="382"/>
      <c r="X97" s="382"/>
      <c r="Y97" s="382"/>
      <c r="Z97" s="382"/>
      <c r="AA97" s="382"/>
      <c r="AB97" s="382"/>
      <c r="AC97" s="382"/>
      <c r="AD97" s="382"/>
      <c r="AE97" s="382"/>
      <c r="AF97" s="382"/>
      <c r="AG97" s="382"/>
      <c r="AH97" s="382"/>
      <c r="AI97" s="382"/>
      <c r="AJ97" s="382"/>
      <c r="AK97" s="382"/>
      <c r="AL97" s="382"/>
      <c r="AM97" s="382"/>
      <c r="AN97" s="382"/>
      <c r="AO97" s="382"/>
      <c r="AP97" s="382"/>
      <c r="AQ97" s="382"/>
      <c r="AR97" s="382"/>
      <c r="AS97" s="382"/>
      <c r="AT97" s="382"/>
      <c r="AU97" s="382"/>
      <c r="AV97" s="382"/>
      <c r="AW97" s="382"/>
      <c r="AX97" s="382"/>
      <c r="AY97" s="382"/>
      <c r="AZ97" s="382"/>
      <c r="BA97" s="382"/>
      <c r="BB97" s="382"/>
      <c r="BC97" s="382"/>
      <c r="BD97" s="382"/>
      <c r="BE97" s="382"/>
      <c r="BF97" s="382"/>
      <c r="BG97" s="382"/>
      <c r="BH97" s="382"/>
      <c r="BI97" s="382"/>
      <c r="BJ97" s="382"/>
      <c r="BK97" s="382"/>
      <c r="BL97" s="382"/>
      <c r="BM97" s="382"/>
      <c r="BN97" s="382"/>
      <c r="BO97" s="382"/>
      <c r="BP97" s="382"/>
      <c r="BQ97" s="382"/>
      <c r="BR97" s="382"/>
      <c r="BS97" s="382"/>
      <c r="BT97" s="382"/>
      <c r="BU97" s="382"/>
      <c r="BV97" s="382"/>
      <c r="BW97" s="382"/>
      <c r="BX97" s="382"/>
      <c r="BY97" s="382"/>
      <c r="BZ97" s="382"/>
      <c r="CA97" s="382"/>
      <c r="CB97" s="382"/>
      <c r="CC97" s="382"/>
      <c r="CD97" s="382"/>
      <c r="CE97" s="382"/>
      <c r="CF97" s="382"/>
      <c r="CG97" s="382"/>
      <c r="CH97" s="382"/>
      <c r="CI97" s="382"/>
      <c r="CJ97" s="382"/>
      <c r="CK97" s="382"/>
      <c r="CL97" s="382"/>
      <c r="CM97" s="382"/>
      <c r="CN97" s="382"/>
      <c r="CO97" s="382"/>
      <c r="CP97" s="382"/>
      <c r="CQ97" s="382"/>
      <c r="CR97" s="382"/>
      <c r="CS97" s="382"/>
      <c r="CT97" s="382"/>
      <c r="CU97" s="382"/>
      <c r="CV97" s="382"/>
      <c r="CW97" s="382"/>
      <c r="CX97" s="382"/>
      <c r="CY97" s="382"/>
      <c r="CZ97" s="382"/>
      <c r="DA97" s="382"/>
      <c r="DB97" s="382"/>
      <c r="DC97" s="382"/>
      <c r="DD97" s="382"/>
      <c r="DE97" s="382"/>
      <c r="DF97" s="382"/>
      <c r="DG97" s="382"/>
      <c r="DH97" s="382"/>
      <c r="DI97" s="382"/>
      <c r="DJ97" s="382"/>
      <c r="DK97" s="382"/>
      <c r="DL97" s="382"/>
      <c r="DM97" s="382"/>
      <c r="DN97" s="382"/>
      <c r="DO97" s="382"/>
      <c r="DP97" s="382"/>
      <c r="DQ97" s="382"/>
      <c r="DR97" s="382"/>
      <c r="DS97" s="382"/>
      <c r="DT97" s="382"/>
      <c r="DU97" s="382"/>
      <c r="DV97" s="382"/>
      <c r="DW97" s="382"/>
      <c r="DX97" s="382"/>
      <c r="DY97" s="382"/>
      <c r="DZ97" s="382"/>
      <c r="EA97" s="382"/>
      <c r="EB97" s="382"/>
      <c r="EC97" s="382"/>
      <c r="ED97" s="382"/>
      <c r="EE97" s="382"/>
      <c r="EF97" s="382"/>
      <c r="EG97" s="382"/>
      <c r="EH97" s="382"/>
      <c r="EI97" s="382"/>
      <c r="EJ97" s="382"/>
      <c r="EK97" s="382"/>
      <c r="EL97" s="382"/>
      <c r="EM97" s="382"/>
      <c r="EN97" s="382"/>
      <c r="EO97" s="382"/>
      <c r="EP97" s="382"/>
      <c r="EQ97" s="382"/>
      <c r="ER97" s="382"/>
      <c r="ES97" s="382"/>
      <c r="ET97" s="382"/>
      <c r="EU97" s="382"/>
      <c r="EV97" s="382"/>
      <c r="EW97" s="382"/>
      <c r="EX97" s="382"/>
      <c r="EY97" s="382"/>
      <c r="EZ97" s="382"/>
      <c r="FA97" s="382"/>
      <c r="FB97" s="382"/>
      <c r="FC97" s="382"/>
      <c r="FD97" s="382"/>
      <c r="FE97" s="382"/>
      <c r="FF97" s="382"/>
      <c r="FG97" s="382"/>
      <c r="FH97" s="382"/>
      <c r="FI97" s="382"/>
      <c r="FJ97" s="382"/>
      <c r="FK97" s="382"/>
      <c r="FL97" s="382"/>
      <c r="FM97" s="382"/>
      <c r="FN97" s="382"/>
      <c r="FO97" s="382"/>
      <c r="FP97" s="382"/>
      <c r="FQ97" s="382"/>
      <c r="FR97" s="382"/>
      <c r="FS97" s="382"/>
      <c r="FT97" s="382"/>
      <c r="FU97" s="382"/>
      <c r="FV97" s="382"/>
      <c r="FW97" s="382"/>
      <c r="FX97" s="382"/>
      <c r="FY97" s="382"/>
      <c r="FZ97" s="382"/>
      <c r="GA97" s="382"/>
      <c r="GB97" s="382"/>
      <c r="GC97" s="382"/>
      <c r="GD97" s="382"/>
      <c r="GE97" s="382"/>
      <c r="GF97" s="382"/>
      <c r="GG97" s="382"/>
      <c r="GH97" s="382"/>
      <c r="GI97" s="382"/>
      <c r="GJ97" s="382"/>
      <c r="GK97" s="382"/>
      <c r="GL97" s="382"/>
      <c r="GM97" s="382"/>
      <c r="GN97" s="382"/>
      <c r="GO97" s="382"/>
      <c r="GP97" s="382"/>
      <c r="GQ97" s="382"/>
      <c r="GR97" s="382"/>
      <c r="GS97" s="382"/>
      <c r="GT97" s="382"/>
      <c r="GU97" s="382"/>
      <c r="GV97" s="382"/>
      <c r="GW97" s="382"/>
      <c r="GX97" s="382"/>
      <c r="GY97" s="382"/>
      <c r="GZ97" s="382"/>
      <c r="HA97" s="382"/>
      <c r="HB97" s="382"/>
      <c r="HC97" s="382"/>
      <c r="HD97" s="382"/>
      <c r="HE97" s="382"/>
      <c r="HF97" s="382"/>
      <c r="HG97" s="382"/>
      <c r="HH97" s="382"/>
      <c r="HI97" s="382"/>
      <c r="HJ97" s="382"/>
      <c r="HK97" s="382"/>
      <c r="HL97" s="382"/>
      <c r="HM97" s="382"/>
      <c r="HN97" s="382"/>
      <c r="HO97" s="382"/>
      <c r="HP97" s="382"/>
      <c r="HQ97" s="382"/>
      <c r="HR97" s="382"/>
      <c r="HS97" s="382"/>
      <c r="HT97" s="382"/>
      <c r="HU97" s="382"/>
      <c r="HV97" s="382"/>
      <c r="HW97" s="382"/>
      <c r="HX97" s="382"/>
      <c r="HY97" s="382"/>
      <c r="HZ97" s="382"/>
      <c r="IA97" s="382"/>
      <c r="IB97" s="382"/>
      <c r="IC97" s="382"/>
      <c r="ID97" s="382"/>
      <c r="IE97" s="382"/>
      <c r="IF97" s="382"/>
      <c r="IG97" s="382"/>
      <c r="IH97" s="382"/>
      <c r="II97" s="382"/>
      <c r="IJ97" s="382"/>
      <c r="IK97" s="382"/>
      <c r="IL97" s="382"/>
    </row>
    <row r="98" spans="1:246" s="350" customFormat="1" ht="20.100000000000001" customHeight="1">
      <c r="A98" s="364"/>
      <c r="B98" s="365"/>
      <c r="C98" s="365"/>
      <c r="D98" s="365"/>
      <c r="E98" s="352"/>
      <c r="F98" s="374" t="s">
        <v>2464</v>
      </c>
      <c r="G98" s="382"/>
      <c r="H98" s="382"/>
      <c r="I98" s="382"/>
      <c r="J98" s="382"/>
      <c r="K98" s="382"/>
      <c r="L98" s="382"/>
      <c r="M98" s="382"/>
      <c r="N98" s="382"/>
      <c r="O98" s="382"/>
      <c r="P98" s="382"/>
      <c r="Q98" s="382"/>
      <c r="R98" s="382"/>
      <c r="S98" s="382"/>
      <c r="T98" s="382"/>
      <c r="U98" s="382"/>
      <c r="V98" s="382"/>
      <c r="W98" s="382"/>
      <c r="X98" s="382"/>
      <c r="Y98" s="382"/>
      <c r="Z98" s="382"/>
      <c r="AA98" s="382"/>
      <c r="AB98" s="382"/>
      <c r="AC98" s="382"/>
      <c r="AD98" s="382"/>
      <c r="AE98" s="382"/>
      <c r="AF98" s="382"/>
      <c r="AG98" s="382"/>
      <c r="AH98" s="382"/>
      <c r="AI98" s="382"/>
      <c r="AJ98" s="382"/>
      <c r="AK98" s="382"/>
      <c r="AL98" s="382"/>
      <c r="AM98" s="382"/>
      <c r="AN98" s="382"/>
      <c r="AO98" s="382"/>
      <c r="AP98" s="382"/>
      <c r="AQ98" s="382"/>
      <c r="AR98" s="382"/>
      <c r="AS98" s="382"/>
      <c r="AT98" s="382"/>
      <c r="AU98" s="382"/>
      <c r="AV98" s="382"/>
      <c r="AW98" s="382"/>
      <c r="AX98" s="382"/>
      <c r="AY98" s="382"/>
      <c r="AZ98" s="382"/>
      <c r="BA98" s="382"/>
      <c r="BB98" s="382"/>
      <c r="BC98" s="382"/>
      <c r="BD98" s="382"/>
      <c r="BE98" s="382"/>
      <c r="BF98" s="382"/>
      <c r="BG98" s="382"/>
      <c r="BH98" s="382"/>
      <c r="BI98" s="382"/>
      <c r="BJ98" s="382"/>
      <c r="BK98" s="382"/>
      <c r="BL98" s="382"/>
      <c r="BM98" s="382"/>
      <c r="BN98" s="382"/>
      <c r="BO98" s="382"/>
      <c r="BP98" s="382"/>
      <c r="BQ98" s="382"/>
      <c r="BR98" s="382"/>
      <c r="BS98" s="382"/>
      <c r="BT98" s="382"/>
      <c r="BU98" s="382"/>
      <c r="BV98" s="382"/>
      <c r="BW98" s="382"/>
      <c r="BX98" s="382"/>
      <c r="BY98" s="382"/>
      <c r="BZ98" s="382"/>
      <c r="CA98" s="382"/>
      <c r="CB98" s="382"/>
      <c r="CC98" s="382"/>
      <c r="CD98" s="382"/>
      <c r="CE98" s="382"/>
      <c r="CF98" s="382"/>
      <c r="CG98" s="382"/>
      <c r="CH98" s="382"/>
      <c r="CI98" s="382"/>
      <c r="CJ98" s="382"/>
      <c r="CK98" s="382"/>
      <c r="CL98" s="382"/>
      <c r="CM98" s="382"/>
      <c r="CN98" s="382"/>
      <c r="CO98" s="382"/>
      <c r="CP98" s="382"/>
      <c r="CQ98" s="382"/>
      <c r="CR98" s="382"/>
      <c r="CS98" s="382"/>
      <c r="CT98" s="382"/>
      <c r="CU98" s="382"/>
      <c r="CV98" s="382"/>
      <c r="CW98" s="382"/>
      <c r="CX98" s="382"/>
      <c r="CY98" s="382"/>
      <c r="CZ98" s="382"/>
      <c r="DA98" s="382"/>
      <c r="DB98" s="382"/>
      <c r="DC98" s="382"/>
      <c r="DD98" s="382"/>
      <c r="DE98" s="382"/>
      <c r="DF98" s="382"/>
      <c r="DG98" s="382"/>
      <c r="DH98" s="382"/>
      <c r="DI98" s="382"/>
      <c r="DJ98" s="382"/>
      <c r="DK98" s="382"/>
      <c r="DL98" s="382"/>
      <c r="DM98" s="382"/>
      <c r="DN98" s="382"/>
      <c r="DO98" s="382"/>
      <c r="DP98" s="382"/>
      <c r="DQ98" s="382"/>
      <c r="DR98" s="382"/>
      <c r="DS98" s="382"/>
      <c r="DT98" s="382"/>
      <c r="DU98" s="382"/>
      <c r="DV98" s="382"/>
      <c r="DW98" s="382"/>
      <c r="DX98" s="382"/>
      <c r="DY98" s="382"/>
      <c r="DZ98" s="382"/>
      <c r="EA98" s="382"/>
      <c r="EB98" s="382"/>
      <c r="EC98" s="382"/>
      <c r="ED98" s="382"/>
      <c r="EE98" s="382"/>
      <c r="EF98" s="382"/>
      <c r="EG98" s="382"/>
      <c r="EH98" s="382"/>
      <c r="EI98" s="382"/>
      <c r="EJ98" s="382"/>
      <c r="EK98" s="382"/>
      <c r="EL98" s="382"/>
      <c r="EM98" s="382"/>
      <c r="EN98" s="382"/>
      <c r="EO98" s="382"/>
      <c r="EP98" s="382"/>
      <c r="EQ98" s="382"/>
      <c r="ER98" s="382"/>
      <c r="ES98" s="382"/>
      <c r="ET98" s="382"/>
      <c r="EU98" s="382"/>
      <c r="EV98" s="382"/>
      <c r="EW98" s="382"/>
      <c r="EX98" s="382"/>
      <c r="EY98" s="382"/>
      <c r="EZ98" s="382"/>
      <c r="FA98" s="382"/>
      <c r="FB98" s="382"/>
      <c r="FC98" s="382"/>
      <c r="FD98" s="382"/>
      <c r="FE98" s="382"/>
      <c r="FF98" s="382"/>
      <c r="FG98" s="382"/>
      <c r="FH98" s="382"/>
      <c r="FI98" s="382"/>
      <c r="FJ98" s="382"/>
      <c r="FK98" s="382"/>
      <c r="FL98" s="382"/>
      <c r="FM98" s="382"/>
      <c r="FN98" s="382"/>
      <c r="FO98" s="382"/>
      <c r="FP98" s="382"/>
      <c r="FQ98" s="382"/>
      <c r="FR98" s="382"/>
      <c r="FS98" s="382"/>
      <c r="FT98" s="382"/>
      <c r="FU98" s="382"/>
      <c r="FV98" s="382"/>
      <c r="FW98" s="382"/>
      <c r="FX98" s="382"/>
      <c r="FY98" s="382"/>
      <c r="FZ98" s="382"/>
      <c r="GA98" s="382"/>
      <c r="GB98" s="382"/>
      <c r="GC98" s="382"/>
      <c r="GD98" s="382"/>
      <c r="GE98" s="382"/>
      <c r="GF98" s="382"/>
      <c r="GG98" s="382"/>
      <c r="GH98" s="382"/>
      <c r="GI98" s="382"/>
      <c r="GJ98" s="382"/>
      <c r="GK98" s="382"/>
      <c r="GL98" s="382"/>
      <c r="GM98" s="382"/>
      <c r="GN98" s="382"/>
      <c r="GO98" s="382"/>
      <c r="GP98" s="382"/>
      <c r="GQ98" s="382"/>
      <c r="GR98" s="382"/>
      <c r="GS98" s="382"/>
      <c r="GT98" s="382"/>
      <c r="GU98" s="382"/>
      <c r="GV98" s="382"/>
      <c r="GW98" s="382"/>
      <c r="GX98" s="382"/>
      <c r="GY98" s="382"/>
      <c r="GZ98" s="382"/>
      <c r="HA98" s="382"/>
      <c r="HB98" s="382"/>
      <c r="HC98" s="382"/>
      <c r="HD98" s="382"/>
      <c r="HE98" s="382"/>
      <c r="HF98" s="382"/>
      <c r="HG98" s="382"/>
      <c r="HH98" s="382"/>
      <c r="HI98" s="382"/>
      <c r="HJ98" s="382"/>
      <c r="HK98" s="382"/>
      <c r="HL98" s="382"/>
      <c r="HM98" s="382"/>
      <c r="HN98" s="382"/>
      <c r="HO98" s="382"/>
      <c r="HP98" s="382"/>
      <c r="HQ98" s="382"/>
      <c r="HR98" s="382"/>
      <c r="HS98" s="382"/>
      <c r="HT98" s="382"/>
      <c r="HU98" s="382"/>
      <c r="HV98" s="382"/>
      <c r="HW98" s="382"/>
      <c r="HX98" s="382"/>
      <c r="HY98" s="382"/>
      <c r="HZ98" s="382"/>
      <c r="IA98" s="382"/>
      <c r="IB98" s="382"/>
      <c r="IC98" s="382"/>
      <c r="ID98" s="382"/>
      <c r="IE98" s="382"/>
      <c r="IF98" s="382"/>
      <c r="IG98" s="382"/>
      <c r="IH98" s="382"/>
      <c r="II98" s="382"/>
      <c r="IJ98" s="382"/>
      <c r="IK98" s="382"/>
      <c r="IL98" s="382"/>
    </row>
    <row r="99" spans="1:246" s="350" customFormat="1" ht="20.100000000000001" customHeight="1">
      <c r="A99" s="364"/>
      <c r="B99" s="365"/>
      <c r="C99" s="365"/>
      <c r="D99" s="365"/>
      <c r="E99" s="352"/>
      <c r="F99" s="374"/>
      <c r="G99" s="382"/>
      <c r="H99" s="382"/>
      <c r="I99" s="382"/>
      <c r="J99" s="382"/>
      <c r="K99" s="382"/>
      <c r="L99" s="382"/>
      <c r="M99" s="382"/>
      <c r="N99" s="382"/>
      <c r="O99" s="382"/>
      <c r="P99" s="382"/>
      <c r="Q99" s="382"/>
      <c r="R99" s="382"/>
      <c r="S99" s="382"/>
      <c r="T99" s="382"/>
      <c r="U99" s="382"/>
      <c r="V99" s="382"/>
      <c r="W99" s="382"/>
      <c r="X99" s="382"/>
      <c r="Y99" s="382"/>
      <c r="Z99" s="382"/>
      <c r="AA99" s="382"/>
      <c r="AB99" s="382"/>
      <c r="AC99" s="382"/>
      <c r="AD99" s="382"/>
      <c r="AE99" s="382"/>
      <c r="AF99" s="382"/>
      <c r="AG99" s="382"/>
      <c r="AH99" s="382"/>
      <c r="AI99" s="382"/>
      <c r="AJ99" s="382"/>
      <c r="AK99" s="382"/>
      <c r="AL99" s="382"/>
      <c r="AM99" s="382"/>
      <c r="AN99" s="382"/>
      <c r="AO99" s="382"/>
      <c r="AP99" s="382"/>
      <c r="AQ99" s="382"/>
      <c r="AR99" s="382"/>
      <c r="AS99" s="382"/>
      <c r="AT99" s="382"/>
      <c r="AU99" s="382"/>
      <c r="AV99" s="382"/>
      <c r="AW99" s="382"/>
      <c r="AX99" s="382"/>
      <c r="AY99" s="382"/>
      <c r="AZ99" s="382"/>
      <c r="BA99" s="382"/>
      <c r="BB99" s="382"/>
      <c r="BC99" s="382"/>
      <c r="BD99" s="382"/>
      <c r="BE99" s="382"/>
      <c r="BF99" s="382"/>
      <c r="BG99" s="382"/>
      <c r="BH99" s="382"/>
      <c r="BI99" s="382"/>
      <c r="BJ99" s="382"/>
      <c r="BK99" s="382"/>
      <c r="BL99" s="382"/>
      <c r="BM99" s="382"/>
      <c r="BN99" s="382"/>
      <c r="BO99" s="382"/>
      <c r="BP99" s="382"/>
      <c r="BQ99" s="382"/>
      <c r="BR99" s="382"/>
      <c r="BS99" s="382"/>
      <c r="BT99" s="382"/>
      <c r="BU99" s="382"/>
      <c r="BV99" s="382"/>
      <c r="BW99" s="382"/>
      <c r="BX99" s="382"/>
      <c r="BY99" s="382"/>
      <c r="BZ99" s="382"/>
      <c r="CA99" s="382"/>
      <c r="CB99" s="382"/>
      <c r="CC99" s="382"/>
      <c r="CD99" s="382"/>
      <c r="CE99" s="382"/>
      <c r="CF99" s="382"/>
      <c r="CG99" s="382"/>
      <c r="CH99" s="382"/>
      <c r="CI99" s="382"/>
      <c r="CJ99" s="382"/>
      <c r="CK99" s="382"/>
      <c r="CL99" s="382"/>
      <c r="CM99" s="382"/>
      <c r="CN99" s="382"/>
      <c r="CO99" s="382"/>
      <c r="CP99" s="382"/>
      <c r="CQ99" s="382"/>
      <c r="CR99" s="382"/>
      <c r="CS99" s="382"/>
      <c r="CT99" s="382"/>
      <c r="CU99" s="382"/>
      <c r="CV99" s="382"/>
      <c r="CW99" s="382"/>
      <c r="CX99" s="382"/>
      <c r="CY99" s="382"/>
      <c r="CZ99" s="382"/>
      <c r="DA99" s="382"/>
      <c r="DB99" s="382"/>
      <c r="DC99" s="382"/>
      <c r="DD99" s="382"/>
      <c r="DE99" s="382"/>
      <c r="DF99" s="382"/>
      <c r="DG99" s="382"/>
      <c r="DH99" s="382"/>
      <c r="DI99" s="382"/>
      <c r="DJ99" s="382"/>
      <c r="DK99" s="382"/>
      <c r="DL99" s="382"/>
      <c r="DM99" s="382"/>
      <c r="DN99" s="382"/>
      <c r="DO99" s="382"/>
      <c r="DP99" s="382"/>
      <c r="DQ99" s="382"/>
      <c r="DR99" s="382"/>
      <c r="DS99" s="382"/>
      <c r="DT99" s="382"/>
      <c r="DU99" s="382"/>
      <c r="DV99" s="382"/>
      <c r="DW99" s="382"/>
      <c r="DX99" s="382"/>
      <c r="DY99" s="382"/>
      <c r="DZ99" s="382"/>
      <c r="EA99" s="382"/>
      <c r="EB99" s="382"/>
      <c r="EC99" s="382"/>
      <c r="ED99" s="382"/>
      <c r="EE99" s="382"/>
      <c r="EF99" s="382"/>
      <c r="EG99" s="382"/>
      <c r="EH99" s="382"/>
      <c r="EI99" s="382"/>
      <c r="EJ99" s="382"/>
      <c r="EK99" s="382"/>
      <c r="EL99" s="382"/>
      <c r="EM99" s="382"/>
      <c r="EN99" s="382"/>
      <c r="EO99" s="382"/>
      <c r="EP99" s="382"/>
      <c r="EQ99" s="382"/>
      <c r="ER99" s="382"/>
      <c r="ES99" s="382"/>
      <c r="ET99" s="382"/>
      <c r="EU99" s="382"/>
      <c r="EV99" s="382"/>
      <c r="EW99" s="382"/>
      <c r="EX99" s="382"/>
      <c r="EY99" s="382"/>
      <c r="EZ99" s="382"/>
      <c r="FA99" s="382"/>
      <c r="FB99" s="382"/>
      <c r="FC99" s="382"/>
      <c r="FD99" s="382"/>
      <c r="FE99" s="382"/>
      <c r="FF99" s="382"/>
      <c r="FG99" s="382"/>
      <c r="FH99" s="382"/>
      <c r="FI99" s="382"/>
      <c r="FJ99" s="382"/>
      <c r="FK99" s="382"/>
      <c r="FL99" s="382"/>
      <c r="FM99" s="382"/>
      <c r="FN99" s="382"/>
      <c r="FO99" s="382"/>
      <c r="FP99" s="382"/>
      <c r="FQ99" s="382"/>
      <c r="FR99" s="382"/>
      <c r="FS99" s="382"/>
      <c r="FT99" s="382"/>
      <c r="FU99" s="382"/>
      <c r="FV99" s="382"/>
      <c r="FW99" s="382"/>
      <c r="FX99" s="382"/>
      <c r="FY99" s="382"/>
      <c r="FZ99" s="382"/>
      <c r="GA99" s="382"/>
      <c r="GB99" s="382"/>
      <c r="GC99" s="382"/>
      <c r="GD99" s="382"/>
      <c r="GE99" s="382"/>
      <c r="GF99" s="382"/>
      <c r="GG99" s="382"/>
      <c r="GH99" s="382"/>
      <c r="GI99" s="382"/>
      <c r="GJ99" s="382"/>
      <c r="GK99" s="382"/>
      <c r="GL99" s="382"/>
      <c r="GM99" s="382"/>
      <c r="GN99" s="382"/>
      <c r="GO99" s="382"/>
      <c r="GP99" s="382"/>
      <c r="GQ99" s="382"/>
      <c r="GR99" s="382"/>
      <c r="GS99" s="382"/>
      <c r="GT99" s="382"/>
      <c r="GU99" s="382"/>
      <c r="GV99" s="382"/>
      <c r="GW99" s="382"/>
      <c r="GX99" s="382"/>
      <c r="GY99" s="382"/>
      <c r="GZ99" s="382"/>
      <c r="HA99" s="382"/>
      <c r="HB99" s="382"/>
      <c r="HC99" s="382"/>
      <c r="HD99" s="382"/>
      <c r="HE99" s="382"/>
      <c r="HF99" s="382"/>
      <c r="HG99" s="382"/>
      <c r="HH99" s="382"/>
      <c r="HI99" s="382"/>
      <c r="HJ99" s="382"/>
      <c r="HK99" s="382"/>
      <c r="HL99" s="382"/>
      <c r="HM99" s="382"/>
      <c r="HN99" s="382"/>
      <c r="HO99" s="382"/>
      <c r="HP99" s="382"/>
      <c r="HQ99" s="382"/>
      <c r="HR99" s="382"/>
      <c r="HS99" s="382"/>
      <c r="HT99" s="382"/>
      <c r="HU99" s="382"/>
      <c r="HV99" s="382"/>
      <c r="HW99" s="382"/>
      <c r="HX99" s="382"/>
      <c r="HY99" s="382"/>
      <c r="HZ99" s="382"/>
      <c r="IA99" s="382"/>
      <c r="IB99" s="382"/>
      <c r="IC99" s="382"/>
      <c r="ID99" s="382"/>
      <c r="IE99" s="382"/>
      <c r="IF99" s="382"/>
      <c r="IG99" s="382"/>
      <c r="IH99" s="382"/>
      <c r="II99" s="382"/>
      <c r="IJ99" s="382"/>
      <c r="IK99" s="382"/>
      <c r="IL99" s="382"/>
    </row>
    <row r="100" spans="1:246" s="350" customFormat="1" ht="20.100000000000001" customHeight="1">
      <c r="A100" s="364"/>
      <c r="B100" s="365"/>
      <c r="C100" s="365"/>
      <c r="D100" s="365"/>
      <c r="E100" s="352"/>
      <c r="F100" s="374"/>
      <c r="G100" s="382"/>
      <c r="H100" s="382"/>
      <c r="I100" s="382"/>
      <c r="J100" s="382"/>
      <c r="K100" s="382"/>
      <c r="L100" s="382"/>
      <c r="M100" s="382"/>
      <c r="N100" s="382"/>
      <c r="O100" s="382"/>
      <c r="P100" s="382"/>
      <c r="Q100" s="382"/>
      <c r="R100" s="382"/>
      <c r="S100" s="382"/>
      <c r="T100" s="382"/>
      <c r="U100" s="382"/>
      <c r="V100" s="382"/>
      <c r="W100" s="382"/>
      <c r="X100" s="382"/>
      <c r="Y100" s="382"/>
      <c r="Z100" s="382"/>
      <c r="AA100" s="382"/>
      <c r="AB100" s="382"/>
      <c r="AC100" s="382"/>
      <c r="AD100" s="382"/>
      <c r="AE100" s="382"/>
      <c r="AF100" s="382"/>
      <c r="AG100" s="382"/>
      <c r="AH100" s="382"/>
      <c r="AI100" s="382"/>
      <c r="AJ100" s="382"/>
      <c r="AK100" s="382"/>
      <c r="AL100" s="382"/>
      <c r="AM100" s="382"/>
      <c r="AN100" s="382"/>
      <c r="AO100" s="382"/>
      <c r="AP100" s="382"/>
      <c r="AQ100" s="382"/>
      <c r="AR100" s="382"/>
      <c r="AS100" s="382"/>
      <c r="AT100" s="382"/>
      <c r="AU100" s="382"/>
      <c r="AV100" s="382"/>
      <c r="AW100" s="382"/>
      <c r="AX100" s="382"/>
      <c r="AY100" s="382"/>
      <c r="AZ100" s="382"/>
      <c r="BA100" s="382"/>
      <c r="BB100" s="382"/>
      <c r="BC100" s="382"/>
      <c r="BD100" s="382"/>
      <c r="BE100" s="382"/>
      <c r="BF100" s="382"/>
      <c r="BG100" s="382"/>
      <c r="BH100" s="382"/>
      <c r="BI100" s="382"/>
      <c r="BJ100" s="382"/>
      <c r="BK100" s="382"/>
      <c r="BL100" s="382"/>
      <c r="BM100" s="382"/>
      <c r="BN100" s="382"/>
      <c r="BO100" s="382"/>
      <c r="BP100" s="382"/>
      <c r="BQ100" s="382"/>
      <c r="BR100" s="382"/>
      <c r="BS100" s="382"/>
      <c r="BT100" s="382"/>
      <c r="BU100" s="382"/>
      <c r="BV100" s="382"/>
      <c r="BW100" s="382"/>
      <c r="BX100" s="382"/>
      <c r="BY100" s="382"/>
      <c r="BZ100" s="382"/>
      <c r="CA100" s="382"/>
      <c r="CB100" s="382"/>
      <c r="CC100" s="382"/>
      <c r="CD100" s="382"/>
      <c r="CE100" s="382"/>
      <c r="CF100" s="382"/>
      <c r="CG100" s="382"/>
      <c r="CH100" s="382"/>
      <c r="CI100" s="382"/>
      <c r="CJ100" s="382"/>
      <c r="CK100" s="382"/>
      <c r="CL100" s="382"/>
      <c r="CM100" s="382"/>
      <c r="CN100" s="382"/>
      <c r="CO100" s="382"/>
      <c r="CP100" s="382"/>
      <c r="CQ100" s="382"/>
      <c r="CR100" s="382"/>
      <c r="CS100" s="382"/>
      <c r="CT100" s="382"/>
      <c r="CU100" s="382"/>
      <c r="CV100" s="382"/>
      <c r="CW100" s="382"/>
      <c r="CX100" s="382"/>
      <c r="CY100" s="382"/>
      <c r="CZ100" s="382"/>
      <c r="DA100" s="382"/>
      <c r="DB100" s="382"/>
      <c r="DC100" s="382"/>
      <c r="DD100" s="382"/>
      <c r="DE100" s="382"/>
      <c r="DF100" s="382"/>
      <c r="DG100" s="382"/>
      <c r="DH100" s="382"/>
      <c r="DI100" s="382"/>
      <c r="DJ100" s="382"/>
      <c r="DK100" s="382"/>
      <c r="DL100" s="382"/>
      <c r="DM100" s="382"/>
      <c r="DN100" s="382"/>
      <c r="DO100" s="382"/>
      <c r="DP100" s="382"/>
      <c r="DQ100" s="382"/>
      <c r="DR100" s="382"/>
      <c r="DS100" s="382"/>
      <c r="DT100" s="382"/>
      <c r="DU100" s="382"/>
      <c r="DV100" s="382"/>
      <c r="DW100" s="382"/>
      <c r="DX100" s="382"/>
      <c r="DY100" s="382"/>
      <c r="DZ100" s="382"/>
      <c r="EA100" s="382"/>
      <c r="EB100" s="382"/>
      <c r="EC100" s="382"/>
      <c r="ED100" s="382"/>
      <c r="EE100" s="382"/>
      <c r="EF100" s="382"/>
      <c r="EG100" s="382"/>
      <c r="EH100" s="382"/>
      <c r="EI100" s="382"/>
      <c r="EJ100" s="382"/>
      <c r="EK100" s="382"/>
      <c r="EL100" s="382"/>
      <c r="EM100" s="382"/>
      <c r="EN100" s="382"/>
      <c r="EO100" s="382"/>
      <c r="EP100" s="382"/>
      <c r="EQ100" s="382"/>
      <c r="ER100" s="382"/>
      <c r="ES100" s="382"/>
      <c r="ET100" s="382"/>
      <c r="EU100" s="382"/>
      <c r="EV100" s="382"/>
      <c r="EW100" s="382"/>
      <c r="EX100" s="382"/>
      <c r="EY100" s="382"/>
      <c r="EZ100" s="382"/>
      <c r="FA100" s="382"/>
      <c r="FB100" s="382"/>
      <c r="FC100" s="382"/>
      <c r="FD100" s="382"/>
      <c r="FE100" s="382"/>
      <c r="FF100" s="382"/>
      <c r="FG100" s="382"/>
      <c r="FH100" s="382"/>
      <c r="FI100" s="382"/>
      <c r="FJ100" s="382"/>
      <c r="FK100" s="382"/>
      <c r="FL100" s="382"/>
      <c r="FM100" s="382"/>
      <c r="FN100" s="382"/>
      <c r="FO100" s="382"/>
      <c r="FP100" s="382"/>
      <c r="FQ100" s="382"/>
      <c r="FR100" s="382"/>
      <c r="FS100" s="382"/>
      <c r="FT100" s="382"/>
      <c r="FU100" s="382"/>
      <c r="FV100" s="382"/>
      <c r="FW100" s="382"/>
      <c r="FX100" s="382"/>
      <c r="FY100" s="382"/>
      <c r="FZ100" s="382"/>
      <c r="GA100" s="382"/>
      <c r="GB100" s="382"/>
      <c r="GC100" s="382"/>
      <c r="GD100" s="382"/>
      <c r="GE100" s="382"/>
      <c r="GF100" s="382"/>
      <c r="GG100" s="382"/>
      <c r="GH100" s="382"/>
      <c r="GI100" s="382"/>
      <c r="GJ100" s="382"/>
      <c r="GK100" s="382"/>
      <c r="GL100" s="382"/>
      <c r="GM100" s="382"/>
      <c r="GN100" s="382"/>
      <c r="GO100" s="382"/>
      <c r="GP100" s="382"/>
      <c r="GQ100" s="382"/>
      <c r="GR100" s="382"/>
      <c r="GS100" s="382"/>
      <c r="GT100" s="382"/>
      <c r="GU100" s="382"/>
      <c r="GV100" s="382"/>
      <c r="GW100" s="382"/>
      <c r="GX100" s="382"/>
      <c r="GY100" s="382"/>
      <c r="GZ100" s="382"/>
      <c r="HA100" s="382"/>
      <c r="HB100" s="382"/>
      <c r="HC100" s="382"/>
      <c r="HD100" s="382"/>
      <c r="HE100" s="382"/>
      <c r="HF100" s="382"/>
      <c r="HG100" s="382"/>
      <c r="HH100" s="382"/>
      <c r="HI100" s="382"/>
      <c r="HJ100" s="382"/>
      <c r="HK100" s="382"/>
      <c r="HL100" s="382"/>
      <c r="HM100" s="382"/>
      <c r="HN100" s="382"/>
      <c r="HO100" s="382"/>
      <c r="HP100" s="382"/>
      <c r="HQ100" s="382"/>
      <c r="HR100" s="382"/>
      <c r="HS100" s="382"/>
      <c r="HT100" s="382"/>
      <c r="HU100" s="382"/>
      <c r="HV100" s="382"/>
      <c r="HW100" s="382"/>
      <c r="HX100" s="382"/>
      <c r="HY100" s="382"/>
      <c r="HZ100" s="382"/>
      <c r="IA100" s="382"/>
      <c r="IB100" s="382"/>
      <c r="IC100" s="382"/>
      <c r="ID100" s="382"/>
      <c r="IE100" s="382"/>
      <c r="IF100" s="382"/>
      <c r="IG100" s="382"/>
      <c r="IH100" s="382"/>
      <c r="II100" s="382"/>
      <c r="IJ100" s="382"/>
      <c r="IK100" s="382"/>
      <c r="IL100" s="382"/>
    </row>
    <row r="101" spans="1:246" s="350" customFormat="1" ht="20.100000000000001" customHeight="1">
      <c r="A101" s="364"/>
      <c r="B101" s="365"/>
      <c r="C101" s="365"/>
      <c r="D101" s="365"/>
      <c r="E101" s="352"/>
      <c r="F101" s="374"/>
      <c r="G101" s="382"/>
      <c r="H101" s="382"/>
      <c r="I101" s="382"/>
      <c r="J101" s="382"/>
      <c r="K101" s="382"/>
      <c r="L101" s="382"/>
      <c r="M101" s="382"/>
      <c r="N101" s="382"/>
      <c r="O101" s="382"/>
      <c r="P101" s="382"/>
      <c r="Q101" s="382"/>
      <c r="R101" s="382"/>
      <c r="S101" s="382"/>
      <c r="T101" s="382"/>
      <c r="U101" s="382"/>
      <c r="V101" s="382"/>
      <c r="W101" s="382"/>
      <c r="X101" s="382"/>
      <c r="Y101" s="382"/>
      <c r="Z101" s="382"/>
      <c r="AA101" s="382"/>
      <c r="AB101" s="382"/>
      <c r="AC101" s="382"/>
      <c r="AD101" s="382"/>
      <c r="AE101" s="382"/>
      <c r="AF101" s="382"/>
      <c r="AG101" s="382"/>
      <c r="AH101" s="382"/>
      <c r="AI101" s="382"/>
      <c r="AJ101" s="382"/>
      <c r="AK101" s="382"/>
      <c r="AL101" s="382"/>
      <c r="AM101" s="382"/>
      <c r="AN101" s="382"/>
      <c r="AO101" s="382"/>
      <c r="AP101" s="382"/>
      <c r="AQ101" s="382"/>
      <c r="AR101" s="382"/>
      <c r="AS101" s="382"/>
      <c r="AT101" s="382"/>
      <c r="AU101" s="382"/>
      <c r="AV101" s="382"/>
      <c r="AW101" s="382"/>
      <c r="AX101" s="382"/>
      <c r="AY101" s="382"/>
      <c r="AZ101" s="382"/>
      <c r="BA101" s="382"/>
      <c r="BB101" s="382"/>
      <c r="BC101" s="382"/>
      <c r="BD101" s="382"/>
      <c r="BE101" s="382"/>
      <c r="BF101" s="382"/>
      <c r="BG101" s="382"/>
      <c r="BH101" s="382"/>
      <c r="BI101" s="382"/>
      <c r="BJ101" s="382"/>
      <c r="BK101" s="382"/>
      <c r="BL101" s="382"/>
      <c r="BM101" s="382"/>
      <c r="BN101" s="382"/>
      <c r="BO101" s="382"/>
      <c r="BP101" s="382"/>
      <c r="BQ101" s="382"/>
      <c r="BR101" s="382"/>
      <c r="BS101" s="382"/>
      <c r="BT101" s="382"/>
      <c r="BU101" s="382"/>
      <c r="BV101" s="382"/>
      <c r="BW101" s="382"/>
      <c r="BX101" s="382"/>
      <c r="BY101" s="382"/>
      <c r="BZ101" s="382"/>
      <c r="CA101" s="382"/>
      <c r="CB101" s="382"/>
      <c r="CC101" s="382"/>
      <c r="CD101" s="382"/>
      <c r="CE101" s="382"/>
      <c r="CF101" s="382"/>
      <c r="CG101" s="382"/>
      <c r="CH101" s="382"/>
      <c r="CI101" s="382"/>
      <c r="CJ101" s="382"/>
      <c r="CK101" s="382"/>
      <c r="CL101" s="382"/>
      <c r="CM101" s="382"/>
      <c r="CN101" s="382"/>
      <c r="CO101" s="382"/>
      <c r="CP101" s="382"/>
      <c r="CQ101" s="382"/>
      <c r="CR101" s="382"/>
      <c r="CS101" s="382"/>
      <c r="CT101" s="382"/>
      <c r="CU101" s="382"/>
      <c r="CV101" s="382"/>
      <c r="CW101" s="382"/>
      <c r="CX101" s="382"/>
      <c r="CY101" s="382"/>
      <c r="CZ101" s="382"/>
      <c r="DA101" s="382"/>
      <c r="DB101" s="382"/>
      <c r="DC101" s="382"/>
      <c r="DD101" s="382"/>
      <c r="DE101" s="382"/>
      <c r="DF101" s="382"/>
      <c r="DG101" s="382"/>
      <c r="DH101" s="382"/>
      <c r="DI101" s="382"/>
      <c r="DJ101" s="382"/>
      <c r="DK101" s="382"/>
      <c r="DL101" s="382"/>
      <c r="DM101" s="382"/>
      <c r="DN101" s="382"/>
      <c r="DO101" s="382"/>
      <c r="DP101" s="382"/>
      <c r="DQ101" s="382"/>
      <c r="DR101" s="382"/>
      <c r="DS101" s="382"/>
      <c r="DT101" s="382"/>
      <c r="DU101" s="382"/>
      <c r="DV101" s="382"/>
      <c r="DW101" s="382"/>
      <c r="DX101" s="382"/>
      <c r="DY101" s="382"/>
      <c r="DZ101" s="382"/>
      <c r="EA101" s="382"/>
      <c r="EB101" s="382"/>
      <c r="EC101" s="382"/>
      <c r="ED101" s="382"/>
      <c r="EE101" s="382"/>
      <c r="EF101" s="382"/>
      <c r="EG101" s="382"/>
      <c r="EH101" s="382"/>
      <c r="EI101" s="382"/>
      <c r="EJ101" s="382"/>
      <c r="EK101" s="382"/>
      <c r="EL101" s="382"/>
      <c r="EM101" s="382"/>
      <c r="EN101" s="382"/>
      <c r="EO101" s="382"/>
      <c r="EP101" s="382"/>
      <c r="EQ101" s="382"/>
      <c r="ER101" s="382"/>
      <c r="ES101" s="382"/>
      <c r="ET101" s="382"/>
      <c r="EU101" s="382"/>
      <c r="EV101" s="382"/>
      <c r="EW101" s="382"/>
      <c r="EX101" s="382"/>
      <c r="EY101" s="382"/>
      <c r="EZ101" s="382"/>
      <c r="FA101" s="382"/>
      <c r="FB101" s="382"/>
      <c r="FC101" s="382"/>
      <c r="FD101" s="382"/>
      <c r="FE101" s="382"/>
      <c r="FF101" s="382"/>
      <c r="FG101" s="382"/>
      <c r="FH101" s="382"/>
      <c r="FI101" s="382"/>
      <c r="FJ101" s="382"/>
      <c r="FK101" s="382"/>
      <c r="FL101" s="382"/>
      <c r="FM101" s="382"/>
      <c r="FN101" s="382"/>
      <c r="FO101" s="382"/>
      <c r="FP101" s="382"/>
      <c r="FQ101" s="382"/>
      <c r="FR101" s="382"/>
      <c r="FS101" s="382"/>
      <c r="FT101" s="382"/>
      <c r="FU101" s="382"/>
      <c r="FV101" s="382"/>
      <c r="FW101" s="382"/>
      <c r="FX101" s="382"/>
      <c r="FY101" s="382"/>
      <c r="FZ101" s="382"/>
      <c r="GA101" s="382"/>
      <c r="GB101" s="382"/>
      <c r="GC101" s="382"/>
      <c r="GD101" s="382"/>
      <c r="GE101" s="382"/>
      <c r="GF101" s="382"/>
      <c r="GG101" s="382"/>
      <c r="GH101" s="382"/>
      <c r="GI101" s="382"/>
      <c r="GJ101" s="382"/>
      <c r="GK101" s="382"/>
      <c r="GL101" s="382"/>
      <c r="GM101" s="382"/>
      <c r="GN101" s="382"/>
      <c r="GO101" s="382"/>
      <c r="GP101" s="382"/>
      <c r="GQ101" s="382"/>
      <c r="GR101" s="382"/>
      <c r="GS101" s="382"/>
      <c r="GT101" s="382"/>
      <c r="GU101" s="382"/>
      <c r="GV101" s="382"/>
      <c r="GW101" s="382"/>
      <c r="GX101" s="382"/>
      <c r="GY101" s="382"/>
      <c r="GZ101" s="382"/>
      <c r="HA101" s="382"/>
      <c r="HB101" s="382"/>
      <c r="HC101" s="382"/>
      <c r="HD101" s="382"/>
      <c r="HE101" s="382"/>
      <c r="HF101" s="382"/>
      <c r="HG101" s="382"/>
      <c r="HH101" s="382"/>
      <c r="HI101" s="382"/>
      <c r="HJ101" s="382"/>
      <c r="HK101" s="382"/>
      <c r="HL101" s="382"/>
      <c r="HM101" s="382"/>
      <c r="HN101" s="382"/>
      <c r="HO101" s="382"/>
      <c r="HP101" s="382"/>
      <c r="HQ101" s="382"/>
      <c r="HR101" s="382"/>
      <c r="HS101" s="382"/>
      <c r="HT101" s="382"/>
      <c r="HU101" s="382"/>
      <c r="HV101" s="382"/>
      <c r="HW101" s="382"/>
      <c r="HX101" s="382"/>
      <c r="HY101" s="382"/>
      <c r="HZ101" s="382"/>
      <c r="IA101" s="382"/>
      <c r="IB101" s="382"/>
      <c r="IC101" s="382"/>
      <c r="ID101" s="382"/>
      <c r="IE101" s="382"/>
      <c r="IF101" s="382"/>
      <c r="IG101" s="382"/>
      <c r="IH101" s="382"/>
      <c r="II101" s="382"/>
      <c r="IJ101" s="382"/>
      <c r="IK101" s="382"/>
      <c r="IL101" s="382"/>
    </row>
    <row r="102" spans="1:246" s="350" customFormat="1" ht="20.100000000000001" customHeight="1">
      <c r="A102" s="364"/>
      <c r="B102" s="365"/>
      <c r="C102" s="365"/>
      <c r="D102" s="365"/>
      <c r="E102" s="352"/>
      <c r="F102" s="374"/>
      <c r="G102" s="382"/>
      <c r="H102" s="382"/>
      <c r="I102" s="382"/>
      <c r="J102" s="382"/>
      <c r="K102" s="382"/>
      <c r="L102" s="382"/>
      <c r="M102" s="382"/>
      <c r="N102" s="382"/>
      <c r="O102" s="382"/>
      <c r="P102" s="382"/>
      <c r="Q102" s="382"/>
      <c r="R102" s="382"/>
      <c r="S102" s="382"/>
      <c r="T102" s="382"/>
      <c r="U102" s="382"/>
      <c r="V102" s="382"/>
      <c r="W102" s="382"/>
      <c r="X102" s="382"/>
      <c r="Y102" s="382"/>
      <c r="Z102" s="382"/>
      <c r="AA102" s="382"/>
      <c r="AB102" s="382"/>
      <c r="AC102" s="382"/>
      <c r="AD102" s="382"/>
      <c r="AE102" s="382"/>
      <c r="AF102" s="382"/>
      <c r="AG102" s="382"/>
      <c r="AH102" s="382"/>
      <c r="AI102" s="382"/>
      <c r="AJ102" s="382"/>
      <c r="AK102" s="382"/>
      <c r="AL102" s="382"/>
      <c r="AM102" s="382"/>
      <c r="AN102" s="382"/>
      <c r="AO102" s="382"/>
      <c r="AP102" s="382"/>
      <c r="AQ102" s="382"/>
      <c r="AR102" s="382"/>
      <c r="AS102" s="382"/>
      <c r="AT102" s="382"/>
      <c r="AU102" s="382"/>
      <c r="AV102" s="382"/>
      <c r="AW102" s="382"/>
      <c r="AX102" s="382"/>
      <c r="AY102" s="382"/>
      <c r="AZ102" s="382"/>
      <c r="BA102" s="382"/>
      <c r="BB102" s="382"/>
      <c r="BC102" s="382"/>
      <c r="BD102" s="382"/>
      <c r="BE102" s="382"/>
      <c r="BF102" s="382"/>
      <c r="BG102" s="382"/>
      <c r="BH102" s="382"/>
      <c r="BI102" s="382"/>
      <c r="BJ102" s="382"/>
      <c r="BK102" s="382"/>
      <c r="BL102" s="382"/>
      <c r="BM102" s="382"/>
      <c r="BN102" s="382"/>
      <c r="BO102" s="382"/>
      <c r="BP102" s="382"/>
      <c r="BQ102" s="382"/>
      <c r="BR102" s="382"/>
      <c r="BS102" s="382"/>
      <c r="BT102" s="382"/>
      <c r="BU102" s="382"/>
      <c r="BV102" s="382"/>
      <c r="BW102" s="382"/>
      <c r="BX102" s="382"/>
      <c r="BY102" s="382"/>
      <c r="BZ102" s="382"/>
      <c r="CA102" s="382"/>
      <c r="CB102" s="382"/>
      <c r="CC102" s="382"/>
      <c r="CD102" s="382"/>
      <c r="CE102" s="382"/>
      <c r="CF102" s="382"/>
      <c r="CG102" s="382"/>
      <c r="CH102" s="382"/>
      <c r="CI102" s="382"/>
      <c r="CJ102" s="382"/>
      <c r="CK102" s="382"/>
      <c r="CL102" s="382"/>
      <c r="CM102" s="382"/>
      <c r="CN102" s="382"/>
      <c r="CO102" s="382"/>
      <c r="CP102" s="382"/>
      <c r="CQ102" s="382"/>
      <c r="CR102" s="382"/>
      <c r="CS102" s="382"/>
      <c r="CT102" s="382"/>
      <c r="CU102" s="382"/>
      <c r="CV102" s="382"/>
      <c r="CW102" s="382"/>
      <c r="CX102" s="382"/>
      <c r="CY102" s="382"/>
      <c r="CZ102" s="382"/>
      <c r="DA102" s="382"/>
      <c r="DB102" s="382"/>
      <c r="DC102" s="382"/>
      <c r="DD102" s="382"/>
      <c r="DE102" s="382"/>
      <c r="DF102" s="382"/>
      <c r="DG102" s="382"/>
      <c r="DH102" s="382"/>
      <c r="DI102" s="382"/>
      <c r="DJ102" s="382"/>
      <c r="DK102" s="382"/>
      <c r="DL102" s="382"/>
      <c r="DM102" s="382"/>
      <c r="DN102" s="382"/>
      <c r="DO102" s="382"/>
      <c r="DP102" s="382"/>
      <c r="DQ102" s="382"/>
      <c r="DR102" s="382"/>
      <c r="DS102" s="382"/>
      <c r="DT102" s="382"/>
      <c r="DU102" s="382"/>
      <c r="DV102" s="382"/>
      <c r="DW102" s="382"/>
      <c r="DX102" s="382"/>
      <c r="DY102" s="382"/>
      <c r="DZ102" s="382"/>
      <c r="EA102" s="382"/>
      <c r="EB102" s="382"/>
      <c r="EC102" s="382"/>
      <c r="ED102" s="382"/>
      <c r="EE102" s="382"/>
      <c r="EF102" s="382"/>
      <c r="EG102" s="382"/>
      <c r="EH102" s="382"/>
      <c r="EI102" s="382"/>
      <c r="EJ102" s="382"/>
      <c r="EK102" s="382"/>
      <c r="EL102" s="382"/>
      <c r="EM102" s="382"/>
      <c r="EN102" s="382"/>
      <c r="EO102" s="382"/>
      <c r="EP102" s="382"/>
      <c r="EQ102" s="382"/>
      <c r="ER102" s="382"/>
      <c r="ES102" s="382"/>
      <c r="ET102" s="382"/>
      <c r="EU102" s="382"/>
      <c r="EV102" s="382"/>
      <c r="EW102" s="382"/>
      <c r="EX102" s="382"/>
      <c r="EY102" s="382"/>
      <c r="EZ102" s="382"/>
      <c r="FA102" s="382"/>
      <c r="FB102" s="382"/>
      <c r="FC102" s="382"/>
      <c r="FD102" s="382"/>
      <c r="FE102" s="382"/>
      <c r="FF102" s="382"/>
      <c r="FG102" s="382"/>
      <c r="FH102" s="382"/>
      <c r="FI102" s="382"/>
      <c r="FJ102" s="382"/>
      <c r="FK102" s="382"/>
      <c r="FL102" s="382"/>
      <c r="FM102" s="382"/>
      <c r="FN102" s="382"/>
      <c r="FO102" s="382"/>
      <c r="FP102" s="382"/>
      <c r="FQ102" s="382"/>
      <c r="FR102" s="382"/>
      <c r="FS102" s="382"/>
      <c r="FT102" s="382"/>
      <c r="FU102" s="382"/>
      <c r="FV102" s="382"/>
      <c r="FW102" s="382"/>
      <c r="FX102" s="382"/>
      <c r="FY102" s="382"/>
      <c r="FZ102" s="382"/>
      <c r="GA102" s="382"/>
      <c r="GB102" s="382"/>
      <c r="GC102" s="382"/>
      <c r="GD102" s="382"/>
      <c r="GE102" s="382"/>
      <c r="GF102" s="382"/>
      <c r="GG102" s="382"/>
      <c r="GH102" s="382"/>
      <c r="GI102" s="382"/>
      <c r="GJ102" s="382"/>
      <c r="GK102" s="382"/>
      <c r="GL102" s="382"/>
      <c r="GM102" s="382"/>
      <c r="GN102" s="382"/>
      <c r="GO102" s="382"/>
      <c r="GP102" s="382"/>
      <c r="GQ102" s="382"/>
      <c r="GR102" s="382"/>
      <c r="GS102" s="382"/>
      <c r="GT102" s="382"/>
      <c r="GU102" s="382"/>
      <c r="GV102" s="382"/>
      <c r="GW102" s="382"/>
      <c r="GX102" s="382"/>
      <c r="GY102" s="382"/>
      <c r="GZ102" s="382"/>
      <c r="HA102" s="382"/>
      <c r="HB102" s="382"/>
      <c r="HC102" s="382"/>
      <c r="HD102" s="382"/>
      <c r="HE102" s="382"/>
      <c r="HF102" s="382"/>
      <c r="HG102" s="382"/>
      <c r="HH102" s="382"/>
      <c r="HI102" s="382"/>
      <c r="HJ102" s="382"/>
      <c r="HK102" s="382"/>
      <c r="HL102" s="382"/>
      <c r="HM102" s="382"/>
      <c r="HN102" s="382"/>
      <c r="HO102" s="382"/>
      <c r="HP102" s="382"/>
      <c r="HQ102" s="382"/>
      <c r="HR102" s="382"/>
      <c r="HS102" s="382"/>
      <c r="HT102" s="382"/>
      <c r="HU102" s="382"/>
      <c r="HV102" s="382"/>
      <c r="HW102" s="382"/>
      <c r="HX102" s="382"/>
      <c r="HY102" s="382"/>
      <c r="HZ102" s="382"/>
      <c r="IA102" s="382"/>
      <c r="IB102" s="382"/>
      <c r="IC102" s="382"/>
      <c r="ID102" s="382"/>
      <c r="IE102" s="382"/>
      <c r="IF102" s="382"/>
      <c r="IG102" s="382"/>
      <c r="IH102" s="382"/>
      <c r="II102" s="382"/>
      <c r="IJ102" s="382"/>
      <c r="IK102" s="382"/>
      <c r="IL102" s="382"/>
    </row>
    <row r="103" spans="1:246" s="350" customFormat="1" ht="20.100000000000001" customHeight="1">
      <c r="A103" s="364"/>
      <c r="B103" s="365"/>
      <c r="C103" s="365"/>
      <c r="D103" s="365"/>
      <c r="E103" s="352"/>
      <c r="F103" s="374"/>
      <c r="G103" s="382"/>
      <c r="H103" s="382"/>
      <c r="I103" s="382"/>
      <c r="J103" s="382"/>
      <c r="K103" s="382"/>
      <c r="L103" s="382"/>
      <c r="M103" s="382"/>
      <c r="N103" s="382"/>
      <c r="O103" s="382"/>
      <c r="P103" s="382"/>
      <c r="Q103" s="382"/>
      <c r="R103" s="382"/>
      <c r="S103" s="382"/>
      <c r="T103" s="382"/>
      <c r="U103" s="382"/>
      <c r="V103" s="382"/>
      <c r="W103" s="382"/>
      <c r="X103" s="382"/>
      <c r="Y103" s="382"/>
      <c r="Z103" s="382"/>
      <c r="AA103" s="382"/>
      <c r="AB103" s="382"/>
      <c r="AC103" s="382"/>
      <c r="AD103" s="382"/>
      <c r="AE103" s="382"/>
      <c r="AF103" s="382"/>
      <c r="AG103" s="382"/>
      <c r="AH103" s="382"/>
      <c r="AI103" s="382"/>
      <c r="AJ103" s="382"/>
      <c r="AK103" s="382"/>
      <c r="AL103" s="382"/>
      <c r="AM103" s="382"/>
      <c r="AN103" s="382"/>
      <c r="AO103" s="382"/>
      <c r="AP103" s="382"/>
      <c r="AQ103" s="382"/>
      <c r="AR103" s="382"/>
      <c r="AS103" s="382"/>
      <c r="AT103" s="382"/>
      <c r="AU103" s="382"/>
      <c r="AV103" s="382"/>
      <c r="AW103" s="382"/>
      <c r="AX103" s="382"/>
      <c r="AY103" s="382"/>
      <c r="AZ103" s="382"/>
      <c r="BA103" s="382"/>
      <c r="BB103" s="382"/>
      <c r="BC103" s="382"/>
      <c r="BD103" s="382"/>
      <c r="BE103" s="382"/>
      <c r="BF103" s="382"/>
      <c r="BG103" s="382"/>
      <c r="BH103" s="382"/>
      <c r="BI103" s="382"/>
      <c r="BJ103" s="382"/>
      <c r="BK103" s="382"/>
      <c r="BL103" s="382"/>
      <c r="BM103" s="382"/>
      <c r="BN103" s="382"/>
      <c r="BO103" s="382"/>
      <c r="BP103" s="382"/>
      <c r="BQ103" s="382"/>
      <c r="BR103" s="382"/>
      <c r="BS103" s="382"/>
      <c r="BT103" s="382"/>
      <c r="BU103" s="382"/>
      <c r="BV103" s="382"/>
      <c r="BW103" s="382"/>
      <c r="BX103" s="382"/>
      <c r="BY103" s="382"/>
      <c r="BZ103" s="382"/>
      <c r="CA103" s="382"/>
      <c r="CB103" s="382"/>
      <c r="CC103" s="382"/>
      <c r="CD103" s="382"/>
      <c r="CE103" s="382"/>
      <c r="CF103" s="382"/>
      <c r="CG103" s="382"/>
      <c r="CH103" s="382"/>
      <c r="CI103" s="382"/>
      <c r="CJ103" s="382"/>
      <c r="CK103" s="382"/>
      <c r="CL103" s="382"/>
      <c r="CM103" s="382"/>
      <c r="CN103" s="382"/>
      <c r="CO103" s="382"/>
      <c r="CP103" s="382"/>
      <c r="CQ103" s="382"/>
      <c r="CR103" s="382"/>
      <c r="CS103" s="382"/>
      <c r="CT103" s="382"/>
      <c r="CU103" s="382"/>
      <c r="CV103" s="382"/>
      <c r="CW103" s="382"/>
      <c r="CX103" s="382"/>
      <c r="CY103" s="382"/>
      <c r="CZ103" s="382"/>
      <c r="DA103" s="382"/>
      <c r="DB103" s="382"/>
      <c r="DC103" s="382"/>
      <c r="DD103" s="382"/>
      <c r="DE103" s="382"/>
      <c r="DF103" s="382"/>
      <c r="DG103" s="382"/>
      <c r="DH103" s="382"/>
      <c r="DI103" s="382"/>
      <c r="DJ103" s="382"/>
      <c r="DK103" s="382"/>
      <c r="DL103" s="382"/>
      <c r="DM103" s="382"/>
      <c r="DN103" s="382"/>
      <c r="DO103" s="382"/>
      <c r="DP103" s="382"/>
      <c r="DQ103" s="382"/>
      <c r="DR103" s="382"/>
      <c r="DS103" s="382"/>
      <c r="DT103" s="382"/>
      <c r="DU103" s="382"/>
      <c r="DV103" s="382"/>
      <c r="DW103" s="382"/>
      <c r="DX103" s="382"/>
      <c r="DY103" s="382"/>
      <c r="DZ103" s="382"/>
      <c r="EA103" s="382"/>
      <c r="EB103" s="382"/>
      <c r="EC103" s="382"/>
      <c r="ED103" s="382"/>
      <c r="EE103" s="382"/>
      <c r="EF103" s="382"/>
      <c r="EG103" s="382"/>
      <c r="EH103" s="382"/>
      <c r="EI103" s="382"/>
      <c r="EJ103" s="382"/>
      <c r="EK103" s="382"/>
      <c r="EL103" s="382"/>
      <c r="EM103" s="382"/>
      <c r="EN103" s="382"/>
      <c r="EO103" s="382"/>
      <c r="EP103" s="382"/>
      <c r="EQ103" s="382"/>
      <c r="ER103" s="382"/>
      <c r="ES103" s="382"/>
      <c r="ET103" s="382"/>
      <c r="EU103" s="382"/>
      <c r="EV103" s="382"/>
      <c r="EW103" s="382"/>
      <c r="EX103" s="382"/>
      <c r="EY103" s="382"/>
      <c r="EZ103" s="382"/>
      <c r="FA103" s="382"/>
      <c r="FB103" s="382"/>
      <c r="FC103" s="382"/>
      <c r="FD103" s="382"/>
      <c r="FE103" s="382"/>
      <c r="FF103" s="382"/>
      <c r="FG103" s="382"/>
      <c r="FH103" s="382"/>
      <c r="FI103" s="382"/>
      <c r="FJ103" s="382"/>
      <c r="FK103" s="382"/>
      <c r="FL103" s="382"/>
      <c r="FM103" s="382"/>
      <c r="FN103" s="382"/>
      <c r="FO103" s="382"/>
      <c r="FP103" s="382"/>
      <c r="FQ103" s="382"/>
      <c r="FR103" s="382"/>
      <c r="FS103" s="382"/>
      <c r="FT103" s="382"/>
      <c r="FU103" s="382"/>
      <c r="FV103" s="382"/>
      <c r="FW103" s="382"/>
      <c r="FX103" s="382"/>
      <c r="FY103" s="382"/>
      <c r="FZ103" s="382"/>
      <c r="GA103" s="382"/>
      <c r="GB103" s="382"/>
      <c r="GC103" s="382"/>
      <c r="GD103" s="382"/>
      <c r="GE103" s="382"/>
      <c r="GF103" s="382"/>
      <c r="GG103" s="382"/>
      <c r="GH103" s="382"/>
      <c r="GI103" s="382"/>
      <c r="GJ103" s="382"/>
      <c r="GK103" s="382"/>
      <c r="GL103" s="382"/>
      <c r="GM103" s="382"/>
      <c r="GN103" s="382"/>
      <c r="GO103" s="382"/>
      <c r="GP103" s="382"/>
      <c r="GQ103" s="382"/>
      <c r="GR103" s="382"/>
      <c r="GS103" s="382"/>
      <c r="GT103" s="382"/>
      <c r="GU103" s="382"/>
      <c r="GV103" s="382"/>
      <c r="GW103" s="382"/>
      <c r="GX103" s="382"/>
      <c r="GY103" s="382"/>
      <c r="GZ103" s="382"/>
      <c r="HA103" s="382"/>
      <c r="HB103" s="382"/>
      <c r="HC103" s="382"/>
      <c r="HD103" s="382"/>
      <c r="HE103" s="382"/>
      <c r="HF103" s="382"/>
      <c r="HG103" s="382"/>
      <c r="HH103" s="382"/>
      <c r="HI103" s="382"/>
      <c r="HJ103" s="382"/>
      <c r="HK103" s="382"/>
      <c r="HL103" s="382"/>
      <c r="HM103" s="382"/>
      <c r="HN103" s="382"/>
      <c r="HO103" s="382"/>
      <c r="HP103" s="382"/>
      <c r="HQ103" s="382"/>
      <c r="HR103" s="382"/>
      <c r="HS103" s="382"/>
      <c r="HT103" s="382"/>
      <c r="HU103" s="382"/>
      <c r="HV103" s="382"/>
      <c r="HW103" s="382"/>
      <c r="HX103" s="382"/>
      <c r="HY103" s="382"/>
      <c r="HZ103" s="382"/>
      <c r="IA103" s="382"/>
      <c r="IB103" s="382"/>
      <c r="IC103" s="382"/>
      <c r="ID103" s="382"/>
      <c r="IE103" s="382"/>
      <c r="IF103" s="382"/>
      <c r="IG103" s="382"/>
      <c r="IH103" s="382"/>
      <c r="II103" s="382"/>
      <c r="IJ103" s="382"/>
      <c r="IK103" s="382"/>
      <c r="IL103" s="382"/>
    </row>
    <row r="104" spans="1:246" s="350" customFormat="1" ht="22.5" customHeight="1">
      <c r="A104" s="364"/>
      <c r="B104" s="365"/>
      <c r="C104" s="365"/>
      <c r="D104" s="365"/>
      <c r="E104" s="352"/>
      <c r="F104" s="374"/>
      <c r="G104" s="382"/>
      <c r="H104" s="382"/>
      <c r="I104" s="382"/>
      <c r="J104" s="382"/>
      <c r="K104" s="382"/>
      <c r="L104" s="382"/>
      <c r="M104" s="382"/>
      <c r="N104" s="382"/>
      <c r="O104" s="382"/>
      <c r="P104" s="382"/>
      <c r="Q104" s="382"/>
      <c r="R104" s="382"/>
      <c r="S104" s="382"/>
      <c r="T104" s="382"/>
      <c r="U104" s="382"/>
      <c r="V104" s="382"/>
      <c r="W104" s="382"/>
      <c r="X104" s="382"/>
      <c r="Y104" s="382"/>
      <c r="Z104" s="382"/>
      <c r="AA104" s="382"/>
      <c r="AB104" s="382"/>
      <c r="AC104" s="382"/>
      <c r="AD104" s="382"/>
      <c r="AE104" s="382"/>
      <c r="AF104" s="382"/>
      <c r="AG104" s="382"/>
      <c r="AH104" s="382"/>
      <c r="AI104" s="382"/>
      <c r="AJ104" s="382"/>
      <c r="AK104" s="382"/>
      <c r="AL104" s="382"/>
      <c r="AM104" s="382"/>
      <c r="AN104" s="382"/>
      <c r="AO104" s="382"/>
      <c r="AP104" s="382"/>
      <c r="AQ104" s="382"/>
      <c r="AR104" s="382"/>
      <c r="AS104" s="382"/>
      <c r="AT104" s="382"/>
      <c r="AU104" s="382"/>
      <c r="AV104" s="382"/>
      <c r="AW104" s="382"/>
      <c r="AX104" s="382"/>
      <c r="AY104" s="382"/>
      <c r="AZ104" s="382"/>
      <c r="BA104" s="382"/>
      <c r="BB104" s="382"/>
      <c r="BC104" s="382"/>
      <c r="BD104" s="382"/>
      <c r="BE104" s="382"/>
      <c r="BF104" s="382"/>
      <c r="BG104" s="382"/>
      <c r="BH104" s="382"/>
      <c r="BI104" s="382"/>
      <c r="BJ104" s="382"/>
      <c r="BK104" s="382"/>
      <c r="BL104" s="382"/>
      <c r="BM104" s="382"/>
      <c r="BN104" s="382"/>
      <c r="BO104" s="382"/>
      <c r="BP104" s="382"/>
      <c r="BQ104" s="382"/>
      <c r="BR104" s="382"/>
      <c r="BS104" s="382"/>
      <c r="BT104" s="382"/>
      <c r="BU104" s="382"/>
      <c r="BV104" s="382"/>
      <c r="BW104" s="382"/>
      <c r="BX104" s="382"/>
      <c r="BY104" s="382"/>
      <c r="BZ104" s="382"/>
      <c r="CA104" s="382"/>
      <c r="CB104" s="382"/>
      <c r="CC104" s="382"/>
      <c r="CD104" s="382"/>
      <c r="CE104" s="382"/>
      <c r="CF104" s="382"/>
      <c r="CG104" s="382"/>
      <c r="CH104" s="382"/>
      <c r="CI104" s="382"/>
      <c r="CJ104" s="382"/>
      <c r="CK104" s="382"/>
      <c r="CL104" s="382"/>
      <c r="CM104" s="382"/>
      <c r="CN104" s="382"/>
      <c r="CO104" s="382"/>
      <c r="CP104" s="382"/>
      <c r="CQ104" s="382"/>
      <c r="CR104" s="382"/>
      <c r="CS104" s="382"/>
      <c r="CT104" s="382"/>
      <c r="CU104" s="382"/>
      <c r="CV104" s="382"/>
      <c r="CW104" s="382"/>
      <c r="CX104" s="382"/>
      <c r="CY104" s="382"/>
      <c r="CZ104" s="382"/>
      <c r="DA104" s="382"/>
      <c r="DB104" s="382"/>
      <c r="DC104" s="382"/>
      <c r="DD104" s="382"/>
      <c r="DE104" s="382"/>
      <c r="DF104" s="382"/>
      <c r="DG104" s="382"/>
      <c r="DH104" s="382"/>
      <c r="DI104" s="382"/>
      <c r="DJ104" s="382"/>
      <c r="DK104" s="382"/>
      <c r="DL104" s="382"/>
      <c r="DM104" s="382"/>
      <c r="DN104" s="382"/>
      <c r="DO104" s="382"/>
      <c r="DP104" s="382"/>
      <c r="DQ104" s="382"/>
      <c r="DR104" s="382"/>
      <c r="DS104" s="382"/>
      <c r="DT104" s="382"/>
      <c r="DU104" s="382"/>
      <c r="DV104" s="382"/>
      <c r="DW104" s="382"/>
      <c r="DX104" s="382"/>
      <c r="DY104" s="382"/>
      <c r="DZ104" s="382"/>
      <c r="EA104" s="382"/>
      <c r="EB104" s="382"/>
      <c r="EC104" s="382"/>
      <c r="ED104" s="382"/>
      <c r="EE104" s="382"/>
      <c r="EF104" s="382"/>
      <c r="EG104" s="382"/>
      <c r="EH104" s="382"/>
      <c r="EI104" s="382"/>
      <c r="EJ104" s="382"/>
      <c r="EK104" s="382"/>
      <c r="EL104" s="382"/>
      <c r="EM104" s="382"/>
      <c r="EN104" s="382"/>
      <c r="EO104" s="382"/>
      <c r="EP104" s="382"/>
      <c r="EQ104" s="382"/>
      <c r="ER104" s="382"/>
      <c r="ES104" s="382"/>
      <c r="ET104" s="382"/>
      <c r="EU104" s="382"/>
      <c r="EV104" s="382"/>
      <c r="EW104" s="382"/>
      <c r="EX104" s="382"/>
      <c r="EY104" s="382"/>
      <c r="EZ104" s="382"/>
      <c r="FA104" s="382"/>
      <c r="FB104" s="382"/>
      <c r="FC104" s="382"/>
      <c r="FD104" s="382"/>
      <c r="FE104" s="382"/>
      <c r="FF104" s="382"/>
      <c r="FG104" s="382"/>
      <c r="FH104" s="382"/>
      <c r="FI104" s="382"/>
      <c r="FJ104" s="382"/>
      <c r="FK104" s="382"/>
      <c r="FL104" s="382"/>
      <c r="FM104" s="382"/>
      <c r="FN104" s="382"/>
      <c r="FO104" s="382"/>
      <c r="FP104" s="382"/>
      <c r="FQ104" s="382"/>
      <c r="FR104" s="382"/>
      <c r="FS104" s="382"/>
      <c r="FT104" s="382"/>
      <c r="FU104" s="382"/>
      <c r="FV104" s="382"/>
      <c r="FW104" s="382"/>
      <c r="FX104" s="382"/>
      <c r="FY104" s="382"/>
      <c r="FZ104" s="382"/>
      <c r="GA104" s="382"/>
      <c r="GB104" s="382"/>
      <c r="GC104" s="382"/>
      <c r="GD104" s="382"/>
      <c r="GE104" s="382"/>
      <c r="GF104" s="382"/>
      <c r="GG104" s="382"/>
      <c r="GH104" s="382"/>
      <c r="GI104" s="382"/>
      <c r="GJ104" s="382"/>
      <c r="GK104" s="382"/>
      <c r="GL104" s="382"/>
      <c r="GM104" s="382"/>
      <c r="GN104" s="382"/>
      <c r="GO104" s="382"/>
      <c r="GP104" s="382"/>
      <c r="GQ104" s="382"/>
      <c r="GR104" s="382"/>
      <c r="GS104" s="382"/>
      <c r="GT104" s="382"/>
      <c r="GU104" s="382"/>
      <c r="GV104" s="382"/>
      <c r="GW104" s="382"/>
      <c r="GX104" s="382"/>
      <c r="GY104" s="382"/>
      <c r="GZ104" s="382"/>
      <c r="HA104" s="382"/>
      <c r="HB104" s="382"/>
      <c r="HC104" s="382"/>
      <c r="HD104" s="382"/>
      <c r="HE104" s="382"/>
      <c r="HF104" s="382"/>
      <c r="HG104" s="382"/>
      <c r="HH104" s="382"/>
      <c r="HI104" s="382"/>
      <c r="HJ104" s="382"/>
      <c r="HK104" s="382"/>
      <c r="HL104" s="382"/>
      <c r="HM104" s="382"/>
      <c r="HN104" s="382"/>
      <c r="HO104" s="382"/>
      <c r="HP104" s="382"/>
      <c r="HQ104" s="382"/>
      <c r="HR104" s="382"/>
      <c r="HS104" s="382"/>
      <c r="HT104" s="382"/>
      <c r="HU104" s="382"/>
      <c r="HV104" s="382"/>
      <c r="HW104" s="382"/>
      <c r="HX104" s="382"/>
      <c r="HY104" s="382"/>
      <c r="HZ104" s="382"/>
      <c r="IA104" s="382"/>
      <c r="IB104" s="382"/>
      <c r="IC104" s="382"/>
      <c r="ID104" s="382"/>
      <c r="IE104" s="382"/>
      <c r="IF104" s="382"/>
      <c r="IG104" s="382"/>
      <c r="IH104" s="382"/>
      <c r="II104" s="382"/>
      <c r="IJ104" s="382"/>
      <c r="IK104" s="382"/>
      <c r="IL104" s="382"/>
    </row>
    <row r="105" spans="1:246" s="350" customFormat="1" ht="20.100000000000001" customHeight="1">
      <c r="A105" s="364"/>
      <c r="B105" s="365"/>
      <c r="C105" s="365"/>
      <c r="D105" s="365"/>
      <c r="E105" s="352">
        <f>E107+E123+E114</f>
        <v>6620</v>
      </c>
      <c r="F105" s="454" t="s">
        <v>2283</v>
      </c>
      <c r="G105" s="382"/>
      <c r="H105" s="382"/>
      <c r="I105" s="382"/>
      <c r="J105" s="382"/>
      <c r="K105" s="382"/>
      <c r="L105" s="382"/>
      <c r="M105" s="382"/>
      <c r="N105" s="382"/>
      <c r="O105" s="382"/>
      <c r="P105" s="382"/>
      <c r="Q105" s="382"/>
      <c r="R105" s="382"/>
      <c r="S105" s="382"/>
      <c r="T105" s="382"/>
      <c r="U105" s="382"/>
      <c r="V105" s="382"/>
      <c r="W105" s="382"/>
      <c r="X105" s="382"/>
      <c r="Y105" s="382"/>
      <c r="Z105" s="382"/>
      <c r="AA105" s="382"/>
      <c r="AB105" s="382"/>
      <c r="AC105" s="382"/>
      <c r="AD105" s="382"/>
      <c r="AE105" s="382"/>
      <c r="AF105" s="382"/>
      <c r="AG105" s="382"/>
      <c r="AH105" s="382"/>
      <c r="AI105" s="382"/>
      <c r="AJ105" s="382"/>
      <c r="AK105" s="382"/>
      <c r="AL105" s="382"/>
      <c r="AM105" s="382"/>
      <c r="AN105" s="382"/>
      <c r="AO105" s="382"/>
      <c r="AP105" s="382"/>
      <c r="AQ105" s="382"/>
      <c r="AR105" s="382"/>
      <c r="AS105" s="382"/>
      <c r="AT105" s="382"/>
      <c r="AU105" s="382"/>
      <c r="AV105" s="382"/>
      <c r="AW105" s="382"/>
      <c r="AX105" s="382"/>
      <c r="AY105" s="382"/>
      <c r="AZ105" s="382"/>
      <c r="BA105" s="382"/>
      <c r="BB105" s="382"/>
      <c r="BC105" s="382"/>
      <c r="BD105" s="382"/>
      <c r="BE105" s="382"/>
      <c r="BF105" s="382"/>
      <c r="BG105" s="382"/>
      <c r="BH105" s="382"/>
      <c r="BI105" s="382"/>
      <c r="BJ105" s="382"/>
      <c r="BK105" s="382"/>
      <c r="BL105" s="382"/>
      <c r="BM105" s="382"/>
      <c r="BN105" s="382"/>
      <c r="BO105" s="382"/>
      <c r="BP105" s="382"/>
      <c r="BQ105" s="382"/>
      <c r="BR105" s="382"/>
      <c r="BS105" s="382"/>
      <c r="BT105" s="382"/>
      <c r="BU105" s="382"/>
      <c r="BV105" s="382"/>
      <c r="BW105" s="382"/>
      <c r="BX105" s="382"/>
      <c r="BY105" s="382"/>
      <c r="BZ105" s="382"/>
      <c r="CA105" s="382"/>
      <c r="CB105" s="382"/>
      <c r="CC105" s="382"/>
      <c r="CD105" s="382"/>
      <c r="CE105" s="382"/>
      <c r="CF105" s="382"/>
      <c r="CG105" s="382"/>
      <c r="CH105" s="382"/>
      <c r="CI105" s="382"/>
      <c r="CJ105" s="382"/>
      <c r="CK105" s="382"/>
      <c r="CL105" s="382"/>
      <c r="CM105" s="382"/>
      <c r="CN105" s="382"/>
      <c r="CO105" s="382"/>
      <c r="CP105" s="382"/>
      <c r="CQ105" s="382"/>
      <c r="CR105" s="382"/>
      <c r="CS105" s="382"/>
      <c r="CT105" s="382"/>
      <c r="CU105" s="382"/>
      <c r="CV105" s="382"/>
      <c r="CW105" s="382"/>
      <c r="CX105" s="382"/>
      <c r="CY105" s="382"/>
      <c r="CZ105" s="382"/>
      <c r="DA105" s="382"/>
      <c r="DB105" s="382"/>
      <c r="DC105" s="382"/>
      <c r="DD105" s="382"/>
      <c r="DE105" s="382"/>
      <c r="DF105" s="382"/>
      <c r="DG105" s="382"/>
      <c r="DH105" s="382"/>
      <c r="DI105" s="382"/>
      <c r="DJ105" s="382"/>
      <c r="DK105" s="382"/>
      <c r="DL105" s="382"/>
      <c r="DM105" s="382"/>
      <c r="DN105" s="382"/>
      <c r="DO105" s="382"/>
      <c r="DP105" s="382"/>
      <c r="DQ105" s="382"/>
      <c r="DR105" s="382"/>
      <c r="DS105" s="382"/>
      <c r="DT105" s="382"/>
      <c r="DU105" s="382"/>
      <c r="DV105" s="382"/>
      <c r="DW105" s="382"/>
      <c r="DX105" s="382"/>
      <c r="DY105" s="382"/>
      <c r="DZ105" s="382"/>
      <c r="EA105" s="382"/>
      <c r="EB105" s="382"/>
      <c r="EC105" s="382"/>
      <c r="ED105" s="382"/>
      <c r="EE105" s="382"/>
      <c r="EF105" s="382"/>
      <c r="EG105" s="382"/>
      <c r="EH105" s="382"/>
      <c r="EI105" s="382"/>
      <c r="EJ105" s="382"/>
      <c r="EK105" s="382"/>
      <c r="EL105" s="382"/>
      <c r="EM105" s="382"/>
      <c r="EN105" s="382"/>
      <c r="EO105" s="382"/>
      <c r="EP105" s="382"/>
      <c r="EQ105" s="382"/>
      <c r="ER105" s="382"/>
      <c r="ES105" s="382"/>
      <c r="ET105" s="382"/>
      <c r="EU105" s="382"/>
      <c r="EV105" s="382"/>
      <c r="EW105" s="382"/>
      <c r="EX105" s="382"/>
      <c r="EY105" s="382"/>
      <c r="EZ105" s="382"/>
      <c r="FA105" s="382"/>
      <c r="FB105" s="382"/>
      <c r="FC105" s="382"/>
      <c r="FD105" s="382"/>
      <c r="FE105" s="382"/>
      <c r="FF105" s="382"/>
      <c r="FG105" s="382"/>
      <c r="FH105" s="382"/>
      <c r="FI105" s="382"/>
      <c r="FJ105" s="382"/>
      <c r="FK105" s="382"/>
      <c r="FL105" s="382"/>
      <c r="FM105" s="382"/>
      <c r="FN105" s="382"/>
      <c r="FO105" s="382"/>
      <c r="FP105" s="382"/>
      <c r="FQ105" s="382"/>
      <c r="FR105" s="382"/>
      <c r="FS105" s="382"/>
      <c r="FT105" s="382"/>
      <c r="FU105" s="382"/>
      <c r="FV105" s="382"/>
      <c r="FW105" s="382"/>
      <c r="FX105" s="382"/>
      <c r="FY105" s="382"/>
      <c r="FZ105" s="382"/>
      <c r="GA105" s="382"/>
      <c r="GB105" s="382"/>
      <c r="GC105" s="382"/>
      <c r="GD105" s="382"/>
      <c r="GE105" s="382"/>
      <c r="GF105" s="382"/>
      <c r="GG105" s="382"/>
      <c r="GH105" s="382"/>
      <c r="GI105" s="382"/>
      <c r="GJ105" s="382"/>
      <c r="GK105" s="382"/>
      <c r="GL105" s="382"/>
      <c r="GM105" s="382"/>
      <c r="GN105" s="382"/>
      <c r="GO105" s="382"/>
      <c r="GP105" s="382"/>
      <c r="GQ105" s="382"/>
      <c r="GR105" s="382"/>
      <c r="GS105" s="382"/>
      <c r="GT105" s="382"/>
      <c r="GU105" s="382"/>
      <c r="GV105" s="382"/>
      <c r="GW105" s="382"/>
      <c r="GX105" s="382"/>
      <c r="GY105" s="382"/>
      <c r="GZ105" s="382"/>
      <c r="HA105" s="382"/>
      <c r="HB105" s="382"/>
      <c r="HC105" s="382"/>
      <c r="HD105" s="382"/>
      <c r="HE105" s="382"/>
      <c r="HF105" s="382"/>
      <c r="HG105" s="382"/>
      <c r="HH105" s="382"/>
      <c r="HI105" s="382"/>
      <c r="HJ105" s="382"/>
      <c r="HK105" s="382"/>
      <c r="HL105" s="382"/>
      <c r="HM105" s="382"/>
      <c r="HN105" s="382"/>
      <c r="HO105" s="382"/>
      <c r="HP105" s="382"/>
      <c r="HQ105" s="382"/>
      <c r="HR105" s="382"/>
      <c r="HS105" s="382"/>
      <c r="HT105" s="382"/>
      <c r="HU105" s="382"/>
      <c r="HV105" s="382"/>
      <c r="HW105" s="382"/>
      <c r="HX105" s="382"/>
      <c r="HY105" s="382"/>
      <c r="HZ105" s="382"/>
      <c r="IA105" s="382"/>
      <c r="IB105" s="382"/>
      <c r="IC105" s="382"/>
      <c r="ID105" s="382"/>
      <c r="IE105" s="382"/>
      <c r="IF105" s="382"/>
      <c r="IG105" s="382"/>
      <c r="IH105" s="382"/>
      <c r="II105" s="382"/>
      <c r="IJ105" s="382"/>
      <c r="IK105" s="382"/>
      <c r="IL105" s="382"/>
    </row>
    <row r="106" spans="1:246" s="350" customFormat="1" ht="20.100000000000001" customHeight="1">
      <c r="A106" s="364"/>
      <c r="B106" s="365"/>
      <c r="C106" s="365"/>
      <c r="D106" s="365"/>
      <c r="E106" s="352"/>
      <c r="F106" s="374"/>
      <c r="G106" s="382"/>
      <c r="H106" s="382"/>
      <c r="I106" s="382"/>
      <c r="J106" s="382"/>
      <c r="K106" s="382"/>
      <c r="L106" s="382"/>
      <c r="M106" s="382"/>
      <c r="N106" s="382"/>
      <c r="O106" s="382"/>
      <c r="P106" s="382"/>
      <c r="Q106" s="382"/>
      <c r="R106" s="382"/>
      <c r="S106" s="382"/>
      <c r="T106" s="382"/>
      <c r="U106" s="382"/>
      <c r="V106" s="382"/>
      <c r="W106" s="382"/>
      <c r="X106" s="382"/>
      <c r="Y106" s="382"/>
      <c r="Z106" s="382"/>
      <c r="AA106" s="382"/>
      <c r="AB106" s="382"/>
      <c r="AC106" s="382"/>
      <c r="AD106" s="382"/>
      <c r="AE106" s="382"/>
      <c r="AF106" s="382"/>
      <c r="AG106" s="382"/>
      <c r="AH106" s="382"/>
      <c r="AI106" s="382"/>
      <c r="AJ106" s="382"/>
      <c r="AK106" s="382"/>
      <c r="AL106" s="382"/>
      <c r="AM106" s="382"/>
      <c r="AN106" s="382"/>
      <c r="AO106" s="382"/>
      <c r="AP106" s="382"/>
      <c r="AQ106" s="382"/>
      <c r="AR106" s="382"/>
      <c r="AS106" s="382"/>
      <c r="AT106" s="382"/>
      <c r="AU106" s="382"/>
      <c r="AV106" s="382"/>
      <c r="AW106" s="382"/>
      <c r="AX106" s="382"/>
      <c r="AY106" s="382"/>
      <c r="AZ106" s="382"/>
      <c r="BA106" s="382"/>
      <c r="BB106" s="382"/>
      <c r="BC106" s="382"/>
      <c r="BD106" s="382"/>
      <c r="BE106" s="382"/>
      <c r="BF106" s="382"/>
      <c r="BG106" s="382"/>
      <c r="BH106" s="382"/>
      <c r="BI106" s="382"/>
      <c r="BJ106" s="382"/>
      <c r="BK106" s="382"/>
      <c r="BL106" s="382"/>
      <c r="BM106" s="382"/>
      <c r="BN106" s="382"/>
      <c r="BO106" s="382"/>
      <c r="BP106" s="382"/>
      <c r="BQ106" s="382"/>
      <c r="BR106" s="382"/>
      <c r="BS106" s="382"/>
      <c r="BT106" s="382"/>
      <c r="BU106" s="382"/>
      <c r="BV106" s="382"/>
      <c r="BW106" s="382"/>
      <c r="BX106" s="382"/>
      <c r="BY106" s="382"/>
      <c r="BZ106" s="382"/>
      <c r="CA106" s="382"/>
      <c r="CB106" s="382"/>
      <c r="CC106" s="382"/>
      <c r="CD106" s="382"/>
      <c r="CE106" s="382"/>
      <c r="CF106" s="382"/>
      <c r="CG106" s="382"/>
      <c r="CH106" s="382"/>
      <c r="CI106" s="382"/>
      <c r="CJ106" s="382"/>
      <c r="CK106" s="382"/>
      <c r="CL106" s="382"/>
      <c r="CM106" s="382"/>
      <c r="CN106" s="382"/>
      <c r="CO106" s="382"/>
      <c r="CP106" s="382"/>
      <c r="CQ106" s="382"/>
      <c r="CR106" s="382"/>
      <c r="CS106" s="382"/>
      <c r="CT106" s="382"/>
      <c r="CU106" s="382"/>
      <c r="CV106" s="382"/>
      <c r="CW106" s="382"/>
      <c r="CX106" s="382"/>
      <c r="CY106" s="382"/>
      <c r="CZ106" s="382"/>
      <c r="DA106" s="382"/>
      <c r="DB106" s="382"/>
      <c r="DC106" s="382"/>
      <c r="DD106" s="382"/>
      <c r="DE106" s="382"/>
      <c r="DF106" s="382"/>
      <c r="DG106" s="382"/>
      <c r="DH106" s="382"/>
      <c r="DI106" s="382"/>
      <c r="DJ106" s="382"/>
      <c r="DK106" s="382"/>
      <c r="DL106" s="382"/>
      <c r="DM106" s="382"/>
      <c r="DN106" s="382"/>
      <c r="DO106" s="382"/>
      <c r="DP106" s="382"/>
      <c r="DQ106" s="382"/>
      <c r="DR106" s="382"/>
      <c r="DS106" s="382"/>
      <c r="DT106" s="382"/>
      <c r="DU106" s="382"/>
      <c r="DV106" s="382"/>
      <c r="DW106" s="382"/>
      <c r="DX106" s="382"/>
      <c r="DY106" s="382"/>
      <c r="DZ106" s="382"/>
      <c r="EA106" s="382"/>
      <c r="EB106" s="382"/>
      <c r="EC106" s="382"/>
      <c r="ED106" s="382"/>
      <c r="EE106" s="382"/>
      <c r="EF106" s="382"/>
      <c r="EG106" s="382"/>
      <c r="EH106" s="382"/>
      <c r="EI106" s="382"/>
      <c r="EJ106" s="382"/>
      <c r="EK106" s="382"/>
      <c r="EL106" s="382"/>
      <c r="EM106" s="382"/>
      <c r="EN106" s="382"/>
      <c r="EO106" s="382"/>
      <c r="EP106" s="382"/>
      <c r="EQ106" s="382"/>
      <c r="ER106" s="382"/>
      <c r="ES106" s="382"/>
      <c r="ET106" s="382"/>
      <c r="EU106" s="382"/>
      <c r="EV106" s="382"/>
      <c r="EW106" s="382"/>
      <c r="EX106" s="382"/>
      <c r="EY106" s="382"/>
      <c r="EZ106" s="382"/>
      <c r="FA106" s="382"/>
      <c r="FB106" s="382"/>
      <c r="FC106" s="382"/>
      <c r="FD106" s="382"/>
      <c r="FE106" s="382"/>
      <c r="FF106" s="382"/>
      <c r="FG106" s="382"/>
      <c r="FH106" s="382"/>
      <c r="FI106" s="382"/>
      <c r="FJ106" s="382"/>
      <c r="FK106" s="382"/>
      <c r="FL106" s="382"/>
      <c r="FM106" s="382"/>
      <c r="FN106" s="382"/>
      <c r="FO106" s="382"/>
      <c r="FP106" s="382"/>
      <c r="FQ106" s="382"/>
      <c r="FR106" s="382"/>
      <c r="FS106" s="382"/>
      <c r="FT106" s="382"/>
      <c r="FU106" s="382"/>
      <c r="FV106" s="382"/>
      <c r="FW106" s="382"/>
      <c r="FX106" s="382"/>
      <c r="FY106" s="382"/>
      <c r="FZ106" s="382"/>
      <c r="GA106" s="382"/>
      <c r="GB106" s="382"/>
      <c r="GC106" s="382"/>
      <c r="GD106" s="382"/>
      <c r="GE106" s="382"/>
      <c r="GF106" s="382"/>
      <c r="GG106" s="382"/>
      <c r="GH106" s="382"/>
      <c r="GI106" s="382"/>
      <c r="GJ106" s="382"/>
      <c r="GK106" s="382"/>
      <c r="GL106" s="382"/>
      <c r="GM106" s="382"/>
      <c r="GN106" s="382"/>
      <c r="GO106" s="382"/>
      <c r="GP106" s="382"/>
      <c r="GQ106" s="382"/>
      <c r="GR106" s="382"/>
      <c r="GS106" s="382"/>
      <c r="GT106" s="382"/>
      <c r="GU106" s="382"/>
      <c r="GV106" s="382"/>
      <c r="GW106" s="382"/>
      <c r="GX106" s="382"/>
      <c r="GY106" s="382"/>
      <c r="GZ106" s="382"/>
      <c r="HA106" s="382"/>
      <c r="HB106" s="382"/>
      <c r="HC106" s="382"/>
      <c r="HD106" s="382"/>
      <c r="HE106" s="382"/>
      <c r="HF106" s="382"/>
      <c r="HG106" s="382"/>
      <c r="HH106" s="382"/>
      <c r="HI106" s="382"/>
      <c r="HJ106" s="382"/>
      <c r="HK106" s="382"/>
      <c r="HL106" s="382"/>
      <c r="HM106" s="382"/>
      <c r="HN106" s="382"/>
      <c r="HO106" s="382"/>
      <c r="HP106" s="382"/>
      <c r="HQ106" s="382"/>
      <c r="HR106" s="382"/>
      <c r="HS106" s="382"/>
      <c r="HT106" s="382"/>
      <c r="HU106" s="382"/>
      <c r="HV106" s="382"/>
      <c r="HW106" s="382"/>
      <c r="HX106" s="382"/>
      <c r="HY106" s="382"/>
      <c r="HZ106" s="382"/>
      <c r="IA106" s="382"/>
      <c r="IB106" s="382"/>
      <c r="IC106" s="382"/>
      <c r="ID106" s="382"/>
      <c r="IE106" s="382"/>
      <c r="IF106" s="382"/>
      <c r="IG106" s="382"/>
      <c r="IH106" s="382"/>
      <c r="II106" s="382"/>
      <c r="IJ106" s="382"/>
      <c r="IK106" s="382"/>
      <c r="IL106" s="382"/>
    </row>
    <row r="107" spans="1:246" s="350" customFormat="1" ht="20.100000000000001" customHeight="1">
      <c r="A107" s="376"/>
      <c r="B107" s="365"/>
      <c r="C107" s="365"/>
      <c r="D107" s="365"/>
      <c r="E107" s="352">
        <v>2000</v>
      </c>
      <c r="F107" s="867" t="s">
        <v>2465</v>
      </c>
      <c r="G107" s="382"/>
      <c r="H107" s="382"/>
      <c r="I107" s="382"/>
      <c r="J107" s="382"/>
      <c r="K107" s="382"/>
      <c r="L107" s="382"/>
      <c r="M107" s="382"/>
      <c r="N107" s="382"/>
      <c r="O107" s="382"/>
      <c r="P107" s="382"/>
      <c r="Q107" s="382"/>
      <c r="R107" s="382"/>
      <c r="S107" s="382"/>
      <c r="T107" s="382"/>
      <c r="U107" s="382"/>
      <c r="V107" s="382"/>
      <c r="W107" s="382"/>
      <c r="X107" s="382"/>
      <c r="Y107" s="382"/>
      <c r="Z107" s="382"/>
      <c r="AA107" s="382"/>
      <c r="AB107" s="382"/>
      <c r="AC107" s="382"/>
      <c r="AD107" s="382"/>
      <c r="AE107" s="382"/>
      <c r="AF107" s="382"/>
      <c r="AG107" s="382"/>
      <c r="AH107" s="382"/>
      <c r="AI107" s="382"/>
      <c r="AJ107" s="382"/>
      <c r="AK107" s="382"/>
      <c r="AL107" s="382"/>
      <c r="AM107" s="382"/>
      <c r="AN107" s="382"/>
      <c r="AO107" s="382"/>
      <c r="AP107" s="382"/>
      <c r="AQ107" s="382"/>
      <c r="AR107" s="382"/>
      <c r="AS107" s="382"/>
      <c r="AT107" s="382"/>
      <c r="AU107" s="382"/>
      <c r="AV107" s="382"/>
      <c r="AW107" s="382"/>
      <c r="AX107" s="382"/>
      <c r="AY107" s="382"/>
      <c r="AZ107" s="382"/>
      <c r="BA107" s="382"/>
      <c r="BB107" s="382"/>
      <c r="BC107" s="382"/>
      <c r="BD107" s="382"/>
      <c r="BE107" s="382"/>
      <c r="BF107" s="382"/>
      <c r="BG107" s="382"/>
      <c r="BH107" s="382"/>
      <c r="BI107" s="382"/>
      <c r="BJ107" s="382"/>
      <c r="BK107" s="382"/>
      <c r="BL107" s="382"/>
      <c r="BM107" s="382"/>
      <c r="BN107" s="382"/>
      <c r="BO107" s="382"/>
      <c r="BP107" s="382"/>
      <c r="BQ107" s="382"/>
      <c r="BR107" s="382"/>
      <c r="BS107" s="382"/>
      <c r="BT107" s="382"/>
      <c r="BU107" s="382"/>
      <c r="BV107" s="382"/>
      <c r="BW107" s="382"/>
      <c r="BX107" s="382"/>
      <c r="BY107" s="382"/>
      <c r="BZ107" s="382"/>
      <c r="CA107" s="382"/>
      <c r="CB107" s="382"/>
      <c r="CC107" s="382"/>
      <c r="CD107" s="382"/>
      <c r="CE107" s="382"/>
      <c r="CF107" s="382"/>
      <c r="CG107" s="382"/>
      <c r="CH107" s="382"/>
      <c r="CI107" s="382"/>
      <c r="CJ107" s="382"/>
      <c r="CK107" s="382"/>
      <c r="CL107" s="382"/>
      <c r="CM107" s="382"/>
      <c r="CN107" s="382"/>
      <c r="CO107" s="382"/>
      <c r="CP107" s="382"/>
      <c r="CQ107" s="382"/>
      <c r="CR107" s="382"/>
      <c r="CS107" s="382"/>
      <c r="CT107" s="382"/>
      <c r="CU107" s="382"/>
      <c r="CV107" s="382"/>
      <c r="CW107" s="382"/>
      <c r="CX107" s="382"/>
      <c r="CY107" s="382"/>
      <c r="CZ107" s="382"/>
      <c r="DA107" s="382"/>
      <c r="DB107" s="382"/>
      <c r="DC107" s="382"/>
      <c r="DD107" s="382"/>
      <c r="DE107" s="382"/>
      <c r="DF107" s="382"/>
      <c r="DG107" s="382"/>
      <c r="DH107" s="382"/>
      <c r="DI107" s="382"/>
      <c r="DJ107" s="382"/>
      <c r="DK107" s="382"/>
      <c r="DL107" s="382"/>
      <c r="DM107" s="382"/>
      <c r="DN107" s="382"/>
      <c r="DO107" s="382"/>
      <c r="DP107" s="382"/>
      <c r="DQ107" s="382"/>
      <c r="DR107" s="382"/>
      <c r="DS107" s="382"/>
      <c r="DT107" s="382"/>
      <c r="DU107" s="382"/>
      <c r="DV107" s="382"/>
      <c r="DW107" s="382"/>
      <c r="DX107" s="382"/>
      <c r="DY107" s="382"/>
      <c r="DZ107" s="382"/>
      <c r="EA107" s="382"/>
      <c r="EB107" s="382"/>
      <c r="EC107" s="382"/>
      <c r="ED107" s="382"/>
      <c r="EE107" s="382"/>
      <c r="EF107" s="382"/>
      <c r="EG107" s="382"/>
      <c r="EH107" s="382"/>
      <c r="EI107" s="382"/>
      <c r="EJ107" s="382"/>
      <c r="EK107" s="382"/>
      <c r="EL107" s="382"/>
      <c r="EM107" s="382"/>
      <c r="EN107" s="382"/>
      <c r="EO107" s="382"/>
      <c r="EP107" s="382"/>
      <c r="EQ107" s="382"/>
      <c r="ER107" s="382"/>
      <c r="ES107" s="382"/>
      <c r="ET107" s="382"/>
      <c r="EU107" s="382"/>
      <c r="EV107" s="382"/>
      <c r="EW107" s="382"/>
      <c r="EX107" s="382"/>
      <c r="EY107" s="382"/>
      <c r="EZ107" s="382"/>
      <c r="FA107" s="382"/>
      <c r="FB107" s="382"/>
      <c r="FC107" s="382"/>
      <c r="FD107" s="382"/>
      <c r="FE107" s="382"/>
      <c r="FF107" s="382"/>
      <c r="FG107" s="382"/>
      <c r="FH107" s="382"/>
      <c r="FI107" s="382"/>
      <c r="FJ107" s="382"/>
      <c r="FK107" s="382"/>
      <c r="FL107" s="382"/>
      <c r="FM107" s="382"/>
      <c r="FN107" s="382"/>
      <c r="FO107" s="382"/>
      <c r="FP107" s="382"/>
      <c r="FQ107" s="382"/>
      <c r="FR107" s="382"/>
      <c r="FS107" s="382"/>
      <c r="FT107" s="382"/>
      <c r="FU107" s="382"/>
      <c r="FV107" s="382"/>
      <c r="FW107" s="382"/>
      <c r="FX107" s="382"/>
      <c r="FY107" s="382"/>
      <c r="FZ107" s="382"/>
      <c r="GA107" s="382"/>
      <c r="GB107" s="382"/>
      <c r="GC107" s="382"/>
      <c r="GD107" s="382"/>
      <c r="GE107" s="382"/>
      <c r="GF107" s="382"/>
      <c r="GG107" s="382"/>
      <c r="GH107" s="382"/>
      <c r="GI107" s="382"/>
      <c r="GJ107" s="382"/>
      <c r="GK107" s="382"/>
      <c r="GL107" s="382"/>
      <c r="GM107" s="382"/>
      <c r="GN107" s="382"/>
      <c r="GO107" s="382"/>
      <c r="GP107" s="382"/>
      <c r="GQ107" s="382"/>
      <c r="GR107" s="382"/>
      <c r="GS107" s="382"/>
      <c r="GT107" s="382"/>
      <c r="GU107" s="382"/>
      <c r="GV107" s="382"/>
      <c r="GW107" s="382"/>
      <c r="GX107" s="382"/>
      <c r="GY107" s="382"/>
      <c r="GZ107" s="382"/>
      <c r="HA107" s="382"/>
      <c r="HB107" s="382"/>
      <c r="HC107" s="382"/>
      <c r="HD107" s="382"/>
      <c r="HE107" s="382"/>
      <c r="HF107" s="382"/>
      <c r="HG107" s="382"/>
      <c r="HH107" s="382"/>
      <c r="HI107" s="382"/>
      <c r="HJ107" s="382"/>
      <c r="HK107" s="382"/>
      <c r="HL107" s="382"/>
      <c r="HM107" s="382"/>
      <c r="HN107" s="382"/>
      <c r="HO107" s="382"/>
      <c r="HP107" s="382"/>
      <c r="HQ107" s="382"/>
      <c r="HR107" s="382"/>
      <c r="HS107" s="382"/>
      <c r="HT107" s="382"/>
      <c r="HU107" s="382"/>
      <c r="HV107" s="382"/>
      <c r="HW107" s="382"/>
      <c r="HX107" s="382"/>
      <c r="HY107" s="382"/>
      <c r="HZ107" s="382"/>
      <c r="IA107" s="382"/>
      <c r="IB107" s="382"/>
      <c r="IC107" s="382"/>
      <c r="ID107" s="382"/>
      <c r="IE107" s="382"/>
      <c r="IF107" s="382"/>
      <c r="IG107" s="382"/>
      <c r="IH107" s="382"/>
      <c r="II107" s="382"/>
      <c r="IJ107" s="382"/>
      <c r="IK107" s="382"/>
      <c r="IL107" s="382"/>
    </row>
    <row r="108" spans="1:246" s="350" customFormat="1" ht="20.100000000000001" customHeight="1">
      <c r="A108" s="376"/>
      <c r="B108" s="365"/>
      <c r="C108" s="365"/>
      <c r="D108" s="365"/>
      <c r="E108" s="450"/>
      <c r="F108" s="867"/>
      <c r="G108" s="382"/>
      <c r="H108" s="382"/>
      <c r="I108" s="382"/>
      <c r="J108" s="382"/>
      <c r="K108" s="382"/>
      <c r="L108" s="382"/>
      <c r="M108" s="382"/>
      <c r="N108" s="382"/>
      <c r="O108" s="382"/>
      <c r="P108" s="382"/>
      <c r="Q108" s="382"/>
      <c r="R108" s="382"/>
      <c r="S108" s="382"/>
      <c r="T108" s="382"/>
      <c r="U108" s="382"/>
      <c r="V108" s="382"/>
      <c r="W108" s="382"/>
      <c r="X108" s="382"/>
      <c r="Y108" s="382"/>
      <c r="Z108" s="382"/>
      <c r="AA108" s="382"/>
      <c r="AB108" s="382"/>
      <c r="AC108" s="382"/>
      <c r="AD108" s="382"/>
      <c r="AE108" s="382"/>
      <c r="AF108" s="382"/>
      <c r="AG108" s="382"/>
      <c r="AH108" s="382"/>
      <c r="AI108" s="382"/>
      <c r="AJ108" s="382"/>
      <c r="AK108" s="382"/>
      <c r="AL108" s="382"/>
      <c r="AM108" s="382"/>
      <c r="AN108" s="382"/>
      <c r="AO108" s="382"/>
      <c r="AP108" s="382"/>
      <c r="AQ108" s="382"/>
      <c r="AR108" s="382"/>
      <c r="AS108" s="382"/>
      <c r="AT108" s="382"/>
      <c r="AU108" s="382"/>
      <c r="AV108" s="382"/>
      <c r="AW108" s="382"/>
      <c r="AX108" s="382"/>
      <c r="AY108" s="382"/>
      <c r="AZ108" s="382"/>
      <c r="BA108" s="382"/>
      <c r="BB108" s="382"/>
      <c r="BC108" s="382"/>
      <c r="BD108" s="382"/>
      <c r="BE108" s="382"/>
      <c r="BF108" s="382"/>
      <c r="BG108" s="382"/>
      <c r="BH108" s="382"/>
      <c r="BI108" s="382"/>
      <c r="BJ108" s="382"/>
      <c r="BK108" s="382"/>
      <c r="BL108" s="382"/>
      <c r="BM108" s="382"/>
      <c r="BN108" s="382"/>
      <c r="BO108" s="382"/>
      <c r="BP108" s="382"/>
      <c r="BQ108" s="382"/>
      <c r="BR108" s="382"/>
      <c r="BS108" s="382"/>
      <c r="BT108" s="382"/>
      <c r="BU108" s="382"/>
      <c r="BV108" s="382"/>
      <c r="BW108" s="382"/>
      <c r="BX108" s="382"/>
      <c r="BY108" s="382"/>
      <c r="BZ108" s="382"/>
      <c r="CA108" s="382"/>
      <c r="CB108" s="382"/>
      <c r="CC108" s="382"/>
      <c r="CD108" s="382"/>
      <c r="CE108" s="382"/>
      <c r="CF108" s="382"/>
      <c r="CG108" s="382"/>
      <c r="CH108" s="382"/>
      <c r="CI108" s="382"/>
      <c r="CJ108" s="382"/>
      <c r="CK108" s="382"/>
      <c r="CL108" s="382"/>
      <c r="CM108" s="382"/>
      <c r="CN108" s="382"/>
      <c r="CO108" s="382"/>
      <c r="CP108" s="382"/>
      <c r="CQ108" s="382"/>
      <c r="CR108" s="382"/>
      <c r="CS108" s="382"/>
      <c r="CT108" s="382"/>
      <c r="CU108" s="382"/>
      <c r="CV108" s="382"/>
      <c r="CW108" s="382"/>
      <c r="CX108" s="382"/>
      <c r="CY108" s="382"/>
      <c r="CZ108" s="382"/>
      <c r="DA108" s="382"/>
      <c r="DB108" s="382"/>
      <c r="DC108" s="382"/>
      <c r="DD108" s="382"/>
      <c r="DE108" s="382"/>
      <c r="DF108" s="382"/>
      <c r="DG108" s="382"/>
      <c r="DH108" s="382"/>
      <c r="DI108" s="382"/>
      <c r="DJ108" s="382"/>
      <c r="DK108" s="382"/>
      <c r="DL108" s="382"/>
      <c r="DM108" s="382"/>
      <c r="DN108" s="382"/>
      <c r="DO108" s="382"/>
      <c r="DP108" s="382"/>
      <c r="DQ108" s="382"/>
      <c r="DR108" s="382"/>
      <c r="DS108" s="382"/>
      <c r="DT108" s="382"/>
      <c r="DU108" s="382"/>
      <c r="DV108" s="382"/>
      <c r="DW108" s="382"/>
      <c r="DX108" s="382"/>
      <c r="DY108" s="382"/>
      <c r="DZ108" s="382"/>
      <c r="EA108" s="382"/>
      <c r="EB108" s="382"/>
      <c r="EC108" s="382"/>
      <c r="ED108" s="382"/>
      <c r="EE108" s="382"/>
      <c r="EF108" s="382"/>
      <c r="EG108" s="382"/>
      <c r="EH108" s="382"/>
      <c r="EI108" s="382"/>
      <c r="EJ108" s="382"/>
      <c r="EK108" s="382"/>
      <c r="EL108" s="382"/>
      <c r="EM108" s="382"/>
      <c r="EN108" s="382"/>
      <c r="EO108" s="382"/>
      <c r="EP108" s="382"/>
      <c r="EQ108" s="382"/>
      <c r="ER108" s="382"/>
      <c r="ES108" s="382"/>
      <c r="ET108" s="382"/>
      <c r="EU108" s="382"/>
      <c r="EV108" s="382"/>
      <c r="EW108" s="382"/>
      <c r="EX108" s="382"/>
      <c r="EY108" s="382"/>
      <c r="EZ108" s="382"/>
      <c r="FA108" s="382"/>
      <c r="FB108" s="382"/>
      <c r="FC108" s="382"/>
      <c r="FD108" s="382"/>
      <c r="FE108" s="382"/>
      <c r="FF108" s="382"/>
      <c r="FG108" s="382"/>
      <c r="FH108" s="382"/>
      <c r="FI108" s="382"/>
      <c r="FJ108" s="382"/>
      <c r="FK108" s="382"/>
      <c r="FL108" s="382"/>
      <c r="FM108" s="382"/>
      <c r="FN108" s="382"/>
      <c r="FO108" s="382"/>
      <c r="FP108" s="382"/>
      <c r="FQ108" s="382"/>
      <c r="FR108" s="382"/>
      <c r="FS108" s="382"/>
      <c r="FT108" s="382"/>
      <c r="FU108" s="382"/>
      <c r="FV108" s="382"/>
      <c r="FW108" s="382"/>
      <c r="FX108" s="382"/>
      <c r="FY108" s="382"/>
      <c r="FZ108" s="382"/>
      <c r="GA108" s="382"/>
      <c r="GB108" s="382"/>
      <c r="GC108" s="382"/>
      <c r="GD108" s="382"/>
      <c r="GE108" s="382"/>
      <c r="GF108" s="382"/>
      <c r="GG108" s="382"/>
      <c r="GH108" s="382"/>
      <c r="GI108" s="382"/>
      <c r="GJ108" s="382"/>
      <c r="GK108" s="382"/>
      <c r="GL108" s="382"/>
      <c r="GM108" s="382"/>
      <c r="GN108" s="382"/>
      <c r="GO108" s="382"/>
      <c r="GP108" s="382"/>
      <c r="GQ108" s="382"/>
      <c r="GR108" s="382"/>
      <c r="GS108" s="382"/>
      <c r="GT108" s="382"/>
      <c r="GU108" s="382"/>
      <c r="GV108" s="382"/>
      <c r="GW108" s="382"/>
      <c r="GX108" s="382"/>
      <c r="GY108" s="382"/>
      <c r="GZ108" s="382"/>
      <c r="HA108" s="382"/>
      <c r="HB108" s="382"/>
      <c r="HC108" s="382"/>
      <c r="HD108" s="382"/>
      <c r="HE108" s="382"/>
      <c r="HF108" s="382"/>
      <c r="HG108" s="382"/>
      <c r="HH108" s="382"/>
      <c r="HI108" s="382"/>
      <c r="HJ108" s="382"/>
      <c r="HK108" s="382"/>
      <c r="HL108" s="382"/>
      <c r="HM108" s="382"/>
      <c r="HN108" s="382"/>
      <c r="HO108" s="382"/>
      <c r="HP108" s="382"/>
      <c r="HQ108" s="382"/>
      <c r="HR108" s="382"/>
      <c r="HS108" s="382"/>
      <c r="HT108" s="382"/>
      <c r="HU108" s="382"/>
      <c r="HV108" s="382"/>
      <c r="HW108" s="382"/>
      <c r="HX108" s="382"/>
      <c r="HY108" s="382"/>
      <c r="HZ108" s="382"/>
      <c r="IA108" s="382"/>
      <c r="IB108" s="382"/>
      <c r="IC108" s="382"/>
      <c r="ID108" s="382"/>
      <c r="IE108" s="382"/>
      <c r="IF108" s="382"/>
      <c r="IG108" s="382"/>
      <c r="IH108" s="382"/>
      <c r="II108" s="382"/>
      <c r="IJ108" s="382"/>
      <c r="IK108" s="382"/>
      <c r="IL108" s="382"/>
    </row>
    <row r="109" spans="1:246" s="350" customFormat="1" ht="20.100000000000001" customHeight="1">
      <c r="A109" s="376"/>
      <c r="B109" s="365"/>
      <c r="C109" s="365"/>
      <c r="D109" s="365"/>
      <c r="E109" s="450"/>
      <c r="F109" s="868" t="s">
        <v>2460</v>
      </c>
      <c r="G109" s="382"/>
      <c r="H109" s="382"/>
      <c r="I109" s="382"/>
      <c r="J109" s="382"/>
      <c r="K109" s="382"/>
      <c r="L109" s="382"/>
      <c r="M109" s="382"/>
      <c r="N109" s="382"/>
      <c r="O109" s="382"/>
      <c r="P109" s="382"/>
      <c r="Q109" s="382"/>
      <c r="R109" s="382"/>
      <c r="S109" s="382"/>
      <c r="T109" s="382"/>
      <c r="U109" s="382"/>
      <c r="V109" s="382"/>
      <c r="W109" s="382"/>
      <c r="X109" s="382"/>
      <c r="Y109" s="382"/>
      <c r="Z109" s="382"/>
      <c r="AA109" s="382"/>
      <c r="AB109" s="382"/>
      <c r="AC109" s="382"/>
      <c r="AD109" s="382"/>
      <c r="AE109" s="382"/>
      <c r="AF109" s="382"/>
      <c r="AG109" s="382"/>
      <c r="AH109" s="382"/>
      <c r="AI109" s="382"/>
      <c r="AJ109" s="382"/>
      <c r="AK109" s="382"/>
      <c r="AL109" s="382"/>
      <c r="AM109" s="382"/>
      <c r="AN109" s="382"/>
      <c r="AO109" s="382"/>
      <c r="AP109" s="382"/>
      <c r="AQ109" s="382"/>
      <c r="AR109" s="382"/>
      <c r="AS109" s="382"/>
      <c r="AT109" s="382"/>
      <c r="AU109" s="382"/>
      <c r="AV109" s="382"/>
      <c r="AW109" s="382"/>
      <c r="AX109" s="382"/>
      <c r="AY109" s="382"/>
      <c r="AZ109" s="382"/>
      <c r="BA109" s="382"/>
      <c r="BB109" s="382"/>
      <c r="BC109" s="382"/>
      <c r="BD109" s="382"/>
      <c r="BE109" s="382"/>
      <c r="BF109" s="382"/>
      <c r="BG109" s="382"/>
      <c r="BH109" s="382"/>
      <c r="BI109" s="382"/>
      <c r="BJ109" s="382"/>
      <c r="BK109" s="382"/>
      <c r="BL109" s="382"/>
      <c r="BM109" s="382"/>
      <c r="BN109" s="382"/>
      <c r="BO109" s="382"/>
      <c r="BP109" s="382"/>
      <c r="BQ109" s="382"/>
      <c r="BR109" s="382"/>
      <c r="BS109" s="382"/>
      <c r="BT109" s="382"/>
      <c r="BU109" s="382"/>
      <c r="BV109" s="382"/>
      <c r="BW109" s="382"/>
      <c r="BX109" s="382"/>
      <c r="BY109" s="382"/>
      <c r="BZ109" s="382"/>
      <c r="CA109" s="382"/>
      <c r="CB109" s="382"/>
      <c r="CC109" s="382"/>
      <c r="CD109" s="382"/>
      <c r="CE109" s="382"/>
      <c r="CF109" s="382"/>
      <c r="CG109" s="382"/>
      <c r="CH109" s="382"/>
      <c r="CI109" s="382"/>
      <c r="CJ109" s="382"/>
      <c r="CK109" s="382"/>
      <c r="CL109" s="382"/>
      <c r="CM109" s="382"/>
      <c r="CN109" s="382"/>
      <c r="CO109" s="382"/>
      <c r="CP109" s="382"/>
      <c r="CQ109" s="382"/>
      <c r="CR109" s="382"/>
      <c r="CS109" s="382"/>
      <c r="CT109" s="382"/>
      <c r="CU109" s="382"/>
      <c r="CV109" s="382"/>
      <c r="CW109" s="382"/>
      <c r="CX109" s="382"/>
      <c r="CY109" s="382"/>
      <c r="CZ109" s="382"/>
      <c r="DA109" s="382"/>
      <c r="DB109" s="382"/>
      <c r="DC109" s="382"/>
      <c r="DD109" s="382"/>
      <c r="DE109" s="382"/>
      <c r="DF109" s="382"/>
      <c r="DG109" s="382"/>
      <c r="DH109" s="382"/>
      <c r="DI109" s="382"/>
      <c r="DJ109" s="382"/>
      <c r="DK109" s="382"/>
      <c r="DL109" s="382"/>
      <c r="DM109" s="382"/>
      <c r="DN109" s="382"/>
      <c r="DO109" s="382"/>
      <c r="DP109" s="382"/>
      <c r="DQ109" s="382"/>
      <c r="DR109" s="382"/>
      <c r="DS109" s="382"/>
      <c r="DT109" s="382"/>
      <c r="DU109" s="382"/>
      <c r="DV109" s="382"/>
      <c r="DW109" s="382"/>
      <c r="DX109" s="382"/>
      <c r="DY109" s="382"/>
      <c r="DZ109" s="382"/>
      <c r="EA109" s="382"/>
      <c r="EB109" s="382"/>
      <c r="EC109" s="382"/>
      <c r="ED109" s="382"/>
      <c r="EE109" s="382"/>
      <c r="EF109" s="382"/>
      <c r="EG109" s="382"/>
      <c r="EH109" s="382"/>
      <c r="EI109" s="382"/>
      <c r="EJ109" s="382"/>
      <c r="EK109" s="382"/>
      <c r="EL109" s="382"/>
      <c r="EM109" s="382"/>
      <c r="EN109" s="382"/>
      <c r="EO109" s="382"/>
      <c r="EP109" s="382"/>
      <c r="EQ109" s="382"/>
      <c r="ER109" s="382"/>
      <c r="ES109" s="382"/>
      <c r="ET109" s="382"/>
      <c r="EU109" s="382"/>
      <c r="EV109" s="382"/>
      <c r="EW109" s="382"/>
      <c r="EX109" s="382"/>
      <c r="EY109" s="382"/>
      <c r="EZ109" s="382"/>
      <c r="FA109" s="382"/>
      <c r="FB109" s="382"/>
      <c r="FC109" s="382"/>
      <c r="FD109" s="382"/>
      <c r="FE109" s="382"/>
      <c r="FF109" s="382"/>
      <c r="FG109" s="382"/>
      <c r="FH109" s="382"/>
      <c r="FI109" s="382"/>
      <c r="FJ109" s="382"/>
      <c r="FK109" s="382"/>
      <c r="FL109" s="382"/>
      <c r="FM109" s="382"/>
      <c r="FN109" s="382"/>
      <c r="FO109" s="382"/>
      <c r="FP109" s="382"/>
      <c r="FQ109" s="382"/>
      <c r="FR109" s="382"/>
      <c r="FS109" s="382"/>
      <c r="FT109" s="382"/>
      <c r="FU109" s="382"/>
      <c r="FV109" s="382"/>
      <c r="FW109" s="382"/>
      <c r="FX109" s="382"/>
      <c r="FY109" s="382"/>
      <c r="FZ109" s="382"/>
      <c r="GA109" s="382"/>
      <c r="GB109" s="382"/>
      <c r="GC109" s="382"/>
      <c r="GD109" s="382"/>
      <c r="GE109" s="382"/>
      <c r="GF109" s="382"/>
      <c r="GG109" s="382"/>
      <c r="GH109" s="382"/>
      <c r="GI109" s="382"/>
      <c r="GJ109" s="382"/>
      <c r="GK109" s="382"/>
      <c r="GL109" s="382"/>
      <c r="GM109" s="382"/>
      <c r="GN109" s="382"/>
      <c r="GO109" s="382"/>
      <c r="GP109" s="382"/>
      <c r="GQ109" s="382"/>
      <c r="GR109" s="382"/>
      <c r="GS109" s="382"/>
      <c r="GT109" s="382"/>
      <c r="GU109" s="382"/>
      <c r="GV109" s="382"/>
      <c r="GW109" s="382"/>
      <c r="GX109" s="382"/>
      <c r="GY109" s="382"/>
      <c r="GZ109" s="382"/>
      <c r="HA109" s="382"/>
      <c r="HB109" s="382"/>
      <c r="HC109" s="382"/>
      <c r="HD109" s="382"/>
      <c r="HE109" s="382"/>
      <c r="HF109" s="382"/>
      <c r="HG109" s="382"/>
      <c r="HH109" s="382"/>
      <c r="HI109" s="382"/>
      <c r="HJ109" s="382"/>
      <c r="HK109" s="382"/>
      <c r="HL109" s="382"/>
      <c r="HM109" s="382"/>
      <c r="HN109" s="382"/>
      <c r="HO109" s="382"/>
      <c r="HP109" s="382"/>
      <c r="HQ109" s="382"/>
      <c r="HR109" s="382"/>
      <c r="HS109" s="382"/>
      <c r="HT109" s="382"/>
      <c r="HU109" s="382"/>
      <c r="HV109" s="382"/>
      <c r="HW109" s="382"/>
      <c r="HX109" s="382"/>
      <c r="HY109" s="382"/>
      <c r="HZ109" s="382"/>
      <c r="IA109" s="382"/>
      <c r="IB109" s="382"/>
      <c r="IC109" s="382"/>
      <c r="ID109" s="382"/>
      <c r="IE109" s="382"/>
      <c r="IF109" s="382"/>
      <c r="IG109" s="382"/>
      <c r="IH109" s="382"/>
      <c r="II109" s="382"/>
      <c r="IJ109" s="382"/>
      <c r="IK109" s="382"/>
      <c r="IL109" s="382"/>
    </row>
    <row r="110" spans="1:246" s="350" customFormat="1" ht="20.100000000000001" customHeight="1">
      <c r="A110" s="376"/>
      <c r="B110" s="365"/>
      <c r="C110" s="365"/>
      <c r="D110" s="365"/>
      <c r="E110" s="450"/>
      <c r="F110" s="868"/>
      <c r="G110" s="382"/>
      <c r="H110" s="382"/>
      <c r="I110" s="382"/>
      <c r="J110" s="382"/>
      <c r="K110" s="382"/>
      <c r="L110" s="382"/>
      <c r="M110" s="382"/>
      <c r="N110" s="382"/>
      <c r="O110" s="382"/>
      <c r="P110" s="382"/>
      <c r="Q110" s="382"/>
      <c r="R110" s="382"/>
      <c r="S110" s="382"/>
      <c r="T110" s="382"/>
      <c r="U110" s="382"/>
      <c r="V110" s="382"/>
      <c r="W110" s="382"/>
      <c r="X110" s="382"/>
      <c r="Y110" s="382"/>
      <c r="Z110" s="382"/>
      <c r="AA110" s="382"/>
      <c r="AB110" s="382"/>
      <c r="AC110" s="382"/>
      <c r="AD110" s="382"/>
      <c r="AE110" s="382"/>
      <c r="AF110" s="382"/>
      <c r="AG110" s="382"/>
      <c r="AH110" s="382"/>
      <c r="AI110" s="382"/>
      <c r="AJ110" s="382"/>
      <c r="AK110" s="382"/>
      <c r="AL110" s="382"/>
      <c r="AM110" s="382"/>
      <c r="AN110" s="382"/>
      <c r="AO110" s="382"/>
      <c r="AP110" s="382"/>
      <c r="AQ110" s="382"/>
      <c r="AR110" s="382"/>
      <c r="AS110" s="382"/>
      <c r="AT110" s="382"/>
      <c r="AU110" s="382"/>
      <c r="AV110" s="382"/>
      <c r="AW110" s="382"/>
      <c r="AX110" s="382"/>
      <c r="AY110" s="382"/>
      <c r="AZ110" s="382"/>
      <c r="BA110" s="382"/>
      <c r="BB110" s="382"/>
      <c r="BC110" s="382"/>
      <c r="BD110" s="382"/>
      <c r="BE110" s="382"/>
      <c r="BF110" s="382"/>
      <c r="BG110" s="382"/>
      <c r="BH110" s="382"/>
      <c r="BI110" s="382"/>
      <c r="BJ110" s="382"/>
      <c r="BK110" s="382"/>
      <c r="BL110" s="382"/>
      <c r="BM110" s="382"/>
      <c r="BN110" s="382"/>
      <c r="BO110" s="382"/>
      <c r="BP110" s="382"/>
      <c r="BQ110" s="382"/>
      <c r="BR110" s="382"/>
      <c r="BS110" s="382"/>
      <c r="BT110" s="382"/>
      <c r="BU110" s="382"/>
      <c r="BV110" s="382"/>
      <c r="BW110" s="382"/>
      <c r="BX110" s="382"/>
      <c r="BY110" s="382"/>
      <c r="BZ110" s="382"/>
      <c r="CA110" s="382"/>
      <c r="CB110" s="382"/>
      <c r="CC110" s="382"/>
      <c r="CD110" s="382"/>
      <c r="CE110" s="382"/>
      <c r="CF110" s="382"/>
      <c r="CG110" s="382"/>
      <c r="CH110" s="382"/>
      <c r="CI110" s="382"/>
      <c r="CJ110" s="382"/>
      <c r="CK110" s="382"/>
      <c r="CL110" s="382"/>
      <c r="CM110" s="382"/>
      <c r="CN110" s="382"/>
      <c r="CO110" s="382"/>
      <c r="CP110" s="382"/>
      <c r="CQ110" s="382"/>
      <c r="CR110" s="382"/>
      <c r="CS110" s="382"/>
      <c r="CT110" s="382"/>
      <c r="CU110" s="382"/>
      <c r="CV110" s="382"/>
      <c r="CW110" s="382"/>
      <c r="CX110" s="382"/>
      <c r="CY110" s="382"/>
      <c r="CZ110" s="382"/>
      <c r="DA110" s="382"/>
      <c r="DB110" s="382"/>
      <c r="DC110" s="382"/>
      <c r="DD110" s="382"/>
      <c r="DE110" s="382"/>
      <c r="DF110" s="382"/>
      <c r="DG110" s="382"/>
      <c r="DH110" s="382"/>
      <c r="DI110" s="382"/>
      <c r="DJ110" s="382"/>
      <c r="DK110" s="382"/>
      <c r="DL110" s="382"/>
      <c r="DM110" s="382"/>
      <c r="DN110" s="382"/>
      <c r="DO110" s="382"/>
      <c r="DP110" s="382"/>
      <c r="DQ110" s="382"/>
      <c r="DR110" s="382"/>
      <c r="DS110" s="382"/>
      <c r="DT110" s="382"/>
      <c r="DU110" s="382"/>
      <c r="DV110" s="382"/>
      <c r="DW110" s="382"/>
      <c r="DX110" s="382"/>
      <c r="DY110" s="382"/>
      <c r="DZ110" s="382"/>
      <c r="EA110" s="382"/>
      <c r="EB110" s="382"/>
      <c r="EC110" s="382"/>
      <c r="ED110" s="382"/>
      <c r="EE110" s="382"/>
      <c r="EF110" s="382"/>
      <c r="EG110" s="382"/>
      <c r="EH110" s="382"/>
      <c r="EI110" s="382"/>
      <c r="EJ110" s="382"/>
      <c r="EK110" s="382"/>
      <c r="EL110" s="382"/>
      <c r="EM110" s="382"/>
      <c r="EN110" s="382"/>
      <c r="EO110" s="382"/>
      <c r="EP110" s="382"/>
      <c r="EQ110" s="382"/>
      <c r="ER110" s="382"/>
      <c r="ES110" s="382"/>
      <c r="ET110" s="382"/>
      <c r="EU110" s="382"/>
      <c r="EV110" s="382"/>
      <c r="EW110" s="382"/>
      <c r="EX110" s="382"/>
      <c r="EY110" s="382"/>
      <c r="EZ110" s="382"/>
      <c r="FA110" s="382"/>
      <c r="FB110" s="382"/>
      <c r="FC110" s="382"/>
      <c r="FD110" s="382"/>
      <c r="FE110" s="382"/>
      <c r="FF110" s="382"/>
      <c r="FG110" s="382"/>
      <c r="FH110" s="382"/>
      <c r="FI110" s="382"/>
      <c r="FJ110" s="382"/>
      <c r="FK110" s="382"/>
      <c r="FL110" s="382"/>
      <c r="FM110" s="382"/>
      <c r="FN110" s="382"/>
      <c r="FO110" s="382"/>
      <c r="FP110" s="382"/>
      <c r="FQ110" s="382"/>
      <c r="FR110" s="382"/>
      <c r="FS110" s="382"/>
      <c r="FT110" s="382"/>
      <c r="FU110" s="382"/>
      <c r="FV110" s="382"/>
      <c r="FW110" s="382"/>
      <c r="FX110" s="382"/>
      <c r="FY110" s="382"/>
      <c r="FZ110" s="382"/>
      <c r="GA110" s="382"/>
      <c r="GB110" s="382"/>
      <c r="GC110" s="382"/>
      <c r="GD110" s="382"/>
      <c r="GE110" s="382"/>
      <c r="GF110" s="382"/>
      <c r="GG110" s="382"/>
      <c r="GH110" s="382"/>
      <c r="GI110" s="382"/>
      <c r="GJ110" s="382"/>
      <c r="GK110" s="382"/>
      <c r="GL110" s="382"/>
      <c r="GM110" s="382"/>
      <c r="GN110" s="382"/>
      <c r="GO110" s="382"/>
      <c r="GP110" s="382"/>
      <c r="GQ110" s="382"/>
      <c r="GR110" s="382"/>
      <c r="GS110" s="382"/>
      <c r="GT110" s="382"/>
      <c r="GU110" s="382"/>
      <c r="GV110" s="382"/>
      <c r="GW110" s="382"/>
      <c r="GX110" s="382"/>
      <c r="GY110" s="382"/>
      <c r="GZ110" s="382"/>
      <c r="HA110" s="382"/>
      <c r="HB110" s="382"/>
      <c r="HC110" s="382"/>
      <c r="HD110" s="382"/>
      <c r="HE110" s="382"/>
      <c r="HF110" s="382"/>
      <c r="HG110" s="382"/>
      <c r="HH110" s="382"/>
      <c r="HI110" s="382"/>
      <c r="HJ110" s="382"/>
      <c r="HK110" s="382"/>
      <c r="HL110" s="382"/>
      <c r="HM110" s="382"/>
      <c r="HN110" s="382"/>
      <c r="HO110" s="382"/>
      <c r="HP110" s="382"/>
      <c r="HQ110" s="382"/>
      <c r="HR110" s="382"/>
      <c r="HS110" s="382"/>
      <c r="HT110" s="382"/>
      <c r="HU110" s="382"/>
      <c r="HV110" s="382"/>
      <c r="HW110" s="382"/>
      <c r="HX110" s="382"/>
      <c r="HY110" s="382"/>
      <c r="HZ110" s="382"/>
      <c r="IA110" s="382"/>
      <c r="IB110" s="382"/>
      <c r="IC110" s="382"/>
      <c r="ID110" s="382"/>
      <c r="IE110" s="382"/>
      <c r="IF110" s="382"/>
      <c r="IG110" s="382"/>
      <c r="IH110" s="382"/>
      <c r="II110" s="382"/>
      <c r="IJ110" s="382"/>
      <c r="IK110" s="382"/>
      <c r="IL110" s="382"/>
    </row>
    <row r="111" spans="1:246" s="350" customFormat="1" ht="19.5" customHeight="1">
      <c r="A111" s="376"/>
      <c r="B111" s="365"/>
      <c r="C111" s="365"/>
      <c r="D111" s="365"/>
      <c r="E111" s="450"/>
      <c r="F111" s="868"/>
      <c r="G111" s="382"/>
      <c r="H111" s="382"/>
      <c r="I111" s="382"/>
      <c r="J111" s="382"/>
      <c r="K111" s="382"/>
      <c r="L111" s="382"/>
      <c r="M111" s="382"/>
      <c r="N111" s="382"/>
      <c r="O111" s="382"/>
      <c r="P111" s="382"/>
      <c r="Q111" s="382"/>
      <c r="R111" s="382"/>
      <c r="S111" s="382"/>
      <c r="T111" s="382"/>
      <c r="U111" s="382"/>
      <c r="V111" s="382"/>
      <c r="W111" s="382"/>
      <c r="X111" s="382"/>
      <c r="Y111" s="382"/>
      <c r="Z111" s="382"/>
      <c r="AA111" s="382"/>
      <c r="AB111" s="382"/>
      <c r="AC111" s="382"/>
      <c r="AD111" s="382"/>
      <c r="AE111" s="382"/>
      <c r="AF111" s="382"/>
      <c r="AG111" s="382"/>
      <c r="AH111" s="382"/>
      <c r="AI111" s="382"/>
      <c r="AJ111" s="382"/>
      <c r="AK111" s="382"/>
      <c r="AL111" s="382"/>
      <c r="AM111" s="382"/>
      <c r="AN111" s="382"/>
      <c r="AO111" s="382"/>
      <c r="AP111" s="382"/>
      <c r="AQ111" s="382"/>
      <c r="AR111" s="382"/>
      <c r="AS111" s="382"/>
      <c r="AT111" s="382"/>
      <c r="AU111" s="382"/>
      <c r="AV111" s="382"/>
      <c r="AW111" s="382"/>
      <c r="AX111" s="382"/>
      <c r="AY111" s="382"/>
      <c r="AZ111" s="382"/>
      <c r="BA111" s="382"/>
      <c r="BB111" s="382"/>
      <c r="BC111" s="382"/>
      <c r="BD111" s="382"/>
      <c r="BE111" s="382"/>
      <c r="BF111" s="382"/>
      <c r="BG111" s="382"/>
      <c r="BH111" s="382"/>
      <c r="BI111" s="382"/>
      <c r="BJ111" s="382"/>
      <c r="BK111" s="382"/>
      <c r="BL111" s="382"/>
      <c r="BM111" s="382"/>
      <c r="BN111" s="382"/>
      <c r="BO111" s="382"/>
      <c r="BP111" s="382"/>
      <c r="BQ111" s="382"/>
      <c r="BR111" s="382"/>
      <c r="BS111" s="382"/>
      <c r="BT111" s="382"/>
      <c r="BU111" s="382"/>
      <c r="BV111" s="382"/>
      <c r="BW111" s="382"/>
      <c r="BX111" s="382"/>
      <c r="BY111" s="382"/>
      <c r="BZ111" s="382"/>
      <c r="CA111" s="382"/>
      <c r="CB111" s="382"/>
      <c r="CC111" s="382"/>
      <c r="CD111" s="382"/>
      <c r="CE111" s="382"/>
      <c r="CF111" s="382"/>
      <c r="CG111" s="382"/>
      <c r="CH111" s="382"/>
      <c r="CI111" s="382"/>
      <c r="CJ111" s="382"/>
      <c r="CK111" s="382"/>
      <c r="CL111" s="382"/>
      <c r="CM111" s="382"/>
      <c r="CN111" s="382"/>
      <c r="CO111" s="382"/>
      <c r="CP111" s="382"/>
      <c r="CQ111" s="382"/>
      <c r="CR111" s="382"/>
      <c r="CS111" s="382"/>
      <c r="CT111" s="382"/>
      <c r="CU111" s="382"/>
      <c r="CV111" s="382"/>
      <c r="CW111" s="382"/>
      <c r="CX111" s="382"/>
      <c r="CY111" s="382"/>
      <c r="CZ111" s="382"/>
      <c r="DA111" s="382"/>
      <c r="DB111" s="382"/>
      <c r="DC111" s="382"/>
      <c r="DD111" s="382"/>
      <c r="DE111" s="382"/>
      <c r="DF111" s="382"/>
      <c r="DG111" s="382"/>
      <c r="DH111" s="382"/>
      <c r="DI111" s="382"/>
      <c r="DJ111" s="382"/>
      <c r="DK111" s="382"/>
      <c r="DL111" s="382"/>
      <c r="DM111" s="382"/>
      <c r="DN111" s="382"/>
      <c r="DO111" s="382"/>
      <c r="DP111" s="382"/>
      <c r="DQ111" s="382"/>
      <c r="DR111" s="382"/>
      <c r="DS111" s="382"/>
      <c r="DT111" s="382"/>
      <c r="DU111" s="382"/>
      <c r="DV111" s="382"/>
      <c r="DW111" s="382"/>
      <c r="DX111" s="382"/>
      <c r="DY111" s="382"/>
      <c r="DZ111" s="382"/>
      <c r="EA111" s="382"/>
      <c r="EB111" s="382"/>
      <c r="EC111" s="382"/>
      <c r="ED111" s="382"/>
      <c r="EE111" s="382"/>
      <c r="EF111" s="382"/>
      <c r="EG111" s="382"/>
      <c r="EH111" s="382"/>
      <c r="EI111" s="382"/>
      <c r="EJ111" s="382"/>
      <c r="EK111" s="382"/>
      <c r="EL111" s="382"/>
      <c r="EM111" s="382"/>
      <c r="EN111" s="382"/>
      <c r="EO111" s="382"/>
      <c r="EP111" s="382"/>
      <c r="EQ111" s="382"/>
      <c r="ER111" s="382"/>
      <c r="ES111" s="382"/>
      <c r="ET111" s="382"/>
      <c r="EU111" s="382"/>
      <c r="EV111" s="382"/>
      <c r="EW111" s="382"/>
      <c r="EX111" s="382"/>
      <c r="EY111" s="382"/>
      <c r="EZ111" s="382"/>
      <c r="FA111" s="382"/>
      <c r="FB111" s="382"/>
      <c r="FC111" s="382"/>
      <c r="FD111" s="382"/>
      <c r="FE111" s="382"/>
      <c r="FF111" s="382"/>
      <c r="FG111" s="382"/>
      <c r="FH111" s="382"/>
      <c r="FI111" s="382"/>
      <c r="FJ111" s="382"/>
      <c r="FK111" s="382"/>
      <c r="FL111" s="382"/>
      <c r="FM111" s="382"/>
      <c r="FN111" s="382"/>
      <c r="FO111" s="382"/>
      <c r="FP111" s="382"/>
      <c r="FQ111" s="382"/>
      <c r="FR111" s="382"/>
      <c r="FS111" s="382"/>
      <c r="FT111" s="382"/>
      <c r="FU111" s="382"/>
      <c r="FV111" s="382"/>
      <c r="FW111" s="382"/>
      <c r="FX111" s="382"/>
      <c r="FY111" s="382"/>
      <c r="FZ111" s="382"/>
      <c r="GA111" s="382"/>
      <c r="GB111" s="382"/>
      <c r="GC111" s="382"/>
      <c r="GD111" s="382"/>
      <c r="GE111" s="382"/>
      <c r="GF111" s="382"/>
      <c r="GG111" s="382"/>
      <c r="GH111" s="382"/>
      <c r="GI111" s="382"/>
      <c r="GJ111" s="382"/>
      <c r="GK111" s="382"/>
      <c r="GL111" s="382"/>
      <c r="GM111" s="382"/>
      <c r="GN111" s="382"/>
      <c r="GO111" s="382"/>
      <c r="GP111" s="382"/>
      <c r="GQ111" s="382"/>
      <c r="GR111" s="382"/>
      <c r="GS111" s="382"/>
      <c r="GT111" s="382"/>
      <c r="GU111" s="382"/>
      <c r="GV111" s="382"/>
      <c r="GW111" s="382"/>
      <c r="GX111" s="382"/>
      <c r="GY111" s="382"/>
      <c r="GZ111" s="382"/>
      <c r="HA111" s="382"/>
      <c r="HB111" s="382"/>
      <c r="HC111" s="382"/>
      <c r="HD111" s="382"/>
      <c r="HE111" s="382"/>
      <c r="HF111" s="382"/>
      <c r="HG111" s="382"/>
      <c r="HH111" s="382"/>
      <c r="HI111" s="382"/>
      <c r="HJ111" s="382"/>
      <c r="HK111" s="382"/>
      <c r="HL111" s="382"/>
      <c r="HM111" s="382"/>
      <c r="HN111" s="382"/>
      <c r="HO111" s="382"/>
      <c r="HP111" s="382"/>
      <c r="HQ111" s="382"/>
      <c r="HR111" s="382"/>
      <c r="HS111" s="382"/>
      <c r="HT111" s="382"/>
      <c r="HU111" s="382"/>
      <c r="HV111" s="382"/>
      <c r="HW111" s="382"/>
      <c r="HX111" s="382"/>
      <c r="HY111" s="382"/>
      <c r="HZ111" s="382"/>
      <c r="IA111" s="382"/>
      <c r="IB111" s="382"/>
      <c r="IC111" s="382"/>
      <c r="ID111" s="382"/>
      <c r="IE111" s="382"/>
      <c r="IF111" s="382"/>
      <c r="IG111" s="382"/>
      <c r="IH111" s="382"/>
      <c r="II111" s="382"/>
      <c r="IJ111" s="382"/>
      <c r="IK111" s="382"/>
      <c r="IL111" s="382"/>
    </row>
    <row r="112" spans="1:246" s="350" customFormat="1" ht="19.5" customHeight="1">
      <c r="A112" s="376"/>
      <c r="B112" s="365"/>
      <c r="C112" s="365"/>
      <c r="D112" s="365"/>
      <c r="E112" s="450"/>
      <c r="F112" s="374"/>
      <c r="G112" s="382"/>
      <c r="H112" s="382"/>
      <c r="I112" s="382"/>
      <c r="J112" s="382"/>
      <c r="K112" s="382"/>
      <c r="L112" s="382"/>
      <c r="M112" s="382"/>
      <c r="N112" s="382"/>
      <c r="O112" s="382"/>
      <c r="P112" s="382"/>
      <c r="Q112" s="382"/>
      <c r="R112" s="382"/>
      <c r="S112" s="382"/>
      <c r="T112" s="382"/>
      <c r="U112" s="382"/>
      <c r="V112" s="382"/>
      <c r="W112" s="382"/>
      <c r="X112" s="382"/>
      <c r="Y112" s="382"/>
      <c r="Z112" s="382"/>
      <c r="AA112" s="382"/>
      <c r="AB112" s="382"/>
      <c r="AC112" s="382"/>
      <c r="AD112" s="382"/>
      <c r="AE112" s="382"/>
      <c r="AF112" s="382"/>
      <c r="AG112" s="382"/>
      <c r="AH112" s="382"/>
      <c r="AI112" s="382"/>
      <c r="AJ112" s="382"/>
      <c r="AK112" s="382"/>
      <c r="AL112" s="382"/>
      <c r="AM112" s="382"/>
      <c r="AN112" s="382"/>
      <c r="AO112" s="382"/>
      <c r="AP112" s="382"/>
      <c r="AQ112" s="382"/>
      <c r="AR112" s="382"/>
      <c r="AS112" s="382"/>
      <c r="AT112" s="382"/>
      <c r="AU112" s="382"/>
      <c r="AV112" s="382"/>
      <c r="AW112" s="382"/>
      <c r="AX112" s="382"/>
      <c r="AY112" s="382"/>
      <c r="AZ112" s="382"/>
      <c r="BA112" s="382"/>
      <c r="BB112" s="382"/>
      <c r="BC112" s="382"/>
      <c r="BD112" s="382"/>
      <c r="BE112" s="382"/>
      <c r="BF112" s="382"/>
      <c r="BG112" s="382"/>
      <c r="BH112" s="382"/>
      <c r="BI112" s="382"/>
      <c r="BJ112" s="382"/>
      <c r="BK112" s="382"/>
      <c r="BL112" s="382"/>
      <c r="BM112" s="382"/>
      <c r="BN112" s="382"/>
      <c r="BO112" s="382"/>
      <c r="BP112" s="382"/>
      <c r="BQ112" s="382"/>
      <c r="BR112" s="382"/>
      <c r="BS112" s="382"/>
      <c r="BT112" s="382"/>
      <c r="BU112" s="382"/>
      <c r="BV112" s="382"/>
      <c r="BW112" s="382"/>
      <c r="BX112" s="382"/>
      <c r="BY112" s="382"/>
      <c r="BZ112" s="382"/>
      <c r="CA112" s="382"/>
      <c r="CB112" s="382"/>
      <c r="CC112" s="382"/>
      <c r="CD112" s="382"/>
      <c r="CE112" s="382"/>
      <c r="CF112" s="382"/>
      <c r="CG112" s="382"/>
      <c r="CH112" s="382"/>
      <c r="CI112" s="382"/>
      <c r="CJ112" s="382"/>
      <c r="CK112" s="382"/>
      <c r="CL112" s="382"/>
      <c r="CM112" s="382"/>
      <c r="CN112" s="382"/>
      <c r="CO112" s="382"/>
      <c r="CP112" s="382"/>
      <c r="CQ112" s="382"/>
      <c r="CR112" s="382"/>
      <c r="CS112" s="382"/>
      <c r="CT112" s="382"/>
      <c r="CU112" s="382"/>
      <c r="CV112" s="382"/>
      <c r="CW112" s="382"/>
      <c r="CX112" s="382"/>
      <c r="CY112" s="382"/>
      <c r="CZ112" s="382"/>
      <c r="DA112" s="382"/>
      <c r="DB112" s="382"/>
      <c r="DC112" s="382"/>
      <c r="DD112" s="382"/>
      <c r="DE112" s="382"/>
      <c r="DF112" s="382"/>
      <c r="DG112" s="382"/>
      <c r="DH112" s="382"/>
      <c r="DI112" s="382"/>
      <c r="DJ112" s="382"/>
      <c r="DK112" s="382"/>
      <c r="DL112" s="382"/>
      <c r="DM112" s="382"/>
      <c r="DN112" s="382"/>
      <c r="DO112" s="382"/>
      <c r="DP112" s="382"/>
      <c r="DQ112" s="382"/>
      <c r="DR112" s="382"/>
      <c r="DS112" s="382"/>
      <c r="DT112" s="382"/>
      <c r="DU112" s="382"/>
      <c r="DV112" s="382"/>
      <c r="DW112" s="382"/>
      <c r="DX112" s="382"/>
      <c r="DY112" s="382"/>
      <c r="DZ112" s="382"/>
      <c r="EA112" s="382"/>
      <c r="EB112" s="382"/>
      <c r="EC112" s="382"/>
      <c r="ED112" s="382"/>
      <c r="EE112" s="382"/>
      <c r="EF112" s="382"/>
      <c r="EG112" s="382"/>
      <c r="EH112" s="382"/>
      <c r="EI112" s="382"/>
      <c r="EJ112" s="382"/>
      <c r="EK112" s="382"/>
      <c r="EL112" s="382"/>
      <c r="EM112" s="382"/>
      <c r="EN112" s="382"/>
      <c r="EO112" s="382"/>
      <c r="EP112" s="382"/>
      <c r="EQ112" s="382"/>
      <c r="ER112" s="382"/>
      <c r="ES112" s="382"/>
      <c r="ET112" s="382"/>
      <c r="EU112" s="382"/>
      <c r="EV112" s="382"/>
      <c r="EW112" s="382"/>
      <c r="EX112" s="382"/>
      <c r="EY112" s="382"/>
      <c r="EZ112" s="382"/>
      <c r="FA112" s="382"/>
      <c r="FB112" s="382"/>
      <c r="FC112" s="382"/>
      <c r="FD112" s="382"/>
      <c r="FE112" s="382"/>
      <c r="FF112" s="382"/>
      <c r="FG112" s="382"/>
      <c r="FH112" s="382"/>
      <c r="FI112" s="382"/>
      <c r="FJ112" s="382"/>
      <c r="FK112" s="382"/>
      <c r="FL112" s="382"/>
      <c r="FM112" s="382"/>
      <c r="FN112" s="382"/>
      <c r="FO112" s="382"/>
      <c r="FP112" s="382"/>
      <c r="FQ112" s="382"/>
      <c r="FR112" s="382"/>
      <c r="FS112" s="382"/>
      <c r="FT112" s="382"/>
      <c r="FU112" s="382"/>
      <c r="FV112" s="382"/>
      <c r="FW112" s="382"/>
      <c r="FX112" s="382"/>
      <c r="FY112" s="382"/>
      <c r="FZ112" s="382"/>
      <c r="GA112" s="382"/>
      <c r="GB112" s="382"/>
      <c r="GC112" s="382"/>
      <c r="GD112" s="382"/>
      <c r="GE112" s="382"/>
      <c r="GF112" s="382"/>
      <c r="GG112" s="382"/>
      <c r="GH112" s="382"/>
      <c r="GI112" s="382"/>
      <c r="GJ112" s="382"/>
      <c r="GK112" s="382"/>
      <c r="GL112" s="382"/>
      <c r="GM112" s="382"/>
      <c r="GN112" s="382"/>
      <c r="GO112" s="382"/>
      <c r="GP112" s="382"/>
      <c r="GQ112" s="382"/>
      <c r="GR112" s="382"/>
      <c r="GS112" s="382"/>
      <c r="GT112" s="382"/>
      <c r="GU112" s="382"/>
      <c r="GV112" s="382"/>
      <c r="GW112" s="382"/>
      <c r="GX112" s="382"/>
      <c r="GY112" s="382"/>
      <c r="GZ112" s="382"/>
      <c r="HA112" s="382"/>
      <c r="HB112" s="382"/>
      <c r="HC112" s="382"/>
      <c r="HD112" s="382"/>
      <c r="HE112" s="382"/>
      <c r="HF112" s="382"/>
      <c r="HG112" s="382"/>
      <c r="HH112" s="382"/>
      <c r="HI112" s="382"/>
      <c r="HJ112" s="382"/>
      <c r="HK112" s="382"/>
      <c r="HL112" s="382"/>
      <c r="HM112" s="382"/>
      <c r="HN112" s="382"/>
      <c r="HO112" s="382"/>
      <c r="HP112" s="382"/>
      <c r="HQ112" s="382"/>
      <c r="HR112" s="382"/>
      <c r="HS112" s="382"/>
      <c r="HT112" s="382"/>
      <c r="HU112" s="382"/>
      <c r="HV112" s="382"/>
      <c r="HW112" s="382"/>
      <c r="HX112" s="382"/>
      <c r="HY112" s="382"/>
      <c r="HZ112" s="382"/>
      <c r="IA112" s="382"/>
      <c r="IB112" s="382"/>
      <c r="IC112" s="382"/>
      <c r="ID112" s="382"/>
      <c r="IE112" s="382"/>
      <c r="IF112" s="382"/>
      <c r="IG112" s="382"/>
      <c r="IH112" s="382"/>
      <c r="II112" s="382"/>
      <c r="IJ112" s="382"/>
      <c r="IK112" s="382"/>
      <c r="IL112" s="382"/>
    </row>
    <row r="113" spans="1:246" s="350" customFormat="1" ht="21" customHeight="1">
      <c r="A113" s="377"/>
      <c r="B113" s="370"/>
      <c r="C113" s="370"/>
      <c r="D113" s="370"/>
      <c r="E113" s="451"/>
      <c r="F113" s="372"/>
      <c r="G113" s="382"/>
      <c r="H113" s="382"/>
      <c r="I113" s="382"/>
      <c r="J113" s="382"/>
      <c r="K113" s="382"/>
      <c r="L113" s="382"/>
      <c r="M113" s="382"/>
      <c r="N113" s="382"/>
      <c r="O113" s="382"/>
      <c r="P113" s="382"/>
      <c r="Q113" s="382"/>
      <c r="R113" s="382"/>
      <c r="S113" s="382"/>
      <c r="T113" s="382"/>
      <c r="U113" s="382"/>
      <c r="V113" s="382"/>
      <c r="W113" s="382"/>
      <c r="X113" s="382"/>
      <c r="Y113" s="382"/>
      <c r="Z113" s="382"/>
      <c r="AA113" s="382"/>
      <c r="AB113" s="382"/>
      <c r="AC113" s="382"/>
      <c r="AD113" s="382"/>
      <c r="AE113" s="382"/>
      <c r="AF113" s="382"/>
      <c r="AG113" s="382"/>
      <c r="AH113" s="382"/>
      <c r="AI113" s="382"/>
      <c r="AJ113" s="382"/>
      <c r="AK113" s="382"/>
      <c r="AL113" s="382"/>
      <c r="AM113" s="382"/>
      <c r="AN113" s="382"/>
      <c r="AO113" s="382"/>
      <c r="AP113" s="382"/>
      <c r="AQ113" s="382"/>
      <c r="AR113" s="382"/>
      <c r="AS113" s="382"/>
      <c r="AT113" s="382"/>
      <c r="AU113" s="382"/>
      <c r="AV113" s="382"/>
      <c r="AW113" s="382"/>
      <c r="AX113" s="382"/>
      <c r="AY113" s="382"/>
      <c r="AZ113" s="382"/>
      <c r="BA113" s="382"/>
      <c r="BB113" s="382"/>
      <c r="BC113" s="382"/>
      <c r="BD113" s="382"/>
      <c r="BE113" s="382"/>
      <c r="BF113" s="382"/>
      <c r="BG113" s="382"/>
      <c r="BH113" s="382"/>
      <c r="BI113" s="382"/>
      <c r="BJ113" s="382"/>
      <c r="BK113" s="382"/>
      <c r="BL113" s="382"/>
      <c r="BM113" s="382"/>
      <c r="BN113" s="382"/>
      <c r="BO113" s="382"/>
      <c r="BP113" s="382"/>
      <c r="BQ113" s="382"/>
      <c r="BR113" s="382"/>
      <c r="BS113" s="382"/>
      <c r="BT113" s="382"/>
      <c r="BU113" s="382"/>
      <c r="BV113" s="382"/>
      <c r="BW113" s="382"/>
      <c r="BX113" s="382"/>
      <c r="BY113" s="382"/>
      <c r="BZ113" s="382"/>
      <c r="CA113" s="382"/>
      <c r="CB113" s="382"/>
      <c r="CC113" s="382"/>
      <c r="CD113" s="382"/>
      <c r="CE113" s="382"/>
      <c r="CF113" s="382"/>
      <c r="CG113" s="382"/>
      <c r="CH113" s="382"/>
      <c r="CI113" s="382"/>
      <c r="CJ113" s="382"/>
      <c r="CK113" s="382"/>
      <c r="CL113" s="382"/>
      <c r="CM113" s="382"/>
      <c r="CN113" s="382"/>
      <c r="CO113" s="382"/>
      <c r="CP113" s="382"/>
      <c r="CQ113" s="382"/>
      <c r="CR113" s="382"/>
      <c r="CS113" s="382"/>
      <c r="CT113" s="382"/>
      <c r="CU113" s="382"/>
      <c r="CV113" s="382"/>
      <c r="CW113" s="382"/>
      <c r="CX113" s="382"/>
      <c r="CY113" s="382"/>
      <c r="CZ113" s="382"/>
      <c r="DA113" s="382"/>
      <c r="DB113" s="382"/>
      <c r="DC113" s="382"/>
      <c r="DD113" s="382"/>
      <c r="DE113" s="382"/>
      <c r="DF113" s="382"/>
      <c r="DG113" s="382"/>
      <c r="DH113" s="382"/>
      <c r="DI113" s="382"/>
      <c r="DJ113" s="382"/>
      <c r="DK113" s="382"/>
      <c r="DL113" s="382"/>
      <c r="DM113" s="382"/>
      <c r="DN113" s="382"/>
      <c r="DO113" s="382"/>
      <c r="DP113" s="382"/>
      <c r="DQ113" s="382"/>
      <c r="DR113" s="382"/>
      <c r="DS113" s="382"/>
      <c r="DT113" s="382"/>
      <c r="DU113" s="382"/>
      <c r="DV113" s="382"/>
      <c r="DW113" s="382"/>
      <c r="DX113" s="382"/>
      <c r="DY113" s="382"/>
      <c r="DZ113" s="382"/>
      <c r="EA113" s="382"/>
      <c r="EB113" s="382"/>
      <c r="EC113" s="382"/>
      <c r="ED113" s="382"/>
      <c r="EE113" s="382"/>
      <c r="EF113" s="382"/>
      <c r="EG113" s="382"/>
      <c r="EH113" s="382"/>
      <c r="EI113" s="382"/>
      <c r="EJ113" s="382"/>
      <c r="EK113" s="382"/>
      <c r="EL113" s="382"/>
      <c r="EM113" s="382"/>
      <c r="EN113" s="382"/>
      <c r="EO113" s="382"/>
      <c r="EP113" s="382"/>
      <c r="EQ113" s="382"/>
      <c r="ER113" s="382"/>
      <c r="ES113" s="382"/>
      <c r="ET113" s="382"/>
      <c r="EU113" s="382"/>
      <c r="EV113" s="382"/>
      <c r="EW113" s="382"/>
      <c r="EX113" s="382"/>
      <c r="EY113" s="382"/>
      <c r="EZ113" s="382"/>
      <c r="FA113" s="382"/>
      <c r="FB113" s="382"/>
      <c r="FC113" s="382"/>
      <c r="FD113" s="382"/>
      <c r="FE113" s="382"/>
      <c r="FF113" s="382"/>
      <c r="FG113" s="382"/>
      <c r="FH113" s="382"/>
      <c r="FI113" s="382"/>
      <c r="FJ113" s="382"/>
      <c r="FK113" s="382"/>
      <c r="FL113" s="382"/>
      <c r="FM113" s="382"/>
      <c r="FN113" s="382"/>
      <c r="FO113" s="382"/>
      <c r="FP113" s="382"/>
      <c r="FQ113" s="382"/>
      <c r="FR113" s="382"/>
      <c r="FS113" s="382"/>
      <c r="FT113" s="382"/>
      <c r="FU113" s="382"/>
      <c r="FV113" s="382"/>
      <c r="FW113" s="382"/>
      <c r="FX113" s="382"/>
      <c r="FY113" s="382"/>
      <c r="FZ113" s="382"/>
      <c r="GA113" s="382"/>
      <c r="GB113" s="382"/>
      <c r="GC113" s="382"/>
      <c r="GD113" s="382"/>
      <c r="GE113" s="382"/>
      <c r="GF113" s="382"/>
      <c r="GG113" s="382"/>
      <c r="GH113" s="382"/>
      <c r="GI113" s="382"/>
      <c r="GJ113" s="382"/>
      <c r="GK113" s="382"/>
      <c r="GL113" s="382"/>
      <c r="GM113" s="382"/>
      <c r="GN113" s="382"/>
      <c r="GO113" s="382"/>
      <c r="GP113" s="382"/>
      <c r="GQ113" s="382"/>
      <c r="GR113" s="382"/>
      <c r="GS113" s="382"/>
      <c r="GT113" s="382"/>
      <c r="GU113" s="382"/>
      <c r="GV113" s="382"/>
      <c r="GW113" s="382"/>
      <c r="GX113" s="382"/>
      <c r="GY113" s="382"/>
      <c r="GZ113" s="382"/>
      <c r="HA113" s="382"/>
      <c r="HB113" s="382"/>
      <c r="HC113" s="382"/>
      <c r="HD113" s="382"/>
      <c r="HE113" s="382"/>
      <c r="HF113" s="382"/>
      <c r="HG113" s="382"/>
      <c r="HH113" s="382"/>
      <c r="HI113" s="382"/>
      <c r="HJ113" s="382"/>
      <c r="HK113" s="382"/>
      <c r="HL113" s="382"/>
      <c r="HM113" s="382"/>
      <c r="HN113" s="382"/>
      <c r="HO113" s="382"/>
      <c r="HP113" s="382"/>
      <c r="HQ113" s="382"/>
      <c r="HR113" s="382"/>
      <c r="HS113" s="382"/>
      <c r="HT113" s="382"/>
      <c r="HU113" s="382"/>
      <c r="HV113" s="382"/>
      <c r="HW113" s="382"/>
      <c r="HX113" s="382"/>
      <c r="HY113" s="382"/>
      <c r="HZ113" s="382"/>
      <c r="IA113" s="382"/>
      <c r="IB113" s="382"/>
      <c r="IC113" s="382"/>
      <c r="ID113" s="382"/>
      <c r="IE113" s="382"/>
      <c r="IF113" s="382"/>
      <c r="IG113" s="382"/>
      <c r="IH113" s="382"/>
      <c r="II113" s="382"/>
      <c r="IJ113" s="382"/>
      <c r="IK113" s="382"/>
      <c r="IL113" s="382"/>
    </row>
    <row r="114" spans="1:246" s="350" customFormat="1" ht="19.5" customHeight="1">
      <c r="A114" s="376"/>
      <c r="B114" s="365"/>
      <c r="C114" s="365"/>
      <c r="D114" s="365"/>
      <c r="E114" s="352">
        <v>4600</v>
      </c>
      <c r="F114" s="867" t="s">
        <v>2466</v>
      </c>
      <c r="G114" s="382"/>
      <c r="H114" s="382"/>
      <c r="I114" s="382"/>
      <c r="J114" s="382"/>
      <c r="K114" s="382"/>
      <c r="L114" s="382"/>
      <c r="M114" s="382"/>
      <c r="N114" s="382"/>
      <c r="O114" s="382"/>
      <c r="P114" s="382"/>
      <c r="Q114" s="382"/>
      <c r="R114" s="382"/>
      <c r="S114" s="382"/>
      <c r="T114" s="382"/>
      <c r="U114" s="382"/>
      <c r="V114" s="382"/>
      <c r="W114" s="382"/>
      <c r="X114" s="382"/>
      <c r="Y114" s="382"/>
      <c r="Z114" s="382"/>
      <c r="AA114" s="382"/>
      <c r="AB114" s="382"/>
      <c r="AC114" s="382"/>
      <c r="AD114" s="382"/>
      <c r="AE114" s="382"/>
      <c r="AF114" s="382"/>
      <c r="AG114" s="382"/>
      <c r="AH114" s="382"/>
      <c r="AI114" s="382"/>
      <c r="AJ114" s="382"/>
      <c r="AK114" s="382"/>
      <c r="AL114" s="382"/>
      <c r="AM114" s="382"/>
      <c r="AN114" s="382"/>
      <c r="AO114" s="382"/>
      <c r="AP114" s="382"/>
      <c r="AQ114" s="382"/>
      <c r="AR114" s="382"/>
      <c r="AS114" s="382"/>
      <c r="AT114" s="382"/>
      <c r="AU114" s="382"/>
      <c r="AV114" s="382"/>
      <c r="AW114" s="382"/>
      <c r="AX114" s="382"/>
      <c r="AY114" s="382"/>
      <c r="AZ114" s="382"/>
      <c r="BA114" s="382"/>
      <c r="BB114" s="382"/>
      <c r="BC114" s="382"/>
      <c r="BD114" s="382"/>
      <c r="BE114" s="382"/>
      <c r="BF114" s="382"/>
      <c r="BG114" s="382"/>
      <c r="BH114" s="382"/>
      <c r="BI114" s="382"/>
      <c r="BJ114" s="382"/>
      <c r="BK114" s="382"/>
      <c r="BL114" s="382"/>
      <c r="BM114" s="382"/>
      <c r="BN114" s="382"/>
      <c r="BO114" s="382"/>
      <c r="BP114" s="382"/>
      <c r="BQ114" s="382"/>
      <c r="BR114" s="382"/>
      <c r="BS114" s="382"/>
      <c r="BT114" s="382"/>
      <c r="BU114" s="382"/>
      <c r="BV114" s="382"/>
      <c r="BW114" s="382"/>
      <c r="BX114" s="382"/>
      <c r="BY114" s="382"/>
      <c r="BZ114" s="382"/>
      <c r="CA114" s="382"/>
      <c r="CB114" s="382"/>
      <c r="CC114" s="382"/>
      <c r="CD114" s="382"/>
      <c r="CE114" s="382"/>
      <c r="CF114" s="382"/>
      <c r="CG114" s="382"/>
      <c r="CH114" s="382"/>
      <c r="CI114" s="382"/>
      <c r="CJ114" s="382"/>
      <c r="CK114" s="382"/>
      <c r="CL114" s="382"/>
      <c r="CM114" s="382"/>
      <c r="CN114" s="382"/>
      <c r="CO114" s="382"/>
      <c r="CP114" s="382"/>
      <c r="CQ114" s="382"/>
      <c r="CR114" s="382"/>
      <c r="CS114" s="382"/>
      <c r="CT114" s="382"/>
      <c r="CU114" s="382"/>
      <c r="CV114" s="382"/>
      <c r="CW114" s="382"/>
      <c r="CX114" s="382"/>
      <c r="CY114" s="382"/>
      <c r="CZ114" s="382"/>
      <c r="DA114" s="382"/>
      <c r="DB114" s="382"/>
      <c r="DC114" s="382"/>
      <c r="DD114" s="382"/>
      <c r="DE114" s="382"/>
      <c r="DF114" s="382"/>
      <c r="DG114" s="382"/>
      <c r="DH114" s="382"/>
      <c r="DI114" s="382"/>
      <c r="DJ114" s="382"/>
      <c r="DK114" s="382"/>
      <c r="DL114" s="382"/>
      <c r="DM114" s="382"/>
      <c r="DN114" s="382"/>
      <c r="DO114" s="382"/>
      <c r="DP114" s="382"/>
      <c r="DQ114" s="382"/>
      <c r="DR114" s="382"/>
      <c r="DS114" s="382"/>
      <c r="DT114" s="382"/>
      <c r="DU114" s="382"/>
      <c r="DV114" s="382"/>
      <c r="DW114" s="382"/>
      <c r="DX114" s="382"/>
      <c r="DY114" s="382"/>
      <c r="DZ114" s="382"/>
      <c r="EA114" s="382"/>
      <c r="EB114" s="382"/>
      <c r="EC114" s="382"/>
      <c r="ED114" s="382"/>
      <c r="EE114" s="382"/>
      <c r="EF114" s="382"/>
      <c r="EG114" s="382"/>
      <c r="EH114" s="382"/>
      <c r="EI114" s="382"/>
      <c r="EJ114" s="382"/>
      <c r="EK114" s="382"/>
      <c r="EL114" s="382"/>
      <c r="EM114" s="382"/>
      <c r="EN114" s="382"/>
      <c r="EO114" s="382"/>
      <c r="EP114" s="382"/>
      <c r="EQ114" s="382"/>
      <c r="ER114" s="382"/>
      <c r="ES114" s="382"/>
      <c r="ET114" s="382"/>
      <c r="EU114" s="382"/>
      <c r="EV114" s="382"/>
      <c r="EW114" s="382"/>
      <c r="EX114" s="382"/>
      <c r="EY114" s="382"/>
      <c r="EZ114" s="382"/>
      <c r="FA114" s="382"/>
      <c r="FB114" s="382"/>
      <c r="FC114" s="382"/>
      <c r="FD114" s="382"/>
      <c r="FE114" s="382"/>
      <c r="FF114" s="382"/>
      <c r="FG114" s="382"/>
      <c r="FH114" s="382"/>
      <c r="FI114" s="382"/>
      <c r="FJ114" s="382"/>
      <c r="FK114" s="382"/>
      <c r="FL114" s="382"/>
      <c r="FM114" s="382"/>
      <c r="FN114" s="382"/>
      <c r="FO114" s="382"/>
      <c r="FP114" s="382"/>
      <c r="FQ114" s="382"/>
      <c r="FR114" s="382"/>
      <c r="FS114" s="382"/>
      <c r="FT114" s="382"/>
      <c r="FU114" s="382"/>
      <c r="FV114" s="382"/>
      <c r="FW114" s="382"/>
      <c r="FX114" s="382"/>
      <c r="FY114" s="382"/>
      <c r="FZ114" s="382"/>
      <c r="GA114" s="382"/>
      <c r="GB114" s="382"/>
      <c r="GC114" s="382"/>
      <c r="GD114" s="382"/>
      <c r="GE114" s="382"/>
      <c r="GF114" s="382"/>
      <c r="GG114" s="382"/>
      <c r="GH114" s="382"/>
      <c r="GI114" s="382"/>
      <c r="GJ114" s="382"/>
      <c r="GK114" s="382"/>
      <c r="GL114" s="382"/>
      <c r="GM114" s="382"/>
      <c r="GN114" s="382"/>
      <c r="GO114" s="382"/>
      <c r="GP114" s="382"/>
      <c r="GQ114" s="382"/>
      <c r="GR114" s="382"/>
      <c r="GS114" s="382"/>
      <c r="GT114" s="382"/>
      <c r="GU114" s="382"/>
      <c r="GV114" s="382"/>
      <c r="GW114" s="382"/>
      <c r="GX114" s="382"/>
      <c r="GY114" s="382"/>
      <c r="GZ114" s="382"/>
      <c r="HA114" s="382"/>
      <c r="HB114" s="382"/>
      <c r="HC114" s="382"/>
      <c r="HD114" s="382"/>
      <c r="HE114" s="382"/>
      <c r="HF114" s="382"/>
      <c r="HG114" s="382"/>
      <c r="HH114" s="382"/>
      <c r="HI114" s="382"/>
      <c r="HJ114" s="382"/>
      <c r="HK114" s="382"/>
      <c r="HL114" s="382"/>
      <c r="HM114" s="382"/>
      <c r="HN114" s="382"/>
      <c r="HO114" s="382"/>
      <c r="HP114" s="382"/>
      <c r="HQ114" s="382"/>
      <c r="HR114" s="382"/>
      <c r="HS114" s="382"/>
      <c r="HT114" s="382"/>
      <c r="HU114" s="382"/>
      <c r="HV114" s="382"/>
      <c r="HW114" s="382"/>
      <c r="HX114" s="382"/>
      <c r="HY114" s="382"/>
      <c r="HZ114" s="382"/>
      <c r="IA114" s="382"/>
      <c r="IB114" s="382"/>
      <c r="IC114" s="382"/>
      <c r="ID114" s="382"/>
      <c r="IE114" s="382"/>
      <c r="IF114" s="382"/>
      <c r="IG114" s="382"/>
      <c r="IH114" s="382"/>
      <c r="II114" s="382"/>
      <c r="IJ114" s="382"/>
      <c r="IK114" s="382"/>
      <c r="IL114" s="382"/>
    </row>
    <row r="115" spans="1:246" s="350" customFormat="1" ht="19.5" customHeight="1">
      <c r="A115" s="376"/>
      <c r="B115" s="365"/>
      <c r="C115" s="365"/>
      <c r="D115" s="365"/>
      <c r="E115" s="450"/>
      <c r="F115" s="867"/>
      <c r="G115" s="382"/>
      <c r="H115" s="382"/>
      <c r="I115" s="382"/>
      <c r="J115" s="382"/>
      <c r="K115" s="382"/>
      <c r="L115" s="382"/>
      <c r="M115" s="382"/>
      <c r="N115" s="382"/>
      <c r="O115" s="382"/>
      <c r="P115" s="382"/>
      <c r="Q115" s="382"/>
      <c r="R115" s="382"/>
      <c r="S115" s="382"/>
      <c r="T115" s="382"/>
      <c r="U115" s="382"/>
      <c r="V115" s="382"/>
      <c r="W115" s="382"/>
      <c r="X115" s="382"/>
      <c r="Y115" s="382"/>
      <c r="Z115" s="382"/>
      <c r="AA115" s="382"/>
      <c r="AB115" s="382"/>
      <c r="AC115" s="382"/>
      <c r="AD115" s="382"/>
      <c r="AE115" s="382"/>
      <c r="AF115" s="382"/>
      <c r="AG115" s="382"/>
      <c r="AH115" s="382"/>
      <c r="AI115" s="382"/>
      <c r="AJ115" s="382"/>
      <c r="AK115" s="382"/>
      <c r="AL115" s="382"/>
      <c r="AM115" s="382"/>
      <c r="AN115" s="382"/>
      <c r="AO115" s="382"/>
      <c r="AP115" s="382"/>
      <c r="AQ115" s="382"/>
      <c r="AR115" s="382"/>
      <c r="AS115" s="382"/>
      <c r="AT115" s="382"/>
      <c r="AU115" s="382"/>
      <c r="AV115" s="382"/>
      <c r="AW115" s="382"/>
      <c r="AX115" s="382"/>
      <c r="AY115" s="382"/>
      <c r="AZ115" s="382"/>
      <c r="BA115" s="382"/>
      <c r="BB115" s="382"/>
      <c r="BC115" s="382"/>
      <c r="BD115" s="382"/>
      <c r="BE115" s="382"/>
      <c r="BF115" s="382"/>
      <c r="BG115" s="382"/>
      <c r="BH115" s="382"/>
      <c r="BI115" s="382"/>
      <c r="BJ115" s="382"/>
      <c r="BK115" s="382"/>
      <c r="BL115" s="382"/>
      <c r="BM115" s="382"/>
      <c r="BN115" s="382"/>
      <c r="BO115" s="382"/>
      <c r="BP115" s="382"/>
      <c r="BQ115" s="382"/>
      <c r="BR115" s="382"/>
      <c r="BS115" s="382"/>
      <c r="BT115" s="382"/>
      <c r="BU115" s="382"/>
      <c r="BV115" s="382"/>
      <c r="BW115" s="382"/>
      <c r="BX115" s="382"/>
      <c r="BY115" s="382"/>
      <c r="BZ115" s="382"/>
      <c r="CA115" s="382"/>
      <c r="CB115" s="382"/>
      <c r="CC115" s="382"/>
      <c r="CD115" s="382"/>
      <c r="CE115" s="382"/>
      <c r="CF115" s="382"/>
      <c r="CG115" s="382"/>
      <c r="CH115" s="382"/>
      <c r="CI115" s="382"/>
      <c r="CJ115" s="382"/>
      <c r="CK115" s="382"/>
      <c r="CL115" s="382"/>
      <c r="CM115" s="382"/>
      <c r="CN115" s="382"/>
      <c r="CO115" s="382"/>
      <c r="CP115" s="382"/>
      <c r="CQ115" s="382"/>
      <c r="CR115" s="382"/>
      <c r="CS115" s="382"/>
      <c r="CT115" s="382"/>
      <c r="CU115" s="382"/>
      <c r="CV115" s="382"/>
      <c r="CW115" s="382"/>
      <c r="CX115" s="382"/>
      <c r="CY115" s="382"/>
      <c r="CZ115" s="382"/>
      <c r="DA115" s="382"/>
      <c r="DB115" s="382"/>
      <c r="DC115" s="382"/>
      <c r="DD115" s="382"/>
      <c r="DE115" s="382"/>
      <c r="DF115" s="382"/>
      <c r="DG115" s="382"/>
      <c r="DH115" s="382"/>
      <c r="DI115" s="382"/>
      <c r="DJ115" s="382"/>
      <c r="DK115" s="382"/>
      <c r="DL115" s="382"/>
      <c r="DM115" s="382"/>
      <c r="DN115" s="382"/>
      <c r="DO115" s="382"/>
      <c r="DP115" s="382"/>
      <c r="DQ115" s="382"/>
      <c r="DR115" s="382"/>
      <c r="DS115" s="382"/>
      <c r="DT115" s="382"/>
      <c r="DU115" s="382"/>
      <c r="DV115" s="382"/>
      <c r="DW115" s="382"/>
      <c r="DX115" s="382"/>
      <c r="DY115" s="382"/>
      <c r="DZ115" s="382"/>
      <c r="EA115" s="382"/>
      <c r="EB115" s="382"/>
      <c r="EC115" s="382"/>
      <c r="ED115" s="382"/>
      <c r="EE115" s="382"/>
      <c r="EF115" s="382"/>
      <c r="EG115" s="382"/>
      <c r="EH115" s="382"/>
      <c r="EI115" s="382"/>
      <c r="EJ115" s="382"/>
      <c r="EK115" s="382"/>
      <c r="EL115" s="382"/>
      <c r="EM115" s="382"/>
      <c r="EN115" s="382"/>
      <c r="EO115" s="382"/>
      <c r="EP115" s="382"/>
      <c r="EQ115" s="382"/>
      <c r="ER115" s="382"/>
      <c r="ES115" s="382"/>
      <c r="ET115" s="382"/>
      <c r="EU115" s="382"/>
      <c r="EV115" s="382"/>
      <c r="EW115" s="382"/>
      <c r="EX115" s="382"/>
      <c r="EY115" s="382"/>
      <c r="EZ115" s="382"/>
      <c r="FA115" s="382"/>
      <c r="FB115" s="382"/>
      <c r="FC115" s="382"/>
      <c r="FD115" s="382"/>
      <c r="FE115" s="382"/>
      <c r="FF115" s="382"/>
      <c r="FG115" s="382"/>
      <c r="FH115" s="382"/>
      <c r="FI115" s="382"/>
      <c r="FJ115" s="382"/>
      <c r="FK115" s="382"/>
      <c r="FL115" s="382"/>
      <c r="FM115" s="382"/>
      <c r="FN115" s="382"/>
      <c r="FO115" s="382"/>
      <c r="FP115" s="382"/>
      <c r="FQ115" s="382"/>
      <c r="FR115" s="382"/>
      <c r="FS115" s="382"/>
      <c r="FT115" s="382"/>
      <c r="FU115" s="382"/>
      <c r="FV115" s="382"/>
      <c r="FW115" s="382"/>
      <c r="FX115" s="382"/>
      <c r="FY115" s="382"/>
      <c r="FZ115" s="382"/>
      <c r="GA115" s="382"/>
      <c r="GB115" s="382"/>
      <c r="GC115" s="382"/>
      <c r="GD115" s="382"/>
      <c r="GE115" s="382"/>
      <c r="GF115" s="382"/>
      <c r="GG115" s="382"/>
      <c r="GH115" s="382"/>
      <c r="GI115" s="382"/>
      <c r="GJ115" s="382"/>
      <c r="GK115" s="382"/>
      <c r="GL115" s="382"/>
      <c r="GM115" s="382"/>
      <c r="GN115" s="382"/>
      <c r="GO115" s="382"/>
      <c r="GP115" s="382"/>
      <c r="GQ115" s="382"/>
      <c r="GR115" s="382"/>
      <c r="GS115" s="382"/>
      <c r="GT115" s="382"/>
      <c r="GU115" s="382"/>
      <c r="GV115" s="382"/>
      <c r="GW115" s="382"/>
      <c r="GX115" s="382"/>
      <c r="GY115" s="382"/>
      <c r="GZ115" s="382"/>
      <c r="HA115" s="382"/>
      <c r="HB115" s="382"/>
      <c r="HC115" s="382"/>
      <c r="HD115" s="382"/>
      <c r="HE115" s="382"/>
      <c r="HF115" s="382"/>
      <c r="HG115" s="382"/>
      <c r="HH115" s="382"/>
      <c r="HI115" s="382"/>
      <c r="HJ115" s="382"/>
      <c r="HK115" s="382"/>
      <c r="HL115" s="382"/>
      <c r="HM115" s="382"/>
      <c r="HN115" s="382"/>
      <c r="HO115" s="382"/>
      <c r="HP115" s="382"/>
      <c r="HQ115" s="382"/>
      <c r="HR115" s="382"/>
      <c r="HS115" s="382"/>
      <c r="HT115" s="382"/>
      <c r="HU115" s="382"/>
      <c r="HV115" s="382"/>
      <c r="HW115" s="382"/>
      <c r="HX115" s="382"/>
      <c r="HY115" s="382"/>
      <c r="HZ115" s="382"/>
      <c r="IA115" s="382"/>
      <c r="IB115" s="382"/>
      <c r="IC115" s="382"/>
      <c r="ID115" s="382"/>
      <c r="IE115" s="382"/>
      <c r="IF115" s="382"/>
      <c r="IG115" s="382"/>
      <c r="IH115" s="382"/>
      <c r="II115" s="382"/>
      <c r="IJ115" s="382"/>
      <c r="IK115" s="382"/>
      <c r="IL115" s="382"/>
    </row>
    <row r="116" spans="1:246" s="350" customFormat="1" ht="19.5" customHeight="1">
      <c r="A116" s="376"/>
      <c r="B116" s="365"/>
      <c r="C116" s="365"/>
      <c r="D116" s="365"/>
      <c r="E116" s="355"/>
      <c r="F116" s="868" t="s">
        <v>2467</v>
      </c>
      <c r="G116" s="382"/>
      <c r="H116" s="382"/>
      <c r="I116" s="382"/>
      <c r="J116" s="382"/>
      <c r="K116" s="382"/>
      <c r="L116" s="382"/>
      <c r="M116" s="382"/>
      <c r="N116" s="382"/>
      <c r="O116" s="382"/>
      <c r="P116" s="382"/>
      <c r="Q116" s="382"/>
      <c r="R116" s="382"/>
      <c r="S116" s="382"/>
      <c r="T116" s="382"/>
      <c r="U116" s="382"/>
      <c r="V116" s="382"/>
      <c r="W116" s="382"/>
      <c r="X116" s="382"/>
      <c r="Y116" s="382"/>
      <c r="Z116" s="382"/>
      <c r="AA116" s="382"/>
      <c r="AB116" s="382"/>
      <c r="AC116" s="382"/>
      <c r="AD116" s="382"/>
      <c r="AE116" s="382"/>
      <c r="AF116" s="382"/>
      <c r="AG116" s="382"/>
      <c r="AH116" s="382"/>
      <c r="AI116" s="382"/>
      <c r="AJ116" s="382"/>
      <c r="AK116" s="382"/>
      <c r="AL116" s="382"/>
      <c r="AM116" s="382"/>
      <c r="AN116" s="382"/>
      <c r="AO116" s="382"/>
      <c r="AP116" s="382"/>
      <c r="AQ116" s="382"/>
      <c r="AR116" s="382"/>
      <c r="AS116" s="382"/>
      <c r="AT116" s="382"/>
      <c r="AU116" s="382"/>
      <c r="AV116" s="382"/>
      <c r="AW116" s="382"/>
      <c r="AX116" s="382"/>
      <c r="AY116" s="382"/>
      <c r="AZ116" s="382"/>
      <c r="BA116" s="382"/>
      <c r="BB116" s="382"/>
      <c r="BC116" s="382"/>
      <c r="BD116" s="382"/>
      <c r="BE116" s="382"/>
      <c r="BF116" s="382"/>
      <c r="BG116" s="382"/>
      <c r="BH116" s="382"/>
      <c r="BI116" s="382"/>
      <c r="BJ116" s="382"/>
      <c r="BK116" s="382"/>
      <c r="BL116" s="382"/>
      <c r="BM116" s="382"/>
      <c r="BN116" s="382"/>
      <c r="BO116" s="382"/>
      <c r="BP116" s="382"/>
      <c r="BQ116" s="382"/>
      <c r="BR116" s="382"/>
      <c r="BS116" s="382"/>
      <c r="BT116" s="382"/>
      <c r="BU116" s="382"/>
      <c r="BV116" s="382"/>
      <c r="BW116" s="382"/>
      <c r="BX116" s="382"/>
      <c r="BY116" s="382"/>
      <c r="BZ116" s="382"/>
      <c r="CA116" s="382"/>
      <c r="CB116" s="382"/>
      <c r="CC116" s="382"/>
      <c r="CD116" s="382"/>
      <c r="CE116" s="382"/>
      <c r="CF116" s="382"/>
      <c r="CG116" s="382"/>
      <c r="CH116" s="382"/>
      <c r="CI116" s="382"/>
      <c r="CJ116" s="382"/>
      <c r="CK116" s="382"/>
      <c r="CL116" s="382"/>
      <c r="CM116" s="382"/>
      <c r="CN116" s="382"/>
      <c r="CO116" s="382"/>
      <c r="CP116" s="382"/>
      <c r="CQ116" s="382"/>
      <c r="CR116" s="382"/>
      <c r="CS116" s="382"/>
      <c r="CT116" s="382"/>
      <c r="CU116" s="382"/>
      <c r="CV116" s="382"/>
      <c r="CW116" s="382"/>
      <c r="CX116" s="382"/>
      <c r="CY116" s="382"/>
      <c r="CZ116" s="382"/>
      <c r="DA116" s="382"/>
      <c r="DB116" s="382"/>
      <c r="DC116" s="382"/>
      <c r="DD116" s="382"/>
      <c r="DE116" s="382"/>
      <c r="DF116" s="382"/>
      <c r="DG116" s="382"/>
      <c r="DH116" s="382"/>
      <c r="DI116" s="382"/>
      <c r="DJ116" s="382"/>
      <c r="DK116" s="382"/>
      <c r="DL116" s="382"/>
      <c r="DM116" s="382"/>
      <c r="DN116" s="382"/>
      <c r="DO116" s="382"/>
      <c r="DP116" s="382"/>
      <c r="DQ116" s="382"/>
      <c r="DR116" s="382"/>
      <c r="DS116" s="382"/>
      <c r="DT116" s="382"/>
      <c r="DU116" s="382"/>
      <c r="DV116" s="382"/>
      <c r="DW116" s="382"/>
      <c r="DX116" s="382"/>
      <c r="DY116" s="382"/>
      <c r="DZ116" s="382"/>
      <c r="EA116" s="382"/>
      <c r="EB116" s="382"/>
      <c r="EC116" s="382"/>
      <c r="ED116" s="382"/>
      <c r="EE116" s="382"/>
      <c r="EF116" s="382"/>
      <c r="EG116" s="382"/>
      <c r="EH116" s="382"/>
      <c r="EI116" s="382"/>
      <c r="EJ116" s="382"/>
      <c r="EK116" s="382"/>
      <c r="EL116" s="382"/>
      <c r="EM116" s="382"/>
      <c r="EN116" s="382"/>
      <c r="EO116" s="382"/>
      <c r="EP116" s="382"/>
      <c r="EQ116" s="382"/>
      <c r="ER116" s="382"/>
      <c r="ES116" s="382"/>
      <c r="ET116" s="382"/>
      <c r="EU116" s="382"/>
      <c r="EV116" s="382"/>
      <c r="EW116" s="382"/>
      <c r="EX116" s="382"/>
      <c r="EY116" s="382"/>
      <c r="EZ116" s="382"/>
      <c r="FA116" s="382"/>
      <c r="FB116" s="382"/>
      <c r="FC116" s="382"/>
      <c r="FD116" s="382"/>
      <c r="FE116" s="382"/>
      <c r="FF116" s="382"/>
      <c r="FG116" s="382"/>
      <c r="FH116" s="382"/>
      <c r="FI116" s="382"/>
      <c r="FJ116" s="382"/>
      <c r="FK116" s="382"/>
      <c r="FL116" s="382"/>
      <c r="FM116" s="382"/>
      <c r="FN116" s="382"/>
      <c r="FO116" s="382"/>
      <c r="FP116" s="382"/>
      <c r="FQ116" s="382"/>
      <c r="FR116" s="382"/>
      <c r="FS116" s="382"/>
      <c r="FT116" s="382"/>
      <c r="FU116" s="382"/>
      <c r="FV116" s="382"/>
      <c r="FW116" s="382"/>
      <c r="FX116" s="382"/>
      <c r="FY116" s="382"/>
      <c r="FZ116" s="382"/>
      <c r="GA116" s="382"/>
      <c r="GB116" s="382"/>
      <c r="GC116" s="382"/>
      <c r="GD116" s="382"/>
      <c r="GE116" s="382"/>
      <c r="GF116" s="382"/>
      <c r="GG116" s="382"/>
      <c r="GH116" s="382"/>
      <c r="GI116" s="382"/>
      <c r="GJ116" s="382"/>
      <c r="GK116" s="382"/>
      <c r="GL116" s="382"/>
      <c r="GM116" s="382"/>
      <c r="GN116" s="382"/>
      <c r="GO116" s="382"/>
      <c r="GP116" s="382"/>
      <c r="GQ116" s="382"/>
      <c r="GR116" s="382"/>
      <c r="GS116" s="382"/>
      <c r="GT116" s="382"/>
      <c r="GU116" s="382"/>
      <c r="GV116" s="382"/>
      <c r="GW116" s="382"/>
      <c r="GX116" s="382"/>
      <c r="GY116" s="382"/>
      <c r="GZ116" s="382"/>
      <c r="HA116" s="382"/>
      <c r="HB116" s="382"/>
      <c r="HC116" s="382"/>
      <c r="HD116" s="382"/>
      <c r="HE116" s="382"/>
      <c r="HF116" s="382"/>
      <c r="HG116" s="382"/>
      <c r="HH116" s="382"/>
      <c r="HI116" s="382"/>
      <c r="HJ116" s="382"/>
      <c r="HK116" s="382"/>
      <c r="HL116" s="382"/>
      <c r="HM116" s="382"/>
      <c r="HN116" s="382"/>
      <c r="HO116" s="382"/>
      <c r="HP116" s="382"/>
      <c r="HQ116" s="382"/>
      <c r="HR116" s="382"/>
      <c r="HS116" s="382"/>
      <c r="HT116" s="382"/>
      <c r="HU116" s="382"/>
      <c r="HV116" s="382"/>
      <c r="HW116" s="382"/>
      <c r="HX116" s="382"/>
      <c r="HY116" s="382"/>
      <c r="HZ116" s="382"/>
      <c r="IA116" s="382"/>
      <c r="IB116" s="382"/>
      <c r="IC116" s="382"/>
      <c r="ID116" s="382"/>
      <c r="IE116" s="382"/>
      <c r="IF116" s="382"/>
      <c r="IG116" s="382"/>
      <c r="IH116" s="382"/>
      <c r="II116" s="382"/>
      <c r="IJ116" s="382"/>
      <c r="IK116" s="382"/>
      <c r="IL116" s="382"/>
    </row>
    <row r="117" spans="1:246" s="350" customFormat="1" ht="19.5" customHeight="1">
      <c r="A117" s="376"/>
      <c r="B117" s="365"/>
      <c r="C117" s="365"/>
      <c r="D117" s="365"/>
      <c r="E117" s="450"/>
      <c r="F117" s="868"/>
      <c r="G117" s="382"/>
      <c r="H117" s="382"/>
      <c r="I117" s="382"/>
      <c r="J117" s="382"/>
      <c r="K117" s="382"/>
      <c r="L117" s="382"/>
      <c r="M117" s="382"/>
      <c r="N117" s="382"/>
      <c r="O117" s="382"/>
      <c r="P117" s="382"/>
      <c r="Q117" s="382"/>
      <c r="R117" s="382"/>
      <c r="S117" s="382"/>
      <c r="T117" s="382"/>
      <c r="U117" s="382"/>
      <c r="V117" s="382"/>
      <c r="W117" s="382"/>
      <c r="X117" s="382"/>
      <c r="Y117" s="382"/>
      <c r="Z117" s="382"/>
      <c r="AA117" s="382"/>
      <c r="AB117" s="382"/>
      <c r="AC117" s="382"/>
      <c r="AD117" s="382"/>
      <c r="AE117" s="382"/>
      <c r="AF117" s="382"/>
      <c r="AG117" s="382"/>
      <c r="AH117" s="382"/>
      <c r="AI117" s="382"/>
      <c r="AJ117" s="382"/>
      <c r="AK117" s="382"/>
      <c r="AL117" s="382"/>
      <c r="AM117" s="382"/>
      <c r="AN117" s="382"/>
      <c r="AO117" s="382"/>
      <c r="AP117" s="382"/>
      <c r="AQ117" s="382"/>
      <c r="AR117" s="382"/>
      <c r="AS117" s="382"/>
      <c r="AT117" s="382"/>
      <c r="AU117" s="382"/>
      <c r="AV117" s="382"/>
      <c r="AW117" s="382"/>
      <c r="AX117" s="382"/>
      <c r="AY117" s="382"/>
      <c r="AZ117" s="382"/>
      <c r="BA117" s="382"/>
      <c r="BB117" s="382"/>
      <c r="BC117" s="382"/>
      <c r="BD117" s="382"/>
      <c r="BE117" s="382"/>
      <c r="BF117" s="382"/>
      <c r="BG117" s="382"/>
      <c r="BH117" s="382"/>
      <c r="BI117" s="382"/>
      <c r="BJ117" s="382"/>
      <c r="BK117" s="382"/>
      <c r="BL117" s="382"/>
      <c r="BM117" s="382"/>
      <c r="BN117" s="382"/>
      <c r="BO117" s="382"/>
      <c r="BP117" s="382"/>
      <c r="BQ117" s="382"/>
      <c r="BR117" s="382"/>
      <c r="BS117" s="382"/>
      <c r="BT117" s="382"/>
      <c r="BU117" s="382"/>
      <c r="BV117" s="382"/>
      <c r="BW117" s="382"/>
      <c r="BX117" s="382"/>
      <c r="BY117" s="382"/>
      <c r="BZ117" s="382"/>
      <c r="CA117" s="382"/>
      <c r="CB117" s="382"/>
      <c r="CC117" s="382"/>
      <c r="CD117" s="382"/>
      <c r="CE117" s="382"/>
      <c r="CF117" s="382"/>
      <c r="CG117" s="382"/>
      <c r="CH117" s="382"/>
      <c r="CI117" s="382"/>
      <c r="CJ117" s="382"/>
      <c r="CK117" s="382"/>
      <c r="CL117" s="382"/>
      <c r="CM117" s="382"/>
      <c r="CN117" s="382"/>
      <c r="CO117" s="382"/>
      <c r="CP117" s="382"/>
      <c r="CQ117" s="382"/>
      <c r="CR117" s="382"/>
      <c r="CS117" s="382"/>
      <c r="CT117" s="382"/>
      <c r="CU117" s="382"/>
      <c r="CV117" s="382"/>
      <c r="CW117" s="382"/>
      <c r="CX117" s="382"/>
      <c r="CY117" s="382"/>
      <c r="CZ117" s="382"/>
      <c r="DA117" s="382"/>
      <c r="DB117" s="382"/>
      <c r="DC117" s="382"/>
      <c r="DD117" s="382"/>
      <c r="DE117" s="382"/>
      <c r="DF117" s="382"/>
      <c r="DG117" s="382"/>
      <c r="DH117" s="382"/>
      <c r="DI117" s="382"/>
      <c r="DJ117" s="382"/>
      <c r="DK117" s="382"/>
      <c r="DL117" s="382"/>
      <c r="DM117" s="382"/>
      <c r="DN117" s="382"/>
      <c r="DO117" s="382"/>
      <c r="DP117" s="382"/>
      <c r="DQ117" s="382"/>
      <c r="DR117" s="382"/>
      <c r="DS117" s="382"/>
      <c r="DT117" s="382"/>
      <c r="DU117" s="382"/>
      <c r="DV117" s="382"/>
      <c r="DW117" s="382"/>
      <c r="DX117" s="382"/>
      <c r="DY117" s="382"/>
      <c r="DZ117" s="382"/>
      <c r="EA117" s="382"/>
      <c r="EB117" s="382"/>
      <c r="EC117" s="382"/>
      <c r="ED117" s="382"/>
      <c r="EE117" s="382"/>
      <c r="EF117" s="382"/>
      <c r="EG117" s="382"/>
      <c r="EH117" s="382"/>
      <c r="EI117" s="382"/>
      <c r="EJ117" s="382"/>
      <c r="EK117" s="382"/>
      <c r="EL117" s="382"/>
      <c r="EM117" s="382"/>
      <c r="EN117" s="382"/>
      <c r="EO117" s="382"/>
      <c r="EP117" s="382"/>
      <c r="EQ117" s="382"/>
      <c r="ER117" s="382"/>
      <c r="ES117" s="382"/>
      <c r="ET117" s="382"/>
      <c r="EU117" s="382"/>
      <c r="EV117" s="382"/>
      <c r="EW117" s="382"/>
      <c r="EX117" s="382"/>
      <c r="EY117" s="382"/>
      <c r="EZ117" s="382"/>
      <c r="FA117" s="382"/>
      <c r="FB117" s="382"/>
      <c r="FC117" s="382"/>
      <c r="FD117" s="382"/>
      <c r="FE117" s="382"/>
      <c r="FF117" s="382"/>
      <c r="FG117" s="382"/>
      <c r="FH117" s="382"/>
      <c r="FI117" s="382"/>
      <c r="FJ117" s="382"/>
      <c r="FK117" s="382"/>
      <c r="FL117" s="382"/>
      <c r="FM117" s="382"/>
      <c r="FN117" s="382"/>
      <c r="FO117" s="382"/>
      <c r="FP117" s="382"/>
      <c r="FQ117" s="382"/>
      <c r="FR117" s="382"/>
      <c r="FS117" s="382"/>
      <c r="FT117" s="382"/>
      <c r="FU117" s="382"/>
      <c r="FV117" s="382"/>
      <c r="FW117" s="382"/>
      <c r="FX117" s="382"/>
      <c r="FY117" s="382"/>
      <c r="FZ117" s="382"/>
      <c r="GA117" s="382"/>
      <c r="GB117" s="382"/>
      <c r="GC117" s="382"/>
      <c r="GD117" s="382"/>
      <c r="GE117" s="382"/>
      <c r="GF117" s="382"/>
      <c r="GG117" s="382"/>
      <c r="GH117" s="382"/>
      <c r="GI117" s="382"/>
      <c r="GJ117" s="382"/>
      <c r="GK117" s="382"/>
      <c r="GL117" s="382"/>
      <c r="GM117" s="382"/>
      <c r="GN117" s="382"/>
      <c r="GO117" s="382"/>
      <c r="GP117" s="382"/>
      <c r="GQ117" s="382"/>
      <c r="GR117" s="382"/>
      <c r="GS117" s="382"/>
      <c r="GT117" s="382"/>
      <c r="GU117" s="382"/>
      <c r="GV117" s="382"/>
      <c r="GW117" s="382"/>
      <c r="GX117" s="382"/>
      <c r="GY117" s="382"/>
      <c r="GZ117" s="382"/>
      <c r="HA117" s="382"/>
      <c r="HB117" s="382"/>
      <c r="HC117" s="382"/>
      <c r="HD117" s="382"/>
      <c r="HE117" s="382"/>
      <c r="HF117" s="382"/>
      <c r="HG117" s="382"/>
      <c r="HH117" s="382"/>
      <c r="HI117" s="382"/>
      <c r="HJ117" s="382"/>
      <c r="HK117" s="382"/>
      <c r="HL117" s="382"/>
      <c r="HM117" s="382"/>
      <c r="HN117" s="382"/>
      <c r="HO117" s="382"/>
      <c r="HP117" s="382"/>
      <c r="HQ117" s="382"/>
      <c r="HR117" s="382"/>
      <c r="HS117" s="382"/>
      <c r="HT117" s="382"/>
      <c r="HU117" s="382"/>
      <c r="HV117" s="382"/>
      <c r="HW117" s="382"/>
      <c r="HX117" s="382"/>
      <c r="HY117" s="382"/>
      <c r="HZ117" s="382"/>
      <c r="IA117" s="382"/>
      <c r="IB117" s="382"/>
      <c r="IC117" s="382"/>
      <c r="ID117" s="382"/>
      <c r="IE117" s="382"/>
      <c r="IF117" s="382"/>
      <c r="IG117" s="382"/>
      <c r="IH117" s="382"/>
      <c r="II117" s="382"/>
      <c r="IJ117" s="382"/>
      <c r="IK117" s="382"/>
      <c r="IL117" s="382"/>
    </row>
    <row r="118" spans="1:246" s="350" customFormat="1" ht="19.5" customHeight="1">
      <c r="A118" s="376"/>
      <c r="B118" s="365"/>
      <c r="C118" s="365"/>
      <c r="D118" s="365"/>
      <c r="E118" s="450"/>
      <c r="F118" s="868"/>
      <c r="G118" s="382"/>
      <c r="H118" s="382"/>
      <c r="I118" s="382"/>
      <c r="J118" s="382"/>
      <c r="K118" s="382"/>
      <c r="L118" s="382"/>
      <c r="M118" s="382"/>
      <c r="N118" s="382"/>
      <c r="O118" s="382"/>
      <c r="P118" s="382"/>
      <c r="Q118" s="382"/>
      <c r="R118" s="382"/>
      <c r="S118" s="382"/>
      <c r="T118" s="382"/>
      <c r="U118" s="382"/>
      <c r="V118" s="382"/>
      <c r="W118" s="382"/>
      <c r="X118" s="382"/>
      <c r="Y118" s="382"/>
      <c r="Z118" s="382"/>
      <c r="AA118" s="382"/>
      <c r="AB118" s="382"/>
      <c r="AC118" s="382"/>
      <c r="AD118" s="382"/>
      <c r="AE118" s="382"/>
      <c r="AF118" s="382"/>
      <c r="AG118" s="382"/>
      <c r="AH118" s="382"/>
      <c r="AI118" s="382"/>
      <c r="AJ118" s="382"/>
      <c r="AK118" s="382"/>
      <c r="AL118" s="382"/>
      <c r="AM118" s="382"/>
      <c r="AN118" s="382"/>
      <c r="AO118" s="382"/>
      <c r="AP118" s="382"/>
      <c r="AQ118" s="382"/>
      <c r="AR118" s="382"/>
      <c r="AS118" s="382"/>
      <c r="AT118" s="382"/>
      <c r="AU118" s="382"/>
      <c r="AV118" s="382"/>
      <c r="AW118" s="382"/>
      <c r="AX118" s="382"/>
      <c r="AY118" s="382"/>
      <c r="AZ118" s="382"/>
      <c r="BA118" s="382"/>
      <c r="BB118" s="382"/>
      <c r="BC118" s="382"/>
      <c r="BD118" s="382"/>
      <c r="BE118" s="382"/>
      <c r="BF118" s="382"/>
      <c r="BG118" s="382"/>
      <c r="BH118" s="382"/>
      <c r="BI118" s="382"/>
      <c r="BJ118" s="382"/>
      <c r="BK118" s="382"/>
      <c r="BL118" s="382"/>
      <c r="BM118" s="382"/>
      <c r="BN118" s="382"/>
      <c r="BO118" s="382"/>
      <c r="BP118" s="382"/>
      <c r="BQ118" s="382"/>
      <c r="BR118" s="382"/>
      <c r="BS118" s="382"/>
      <c r="BT118" s="382"/>
      <c r="BU118" s="382"/>
      <c r="BV118" s="382"/>
      <c r="BW118" s="382"/>
      <c r="BX118" s="382"/>
      <c r="BY118" s="382"/>
      <c r="BZ118" s="382"/>
      <c r="CA118" s="382"/>
      <c r="CB118" s="382"/>
      <c r="CC118" s="382"/>
      <c r="CD118" s="382"/>
      <c r="CE118" s="382"/>
      <c r="CF118" s="382"/>
      <c r="CG118" s="382"/>
      <c r="CH118" s="382"/>
      <c r="CI118" s="382"/>
      <c r="CJ118" s="382"/>
      <c r="CK118" s="382"/>
      <c r="CL118" s="382"/>
      <c r="CM118" s="382"/>
      <c r="CN118" s="382"/>
      <c r="CO118" s="382"/>
      <c r="CP118" s="382"/>
      <c r="CQ118" s="382"/>
      <c r="CR118" s="382"/>
      <c r="CS118" s="382"/>
      <c r="CT118" s="382"/>
      <c r="CU118" s="382"/>
      <c r="CV118" s="382"/>
      <c r="CW118" s="382"/>
      <c r="CX118" s="382"/>
      <c r="CY118" s="382"/>
      <c r="CZ118" s="382"/>
      <c r="DA118" s="382"/>
      <c r="DB118" s="382"/>
      <c r="DC118" s="382"/>
      <c r="DD118" s="382"/>
      <c r="DE118" s="382"/>
      <c r="DF118" s="382"/>
      <c r="DG118" s="382"/>
      <c r="DH118" s="382"/>
      <c r="DI118" s="382"/>
      <c r="DJ118" s="382"/>
      <c r="DK118" s="382"/>
      <c r="DL118" s="382"/>
      <c r="DM118" s="382"/>
      <c r="DN118" s="382"/>
      <c r="DO118" s="382"/>
      <c r="DP118" s="382"/>
      <c r="DQ118" s="382"/>
      <c r="DR118" s="382"/>
      <c r="DS118" s="382"/>
      <c r="DT118" s="382"/>
      <c r="DU118" s="382"/>
      <c r="DV118" s="382"/>
      <c r="DW118" s="382"/>
      <c r="DX118" s="382"/>
      <c r="DY118" s="382"/>
      <c r="DZ118" s="382"/>
      <c r="EA118" s="382"/>
      <c r="EB118" s="382"/>
      <c r="EC118" s="382"/>
      <c r="ED118" s="382"/>
      <c r="EE118" s="382"/>
      <c r="EF118" s="382"/>
      <c r="EG118" s="382"/>
      <c r="EH118" s="382"/>
      <c r="EI118" s="382"/>
      <c r="EJ118" s="382"/>
      <c r="EK118" s="382"/>
      <c r="EL118" s="382"/>
      <c r="EM118" s="382"/>
      <c r="EN118" s="382"/>
      <c r="EO118" s="382"/>
      <c r="EP118" s="382"/>
      <c r="EQ118" s="382"/>
      <c r="ER118" s="382"/>
      <c r="ES118" s="382"/>
      <c r="ET118" s="382"/>
      <c r="EU118" s="382"/>
      <c r="EV118" s="382"/>
      <c r="EW118" s="382"/>
      <c r="EX118" s="382"/>
      <c r="EY118" s="382"/>
      <c r="EZ118" s="382"/>
      <c r="FA118" s="382"/>
      <c r="FB118" s="382"/>
      <c r="FC118" s="382"/>
      <c r="FD118" s="382"/>
      <c r="FE118" s="382"/>
      <c r="FF118" s="382"/>
      <c r="FG118" s="382"/>
      <c r="FH118" s="382"/>
      <c r="FI118" s="382"/>
      <c r="FJ118" s="382"/>
      <c r="FK118" s="382"/>
      <c r="FL118" s="382"/>
      <c r="FM118" s="382"/>
      <c r="FN118" s="382"/>
      <c r="FO118" s="382"/>
      <c r="FP118" s="382"/>
      <c r="FQ118" s="382"/>
      <c r="FR118" s="382"/>
      <c r="FS118" s="382"/>
      <c r="FT118" s="382"/>
      <c r="FU118" s="382"/>
      <c r="FV118" s="382"/>
      <c r="FW118" s="382"/>
      <c r="FX118" s="382"/>
      <c r="FY118" s="382"/>
      <c r="FZ118" s="382"/>
      <c r="GA118" s="382"/>
      <c r="GB118" s="382"/>
      <c r="GC118" s="382"/>
      <c r="GD118" s="382"/>
      <c r="GE118" s="382"/>
      <c r="GF118" s="382"/>
      <c r="GG118" s="382"/>
      <c r="GH118" s="382"/>
      <c r="GI118" s="382"/>
      <c r="GJ118" s="382"/>
      <c r="GK118" s="382"/>
      <c r="GL118" s="382"/>
      <c r="GM118" s="382"/>
      <c r="GN118" s="382"/>
      <c r="GO118" s="382"/>
      <c r="GP118" s="382"/>
      <c r="GQ118" s="382"/>
      <c r="GR118" s="382"/>
      <c r="GS118" s="382"/>
      <c r="GT118" s="382"/>
      <c r="GU118" s="382"/>
      <c r="GV118" s="382"/>
      <c r="GW118" s="382"/>
      <c r="GX118" s="382"/>
      <c r="GY118" s="382"/>
      <c r="GZ118" s="382"/>
      <c r="HA118" s="382"/>
      <c r="HB118" s="382"/>
      <c r="HC118" s="382"/>
      <c r="HD118" s="382"/>
      <c r="HE118" s="382"/>
      <c r="HF118" s="382"/>
      <c r="HG118" s="382"/>
      <c r="HH118" s="382"/>
      <c r="HI118" s="382"/>
      <c r="HJ118" s="382"/>
      <c r="HK118" s="382"/>
      <c r="HL118" s="382"/>
      <c r="HM118" s="382"/>
      <c r="HN118" s="382"/>
      <c r="HO118" s="382"/>
      <c r="HP118" s="382"/>
      <c r="HQ118" s="382"/>
      <c r="HR118" s="382"/>
      <c r="HS118" s="382"/>
      <c r="HT118" s="382"/>
      <c r="HU118" s="382"/>
      <c r="HV118" s="382"/>
      <c r="HW118" s="382"/>
      <c r="HX118" s="382"/>
      <c r="HY118" s="382"/>
      <c r="HZ118" s="382"/>
      <c r="IA118" s="382"/>
      <c r="IB118" s="382"/>
      <c r="IC118" s="382"/>
      <c r="ID118" s="382"/>
      <c r="IE118" s="382"/>
      <c r="IF118" s="382"/>
      <c r="IG118" s="382"/>
      <c r="IH118" s="382"/>
      <c r="II118" s="382"/>
      <c r="IJ118" s="382"/>
      <c r="IK118" s="382"/>
      <c r="IL118" s="382"/>
    </row>
    <row r="119" spans="1:246" s="350" customFormat="1" ht="19.5" customHeight="1">
      <c r="A119" s="376"/>
      <c r="B119" s="365"/>
      <c r="C119" s="365"/>
      <c r="D119" s="365"/>
      <c r="E119" s="450"/>
      <c r="F119" s="868"/>
      <c r="G119" s="382"/>
      <c r="H119" s="382"/>
      <c r="I119" s="382"/>
      <c r="J119" s="382"/>
      <c r="K119" s="382"/>
      <c r="L119" s="382"/>
      <c r="M119" s="382"/>
      <c r="N119" s="382"/>
      <c r="O119" s="382"/>
      <c r="P119" s="382"/>
      <c r="Q119" s="382"/>
      <c r="R119" s="382"/>
      <c r="S119" s="382"/>
      <c r="T119" s="382"/>
      <c r="U119" s="382"/>
      <c r="V119" s="382"/>
      <c r="W119" s="382"/>
      <c r="X119" s="382"/>
      <c r="Y119" s="382"/>
      <c r="Z119" s="382"/>
      <c r="AA119" s="382"/>
      <c r="AB119" s="382"/>
      <c r="AC119" s="382"/>
      <c r="AD119" s="382"/>
      <c r="AE119" s="382"/>
      <c r="AF119" s="382"/>
      <c r="AG119" s="382"/>
      <c r="AH119" s="382"/>
      <c r="AI119" s="382"/>
      <c r="AJ119" s="382"/>
      <c r="AK119" s="382"/>
      <c r="AL119" s="382"/>
      <c r="AM119" s="382"/>
      <c r="AN119" s="382"/>
      <c r="AO119" s="382"/>
      <c r="AP119" s="382"/>
      <c r="AQ119" s="382"/>
      <c r="AR119" s="382"/>
      <c r="AS119" s="382"/>
      <c r="AT119" s="382"/>
      <c r="AU119" s="382"/>
      <c r="AV119" s="382"/>
      <c r="AW119" s="382"/>
      <c r="AX119" s="382"/>
      <c r="AY119" s="382"/>
      <c r="AZ119" s="382"/>
      <c r="BA119" s="382"/>
      <c r="BB119" s="382"/>
      <c r="BC119" s="382"/>
      <c r="BD119" s="382"/>
      <c r="BE119" s="382"/>
      <c r="BF119" s="382"/>
      <c r="BG119" s="382"/>
      <c r="BH119" s="382"/>
      <c r="BI119" s="382"/>
      <c r="BJ119" s="382"/>
      <c r="BK119" s="382"/>
      <c r="BL119" s="382"/>
      <c r="BM119" s="382"/>
      <c r="BN119" s="382"/>
      <c r="BO119" s="382"/>
      <c r="BP119" s="382"/>
      <c r="BQ119" s="382"/>
      <c r="BR119" s="382"/>
      <c r="BS119" s="382"/>
      <c r="BT119" s="382"/>
      <c r="BU119" s="382"/>
      <c r="BV119" s="382"/>
      <c r="BW119" s="382"/>
      <c r="BX119" s="382"/>
      <c r="BY119" s="382"/>
      <c r="BZ119" s="382"/>
      <c r="CA119" s="382"/>
      <c r="CB119" s="382"/>
      <c r="CC119" s="382"/>
      <c r="CD119" s="382"/>
      <c r="CE119" s="382"/>
      <c r="CF119" s="382"/>
      <c r="CG119" s="382"/>
      <c r="CH119" s="382"/>
      <c r="CI119" s="382"/>
      <c r="CJ119" s="382"/>
      <c r="CK119" s="382"/>
      <c r="CL119" s="382"/>
      <c r="CM119" s="382"/>
      <c r="CN119" s="382"/>
      <c r="CO119" s="382"/>
      <c r="CP119" s="382"/>
      <c r="CQ119" s="382"/>
      <c r="CR119" s="382"/>
      <c r="CS119" s="382"/>
      <c r="CT119" s="382"/>
      <c r="CU119" s="382"/>
      <c r="CV119" s="382"/>
      <c r="CW119" s="382"/>
      <c r="CX119" s="382"/>
      <c r="CY119" s="382"/>
      <c r="CZ119" s="382"/>
      <c r="DA119" s="382"/>
      <c r="DB119" s="382"/>
      <c r="DC119" s="382"/>
      <c r="DD119" s="382"/>
      <c r="DE119" s="382"/>
      <c r="DF119" s="382"/>
      <c r="DG119" s="382"/>
      <c r="DH119" s="382"/>
      <c r="DI119" s="382"/>
      <c r="DJ119" s="382"/>
      <c r="DK119" s="382"/>
      <c r="DL119" s="382"/>
      <c r="DM119" s="382"/>
      <c r="DN119" s="382"/>
      <c r="DO119" s="382"/>
      <c r="DP119" s="382"/>
      <c r="DQ119" s="382"/>
      <c r="DR119" s="382"/>
      <c r="DS119" s="382"/>
      <c r="DT119" s="382"/>
      <c r="DU119" s="382"/>
      <c r="DV119" s="382"/>
      <c r="DW119" s="382"/>
      <c r="DX119" s="382"/>
      <c r="DY119" s="382"/>
      <c r="DZ119" s="382"/>
      <c r="EA119" s="382"/>
      <c r="EB119" s="382"/>
      <c r="EC119" s="382"/>
      <c r="ED119" s="382"/>
      <c r="EE119" s="382"/>
      <c r="EF119" s="382"/>
      <c r="EG119" s="382"/>
      <c r="EH119" s="382"/>
      <c r="EI119" s="382"/>
      <c r="EJ119" s="382"/>
      <c r="EK119" s="382"/>
      <c r="EL119" s="382"/>
      <c r="EM119" s="382"/>
      <c r="EN119" s="382"/>
      <c r="EO119" s="382"/>
      <c r="EP119" s="382"/>
      <c r="EQ119" s="382"/>
      <c r="ER119" s="382"/>
      <c r="ES119" s="382"/>
      <c r="ET119" s="382"/>
      <c r="EU119" s="382"/>
      <c r="EV119" s="382"/>
      <c r="EW119" s="382"/>
      <c r="EX119" s="382"/>
      <c r="EY119" s="382"/>
      <c r="EZ119" s="382"/>
      <c r="FA119" s="382"/>
      <c r="FB119" s="382"/>
      <c r="FC119" s="382"/>
      <c r="FD119" s="382"/>
      <c r="FE119" s="382"/>
      <c r="FF119" s="382"/>
      <c r="FG119" s="382"/>
      <c r="FH119" s="382"/>
      <c r="FI119" s="382"/>
      <c r="FJ119" s="382"/>
      <c r="FK119" s="382"/>
      <c r="FL119" s="382"/>
      <c r="FM119" s="382"/>
      <c r="FN119" s="382"/>
      <c r="FO119" s="382"/>
      <c r="FP119" s="382"/>
      <c r="FQ119" s="382"/>
      <c r="FR119" s="382"/>
      <c r="FS119" s="382"/>
      <c r="FT119" s="382"/>
      <c r="FU119" s="382"/>
      <c r="FV119" s="382"/>
      <c r="FW119" s="382"/>
      <c r="FX119" s="382"/>
      <c r="FY119" s="382"/>
      <c r="FZ119" s="382"/>
      <c r="GA119" s="382"/>
      <c r="GB119" s="382"/>
      <c r="GC119" s="382"/>
      <c r="GD119" s="382"/>
      <c r="GE119" s="382"/>
      <c r="GF119" s="382"/>
      <c r="GG119" s="382"/>
      <c r="GH119" s="382"/>
      <c r="GI119" s="382"/>
      <c r="GJ119" s="382"/>
      <c r="GK119" s="382"/>
      <c r="GL119" s="382"/>
      <c r="GM119" s="382"/>
      <c r="GN119" s="382"/>
      <c r="GO119" s="382"/>
      <c r="GP119" s="382"/>
      <c r="GQ119" s="382"/>
      <c r="GR119" s="382"/>
      <c r="GS119" s="382"/>
      <c r="GT119" s="382"/>
      <c r="GU119" s="382"/>
      <c r="GV119" s="382"/>
      <c r="GW119" s="382"/>
      <c r="GX119" s="382"/>
      <c r="GY119" s="382"/>
      <c r="GZ119" s="382"/>
      <c r="HA119" s="382"/>
      <c r="HB119" s="382"/>
      <c r="HC119" s="382"/>
      <c r="HD119" s="382"/>
      <c r="HE119" s="382"/>
      <c r="HF119" s="382"/>
      <c r="HG119" s="382"/>
      <c r="HH119" s="382"/>
      <c r="HI119" s="382"/>
      <c r="HJ119" s="382"/>
      <c r="HK119" s="382"/>
      <c r="HL119" s="382"/>
      <c r="HM119" s="382"/>
      <c r="HN119" s="382"/>
      <c r="HO119" s="382"/>
      <c r="HP119" s="382"/>
      <c r="HQ119" s="382"/>
      <c r="HR119" s="382"/>
      <c r="HS119" s="382"/>
      <c r="HT119" s="382"/>
      <c r="HU119" s="382"/>
      <c r="HV119" s="382"/>
      <c r="HW119" s="382"/>
      <c r="HX119" s="382"/>
      <c r="HY119" s="382"/>
      <c r="HZ119" s="382"/>
      <c r="IA119" s="382"/>
      <c r="IB119" s="382"/>
      <c r="IC119" s="382"/>
      <c r="ID119" s="382"/>
      <c r="IE119" s="382"/>
      <c r="IF119" s="382"/>
      <c r="IG119" s="382"/>
      <c r="IH119" s="382"/>
      <c r="II119" s="382"/>
      <c r="IJ119" s="382"/>
      <c r="IK119" s="382"/>
      <c r="IL119" s="382"/>
    </row>
    <row r="120" spans="1:246" s="350" customFormat="1" ht="19.5" customHeight="1">
      <c r="A120" s="376"/>
      <c r="B120" s="365"/>
      <c r="C120" s="365"/>
      <c r="D120" s="365"/>
      <c r="E120" s="450"/>
      <c r="F120" s="381"/>
      <c r="G120" s="382"/>
      <c r="H120" s="382"/>
      <c r="I120" s="382"/>
      <c r="J120" s="382"/>
      <c r="K120" s="382"/>
      <c r="L120" s="382"/>
      <c r="M120" s="382"/>
      <c r="N120" s="382"/>
      <c r="O120" s="382"/>
      <c r="P120" s="382"/>
      <c r="Q120" s="382"/>
      <c r="R120" s="382"/>
      <c r="S120" s="382"/>
      <c r="T120" s="382"/>
      <c r="U120" s="382"/>
      <c r="V120" s="382"/>
      <c r="W120" s="382"/>
      <c r="X120" s="382"/>
      <c r="Y120" s="382"/>
      <c r="Z120" s="382"/>
      <c r="AA120" s="382"/>
      <c r="AB120" s="382"/>
      <c r="AC120" s="382"/>
      <c r="AD120" s="382"/>
      <c r="AE120" s="382"/>
      <c r="AF120" s="382"/>
      <c r="AG120" s="382"/>
      <c r="AH120" s="382"/>
      <c r="AI120" s="382"/>
      <c r="AJ120" s="382"/>
      <c r="AK120" s="382"/>
      <c r="AL120" s="382"/>
      <c r="AM120" s="382"/>
      <c r="AN120" s="382"/>
      <c r="AO120" s="382"/>
      <c r="AP120" s="382"/>
      <c r="AQ120" s="382"/>
      <c r="AR120" s="382"/>
      <c r="AS120" s="382"/>
      <c r="AT120" s="382"/>
      <c r="AU120" s="382"/>
      <c r="AV120" s="382"/>
      <c r="AW120" s="382"/>
      <c r="AX120" s="382"/>
      <c r="AY120" s="382"/>
      <c r="AZ120" s="382"/>
      <c r="BA120" s="382"/>
      <c r="BB120" s="382"/>
      <c r="BC120" s="382"/>
      <c r="BD120" s="382"/>
      <c r="BE120" s="382"/>
      <c r="BF120" s="382"/>
      <c r="BG120" s="382"/>
      <c r="BH120" s="382"/>
      <c r="BI120" s="382"/>
      <c r="BJ120" s="382"/>
      <c r="BK120" s="382"/>
      <c r="BL120" s="382"/>
      <c r="BM120" s="382"/>
      <c r="BN120" s="382"/>
      <c r="BO120" s="382"/>
      <c r="BP120" s="382"/>
      <c r="BQ120" s="382"/>
      <c r="BR120" s="382"/>
      <c r="BS120" s="382"/>
      <c r="BT120" s="382"/>
      <c r="BU120" s="382"/>
      <c r="BV120" s="382"/>
      <c r="BW120" s="382"/>
      <c r="BX120" s="382"/>
      <c r="BY120" s="382"/>
      <c r="BZ120" s="382"/>
      <c r="CA120" s="382"/>
      <c r="CB120" s="382"/>
      <c r="CC120" s="382"/>
      <c r="CD120" s="382"/>
      <c r="CE120" s="382"/>
      <c r="CF120" s="382"/>
      <c r="CG120" s="382"/>
      <c r="CH120" s="382"/>
      <c r="CI120" s="382"/>
      <c r="CJ120" s="382"/>
      <c r="CK120" s="382"/>
      <c r="CL120" s="382"/>
      <c r="CM120" s="382"/>
      <c r="CN120" s="382"/>
      <c r="CO120" s="382"/>
      <c r="CP120" s="382"/>
      <c r="CQ120" s="382"/>
      <c r="CR120" s="382"/>
      <c r="CS120" s="382"/>
      <c r="CT120" s="382"/>
      <c r="CU120" s="382"/>
      <c r="CV120" s="382"/>
      <c r="CW120" s="382"/>
      <c r="CX120" s="382"/>
      <c r="CY120" s="382"/>
      <c r="CZ120" s="382"/>
      <c r="DA120" s="382"/>
      <c r="DB120" s="382"/>
      <c r="DC120" s="382"/>
      <c r="DD120" s="382"/>
      <c r="DE120" s="382"/>
      <c r="DF120" s="382"/>
      <c r="DG120" s="382"/>
      <c r="DH120" s="382"/>
      <c r="DI120" s="382"/>
      <c r="DJ120" s="382"/>
      <c r="DK120" s="382"/>
      <c r="DL120" s="382"/>
      <c r="DM120" s="382"/>
      <c r="DN120" s="382"/>
      <c r="DO120" s="382"/>
      <c r="DP120" s="382"/>
      <c r="DQ120" s="382"/>
      <c r="DR120" s="382"/>
      <c r="DS120" s="382"/>
      <c r="DT120" s="382"/>
      <c r="DU120" s="382"/>
      <c r="DV120" s="382"/>
      <c r="DW120" s="382"/>
      <c r="DX120" s="382"/>
      <c r="DY120" s="382"/>
      <c r="DZ120" s="382"/>
      <c r="EA120" s="382"/>
      <c r="EB120" s="382"/>
      <c r="EC120" s="382"/>
      <c r="ED120" s="382"/>
      <c r="EE120" s="382"/>
      <c r="EF120" s="382"/>
      <c r="EG120" s="382"/>
      <c r="EH120" s="382"/>
      <c r="EI120" s="382"/>
      <c r="EJ120" s="382"/>
      <c r="EK120" s="382"/>
      <c r="EL120" s="382"/>
      <c r="EM120" s="382"/>
      <c r="EN120" s="382"/>
      <c r="EO120" s="382"/>
      <c r="EP120" s="382"/>
      <c r="EQ120" s="382"/>
      <c r="ER120" s="382"/>
      <c r="ES120" s="382"/>
      <c r="ET120" s="382"/>
      <c r="EU120" s="382"/>
      <c r="EV120" s="382"/>
      <c r="EW120" s="382"/>
      <c r="EX120" s="382"/>
      <c r="EY120" s="382"/>
      <c r="EZ120" s="382"/>
      <c r="FA120" s="382"/>
      <c r="FB120" s="382"/>
      <c r="FC120" s="382"/>
      <c r="FD120" s="382"/>
      <c r="FE120" s="382"/>
      <c r="FF120" s="382"/>
      <c r="FG120" s="382"/>
      <c r="FH120" s="382"/>
      <c r="FI120" s="382"/>
      <c r="FJ120" s="382"/>
      <c r="FK120" s="382"/>
      <c r="FL120" s="382"/>
      <c r="FM120" s="382"/>
      <c r="FN120" s="382"/>
      <c r="FO120" s="382"/>
      <c r="FP120" s="382"/>
      <c r="FQ120" s="382"/>
      <c r="FR120" s="382"/>
      <c r="FS120" s="382"/>
      <c r="FT120" s="382"/>
      <c r="FU120" s="382"/>
      <c r="FV120" s="382"/>
      <c r="FW120" s="382"/>
      <c r="FX120" s="382"/>
      <c r="FY120" s="382"/>
      <c r="FZ120" s="382"/>
      <c r="GA120" s="382"/>
      <c r="GB120" s="382"/>
      <c r="GC120" s="382"/>
      <c r="GD120" s="382"/>
      <c r="GE120" s="382"/>
      <c r="GF120" s="382"/>
      <c r="GG120" s="382"/>
      <c r="GH120" s="382"/>
      <c r="GI120" s="382"/>
      <c r="GJ120" s="382"/>
      <c r="GK120" s="382"/>
      <c r="GL120" s="382"/>
      <c r="GM120" s="382"/>
      <c r="GN120" s="382"/>
      <c r="GO120" s="382"/>
      <c r="GP120" s="382"/>
      <c r="GQ120" s="382"/>
      <c r="GR120" s="382"/>
      <c r="GS120" s="382"/>
      <c r="GT120" s="382"/>
      <c r="GU120" s="382"/>
      <c r="GV120" s="382"/>
      <c r="GW120" s="382"/>
      <c r="GX120" s="382"/>
      <c r="GY120" s="382"/>
      <c r="GZ120" s="382"/>
      <c r="HA120" s="382"/>
      <c r="HB120" s="382"/>
      <c r="HC120" s="382"/>
      <c r="HD120" s="382"/>
      <c r="HE120" s="382"/>
      <c r="HF120" s="382"/>
      <c r="HG120" s="382"/>
      <c r="HH120" s="382"/>
      <c r="HI120" s="382"/>
      <c r="HJ120" s="382"/>
      <c r="HK120" s="382"/>
      <c r="HL120" s="382"/>
      <c r="HM120" s="382"/>
      <c r="HN120" s="382"/>
      <c r="HO120" s="382"/>
      <c r="HP120" s="382"/>
      <c r="HQ120" s="382"/>
      <c r="HR120" s="382"/>
      <c r="HS120" s="382"/>
      <c r="HT120" s="382"/>
      <c r="HU120" s="382"/>
      <c r="HV120" s="382"/>
      <c r="HW120" s="382"/>
      <c r="HX120" s="382"/>
      <c r="HY120" s="382"/>
      <c r="HZ120" s="382"/>
      <c r="IA120" s="382"/>
      <c r="IB120" s="382"/>
      <c r="IC120" s="382"/>
      <c r="ID120" s="382"/>
      <c r="IE120" s="382"/>
      <c r="IF120" s="382"/>
      <c r="IG120" s="382"/>
      <c r="IH120" s="382"/>
      <c r="II120" s="382"/>
      <c r="IJ120" s="382"/>
      <c r="IK120" s="382"/>
      <c r="IL120" s="382"/>
    </row>
    <row r="121" spans="1:246" s="350" customFormat="1" ht="19.5" customHeight="1">
      <c r="A121" s="376"/>
      <c r="B121" s="365"/>
      <c r="C121" s="365"/>
      <c r="D121" s="365"/>
      <c r="E121" s="450"/>
      <c r="F121" s="381"/>
      <c r="G121" s="382"/>
      <c r="H121" s="382"/>
      <c r="I121" s="382"/>
      <c r="J121" s="382"/>
      <c r="K121" s="382"/>
      <c r="L121" s="382"/>
      <c r="M121" s="382"/>
      <c r="N121" s="382"/>
      <c r="O121" s="382"/>
      <c r="P121" s="382"/>
      <c r="Q121" s="382"/>
      <c r="R121" s="382"/>
      <c r="S121" s="382"/>
      <c r="T121" s="382"/>
      <c r="U121" s="382"/>
      <c r="V121" s="382"/>
      <c r="W121" s="382"/>
      <c r="X121" s="382"/>
      <c r="Y121" s="382"/>
      <c r="Z121" s="382"/>
      <c r="AA121" s="382"/>
      <c r="AB121" s="382"/>
      <c r="AC121" s="382"/>
      <c r="AD121" s="382"/>
      <c r="AE121" s="382"/>
      <c r="AF121" s="382"/>
      <c r="AG121" s="382"/>
      <c r="AH121" s="382"/>
      <c r="AI121" s="382"/>
      <c r="AJ121" s="382"/>
      <c r="AK121" s="382"/>
      <c r="AL121" s="382"/>
      <c r="AM121" s="382"/>
      <c r="AN121" s="382"/>
      <c r="AO121" s="382"/>
      <c r="AP121" s="382"/>
      <c r="AQ121" s="382"/>
      <c r="AR121" s="382"/>
      <c r="AS121" s="382"/>
      <c r="AT121" s="382"/>
      <c r="AU121" s="382"/>
      <c r="AV121" s="382"/>
      <c r="AW121" s="382"/>
      <c r="AX121" s="382"/>
      <c r="AY121" s="382"/>
      <c r="AZ121" s="382"/>
      <c r="BA121" s="382"/>
      <c r="BB121" s="382"/>
      <c r="BC121" s="382"/>
      <c r="BD121" s="382"/>
      <c r="BE121" s="382"/>
      <c r="BF121" s="382"/>
      <c r="BG121" s="382"/>
      <c r="BH121" s="382"/>
      <c r="BI121" s="382"/>
      <c r="BJ121" s="382"/>
      <c r="BK121" s="382"/>
      <c r="BL121" s="382"/>
      <c r="BM121" s="382"/>
      <c r="BN121" s="382"/>
      <c r="BO121" s="382"/>
      <c r="BP121" s="382"/>
      <c r="BQ121" s="382"/>
      <c r="BR121" s="382"/>
      <c r="BS121" s="382"/>
      <c r="BT121" s="382"/>
      <c r="BU121" s="382"/>
      <c r="BV121" s="382"/>
      <c r="BW121" s="382"/>
      <c r="BX121" s="382"/>
      <c r="BY121" s="382"/>
      <c r="BZ121" s="382"/>
      <c r="CA121" s="382"/>
      <c r="CB121" s="382"/>
      <c r="CC121" s="382"/>
      <c r="CD121" s="382"/>
      <c r="CE121" s="382"/>
      <c r="CF121" s="382"/>
      <c r="CG121" s="382"/>
      <c r="CH121" s="382"/>
      <c r="CI121" s="382"/>
      <c r="CJ121" s="382"/>
      <c r="CK121" s="382"/>
      <c r="CL121" s="382"/>
      <c r="CM121" s="382"/>
      <c r="CN121" s="382"/>
      <c r="CO121" s="382"/>
      <c r="CP121" s="382"/>
      <c r="CQ121" s="382"/>
      <c r="CR121" s="382"/>
      <c r="CS121" s="382"/>
      <c r="CT121" s="382"/>
      <c r="CU121" s="382"/>
      <c r="CV121" s="382"/>
      <c r="CW121" s="382"/>
      <c r="CX121" s="382"/>
      <c r="CY121" s="382"/>
      <c r="CZ121" s="382"/>
      <c r="DA121" s="382"/>
      <c r="DB121" s="382"/>
      <c r="DC121" s="382"/>
      <c r="DD121" s="382"/>
      <c r="DE121" s="382"/>
      <c r="DF121" s="382"/>
      <c r="DG121" s="382"/>
      <c r="DH121" s="382"/>
      <c r="DI121" s="382"/>
      <c r="DJ121" s="382"/>
      <c r="DK121" s="382"/>
      <c r="DL121" s="382"/>
      <c r="DM121" s="382"/>
      <c r="DN121" s="382"/>
      <c r="DO121" s="382"/>
      <c r="DP121" s="382"/>
      <c r="DQ121" s="382"/>
      <c r="DR121" s="382"/>
      <c r="DS121" s="382"/>
      <c r="DT121" s="382"/>
      <c r="DU121" s="382"/>
      <c r="DV121" s="382"/>
      <c r="DW121" s="382"/>
      <c r="DX121" s="382"/>
      <c r="DY121" s="382"/>
      <c r="DZ121" s="382"/>
      <c r="EA121" s="382"/>
      <c r="EB121" s="382"/>
      <c r="EC121" s="382"/>
      <c r="ED121" s="382"/>
      <c r="EE121" s="382"/>
      <c r="EF121" s="382"/>
      <c r="EG121" s="382"/>
      <c r="EH121" s="382"/>
      <c r="EI121" s="382"/>
      <c r="EJ121" s="382"/>
      <c r="EK121" s="382"/>
      <c r="EL121" s="382"/>
      <c r="EM121" s="382"/>
      <c r="EN121" s="382"/>
      <c r="EO121" s="382"/>
      <c r="EP121" s="382"/>
      <c r="EQ121" s="382"/>
      <c r="ER121" s="382"/>
      <c r="ES121" s="382"/>
      <c r="ET121" s="382"/>
      <c r="EU121" s="382"/>
      <c r="EV121" s="382"/>
      <c r="EW121" s="382"/>
      <c r="EX121" s="382"/>
      <c r="EY121" s="382"/>
      <c r="EZ121" s="382"/>
      <c r="FA121" s="382"/>
      <c r="FB121" s="382"/>
      <c r="FC121" s="382"/>
      <c r="FD121" s="382"/>
      <c r="FE121" s="382"/>
      <c r="FF121" s="382"/>
      <c r="FG121" s="382"/>
      <c r="FH121" s="382"/>
      <c r="FI121" s="382"/>
      <c r="FJ121" s="382"/>
      <c r="FK121" s="382"/>
      <c r="FL121" s="382"/>
      <c r="FM121" s="382"/>
      <c r="FN121" s="382"/>
      <c r="FO121" s="382"/>
      <c r="FP121" s="382"/>
      <c r="FQ121" s="382"/>
      <c r="FR121" s="382"/>
      <c r="FS121" s="382"/>
      <c r="FT121" s="382"/>
      <c r="FU121" s="382"/>
      <c r="FV121" s="382"/>
      <c r="FW121" s="382"/>
      <c r="FX121" s="382"/>
      <c r="FY121" s="382"/>
      <c r="FZ121" s="382"/>
      <c r="GA121" s="382"/>
      <c r="GB121" s="382"/>
      <c r="GC121" s="382"/>
      <c r="GD121" s="382"/>
      <c r="GE121" s="382"/>
      <c r="GF121" s="382"/>
      <c r="GG121" s="382"/>
      <c r="GH121" s="382"/>
      <c r="GI121" s="382"/>
      <c r="GJ121" s="382"/>
      <c r="GK121" s="382"/>
      <c r="GL121" s="382"/>
      <c r="GM121" s="382"/>
      <c r="GN121" s="382"/>
      <c r="GO121" s="382"/>
      <c r="GP121" s="382"/>
      <c r="GQ121" s="382"/>
      <c r="GR121" s="382"/>
      <c r="GS121" s="382"/>
      <c r="GT121" s="382"/>
      <c r="GU121" s="382"/>
      <c r="GV121" s="382"/>
      <c r="GW121" s="382"/>
      <c r="GX121" s="382"/>
      <c r="GY121" s="382"/>
      <c r="GZ121" s="382"/>
      <c r="HA121" s="382"/>
      <c r="HB121" s="382"/>
      <c r="HC121" s="382"/>
      <c r="HD121" s="382"/>
      <c r="HE121" s="382"/>
      <c r="HF121" s="382"/>
      <c r="HG121" s="382"/>
      <c r="HH121" s="382"/>
      <c r="HI121" s="382"/>
      <c r="HJ121" s="382"/>
      <c r="HK121" s="382"/>
      <c r="HL121" s="382"/>
      <c r="HM121" s="382"/>
      <c r="HN121" s="382"/>
      <c r="HO121" s="382"/>
      <c r="HP121" s="382"/>
      <c r="HQ121" s="382"/>
      <c r="HR121" s="382"/>
      <c r="HS121" s="382"/>
      <c r="HT121" s="382"/>
      <c r="HU121" s="382"/>
      <c r="HV121" s="382"/>
      <c r="HW121" s="382"/>
      <c r="HX121" s="382"/>
      <c r="HY121" s="382"/>
      <c r="HZ121" s="382"/>
      <c r="IA121" s="382"/>
      <c r="IB121" s="382"/>
      <c r="IC121" s="382"/>
      <c r="ID121" s="382"/>
      <c r="IE121" s="382"/>
      <c r="IF121" s="382"/>
      <c r="IG121" s="382"/>
      <c r="IH121" s="382"/>
      <c r="II121" s="382"/>
      <c r="IJ121" s="382"/>
      <c r="IK121" s="382"/>
      <c r="IL121" s="382"/>
    </row>
    <row r="122" spans="1:246" s="350" customFormat="1" ht="19.5" customHeight="1">
      <c r="A122" s="376"/>
      <c r="B122" s="365"/>
      <c r="C122" s="365"/>
      <c r="D122" s="365"/>
      <c r="E122" s="450"/>
      <c r="F122" s="374"/>
      <c r="G122" s="382"/>
      <c r="H122" s="382"/>
      <c r="I122" s="382"/>
      <c r="J122" s="382"/>
      <c r="K122" s="382"/>
      <c r="L122" s="382"/>
      <c r="M122" s="382"/>
      <c r="N122" s="382"/>
      <c r="O122" s="382"/>
      <c r="P122" s="382"/>
      <c r="Q122" s="382"/>
      <c r="R122" s="382"/>
      <c r="S122" s="382"/>
      <c r="T122" s="382"/>
      <c r="U122" s="382"/>
      <c r="V122" s="382"/>
      <c r="W122" s="382"/>
      <c r="X122" s="382"/>
      <c r="Y122" s="382"/>
      <c r="Z122" s="382"/>
      <c r="AA122" s="382"/>
      <c r="AB122" s="382"/>
      <c r="AC122" s="382"/>
      <c r="AD122" s="382"/>
      <c r="AE122" s="382"/>
      <c r="AF122" s="382"/>
      <c r="AG122" s="382"/>
      <c r="AH122" s="382"/>
      <c r="AI122" s="382"/>
      <c r="AJ122" s="382"/>
      <c r="AK122" s="382"/>
      <c r="AL122" s="382"/>
      <c r="AM122" s="382"/>
      <c r="AN122" s="382"/>
      <c r="AO122" s="382"/>
      <c r="AP122" s="382"/>
      <c r="AQ122" s="382"/>
      <c r="AR122" s="382"/>
      <c r="AS122" s="382"/>
      <c r="AT122" s="382"/>
      <c r="AU122" s="382"/>
      <c r="AV122" s="382"/>
      <c r="AW122" s="382"/>
      <c r="AX122" s="382"/>
      <c r="AY122" s="382"/>
      <c r="AZ122" s="382"/>
      <c r="BA122" s="382"/>
      <c r="BB122" s="382"/>
      <c r="BC122" s="382"/>
      <c r="BD122" s="382"/>
      <c r="BE122" s="382"/>
      <c r="BF122" s="382"/>
      <c r="BG122" s="382"/>
      <c r="BH122" s="382"/>
      <c r="BI122" s="382"/>
      <c r="BJ122" s="382"/>
      <c r="BK122" s="382"/>
      <c r="BL122" s="382"/>
      <c r="BM122" s="382"/>
      <c r="BN122" s="382"/>
      <c r="BO122" s="382"/>
      <c r="BP122" s="382"/>
      <c r="BQ122" s="382"/>
      <c r="BR122" s="382"/>
      <c r="BS122" s="382"/>
      <c r="BT122" s="382"/>
      <c r="BU122" s="382"/>
      <c r="BV122" s="382"/>
      <c r="BW122" s="382"/>
      <c r="BX122" s="382"/>
      <c r="BY122" s="382"/>
      <c r="BZ122" s="382"/>
      <c r="CA122" s="382"/>
      <c r="CB122" s="382"/>
      <c r="CC122" s="382"/>
      <c r="CD122" s="382"/>
      <c r="CE122" s="382"/>
      <c r="CF122" s="382"/>
      <c r="CG122" s="382"/>
      <c r="CH122" s="382"/>
      <c r="CI122" s="382"/>
      <c r="CJ122" s="382"/>
      <c r="CK122" s="382"/>
      <c r="CL122" s="382"/>
      <c r="CM122" s="382"/>
      <c r="CN122" s="382"/>
      <c r="CO122" s="382"/>
      <c r="CP122" s="382"/>
      <c r="CQ122" s="382"/>
      <c r="CR122" s="382"/>
      <c r="CS122" s="382"/>
      <c r="CT122" s="382"/>
      <c r="CU122" s="382"/>
      <c r="CV122" s="382"/>
      <c r="CW122" s="382"/>
      <c r="CX122" s="382"/>
      <c r="CY122" s="382"/>
      <c r="CZ122" s="382"/>
      <c r="DA122" s="382"/>
      <c r="DB122" s="382"/>
      <c r="DC122" s="382"/>
      <c r="DD122" s="382"/>
      <c r="DE122" s="382"/>
      <c r="DF122" s="382"/>
      <c r="DG122" s="382"/>
      <c r="DH122" s="382"/>
      <c r="DI122" s="382"/>
      <c r="DJ122" s="382"/>
      <c r="DK122" s="382"/>
      <c r="DL122" s="382"/>
      <c r="DM122" s="382"/>
      <c r="DN122" s="382"/>
      <c r="DO122" s="382"/>
      <c r="DP122" s="382"/>
      <c r="DQ122" s="382"/>
      <c r="DR122" s="382"/>
      <c r="DS122" s="382"/>
      <c r="DT122" s="382"/>
      <c r="DU122" s="382"/>
      <c r="DV122" s="382"/>
      <c r="DW122" s="382"/>
      <c r="DX122" s="382"/>
      <c r="DY122" s="382"/>
      <c r="DZ122" s="382"/>
      <c r="EA122" s="382"/>
      <c r="EB122" s="382"/>
      <c r="EC122" s="382"/>
      <c r="ED122" s="382"/>
      <c r="EE122" s="382"/>
      <c r="EF122" s="382"/>
      <c r="EG122" s="382"/>
      <c r="EH122" s="382"/>
      <c r="EI122" s="382"/>
      <c r="EJ122" s="382"/>
      <c r="EK122" s="382"/>
      <c r="EL122" s="382"/>
      <c r="EM122" s="382"/>
      <c r="EN122" s="382"/>
      <c r="EO122" s="382"/>
      <c r="EP122" s="382"/>
      <c r="EQ122" s="382"/>
      <c r="ER122" s="382"/>
      <c r="ES122" s="382"/>
      <c r="ET122" s="382"/>
      <c r="EU122" s="382"/>
      <c r="EV122" s="382"/>
      <c r="EW122" s="382"/>
      <c r="EX122" s="382"/>
      <c r="EY122" s="382"/>
      <c r="EZ122" s="382"/>
      <c r="FA122" s="382"/>
      <c r="FB122" s="382"/>
      <c r="FC122" s="382"/>
      <c r="FD122" s="382"/>
      <c r="FE122" s="382"/>
      <c r="FF122" s="382"/>
      <c r="FG122" s="382"/>
      <c r="FH122" s="382"/>
      <c r="FI122" s="382"/>
      <c r="FJ122" s="382"/>
      <c r="FK122" s="382"/>
      <c r="FL122" s="382"/>
      <c r="FM122" s="382"/>
      <c r="FN122" s="382"/>
      <c r="FO122" s="382"/>
      <c r="FP122" s="382"/>
      <c r="FQ122" s="382"/>
      <c r="FR122" s="382"/>
      <c r="FS122" s="382"/>
      <c r="FT122" s="382"/>
      <c r="FU122" s="382"/>
      <c r="FV122" s="382"/>
      <c r="FW122" s="382"/>
      <c r="FX122" s="382"/>
      <c r="FY122" s="382"/>
      <c r="FZ122" s="382"/>
      <c r="GA122" s="382"/>
      <c r="GB122" s="382"/>
      <c r="GC122" s="382"/>
      <c r="GD122" s="382"/>
      <c r="GE122" s="382"/>
      <c r="GF122" s="382"/>
      <c r="GG122" s="382"/>
      <c r="GH122" s="382"/>
      <c r="GI122" s="382"/>
      <c r="GJ122" s="382"/>
      <c r="GK122" s="382"/>
      <c r="GL122" s="382"/>
      <c r="GM122" s="382"/>
      <c r="GN122" s="382"/>
      <c r="GO122" s="382"/>
      <c r="GP122" s="382"/>
      <c r="GQ122" s="382"/>
      <c r="GR122" s="382"/>
      <c r="GS122" s="382"/>
      <c r="GT122" s="382"/>
      <c r="GU122" s="382"/>
      <c r="GV122" s="382"/>
      <c r="GW122" s="382"/>
      <c r="GX122" s="382"/>
      <c r="GY122" s="382"/>
      <c r="GZ122" s="382"/>
      <c r="HA122" s="382"/>
      <c r="HB122" s="382"/>
      <c r="HC122" s="382"/>
      <c r="HD122" s="382"/>
      <c r="HE122" s="382"/>
      <c r="HF122" s="382"/>
      <c r="HG122" s="382"/>
      <c r="HH122" s="382"/>
      <c r="HI122" s="382"/>
      <c r="HJ122" s="382"/>
      <c r="HK122" s="382"/>
      <c r="HL122" s="382"/>
      <c r="HM122" s="382"/>
      <c r="HN122" s="382"/>
      <c r="HO122" s="382"/>
      <c r="HP122" s="382"/>
      <c r="HQ122" s="382"/>
      <c r="HR122" s="382"/>
      <c r="HS122" s="382"/>
      <c r="HT122" s="382"/>
      <c r="HU122" s="382"/>
      <c r="HV122" s="382"/>
      <c r="HW122" s="382"/>
      <c r="HX122" s="382"/>
      <c r="HY122" s="382"/>
      <c r="HZ122" s="382"/>
      <c r="IA122" s="382"/>
      <c r="IB122" s="382"/>
      <c r="IC122" s="382"/>
      <c r="ID122" s="382"/>
      <c r="IE122" s="382"/>
      <c r="IF122" s="382"/>
      <c r="IG122" s="382"/>
      <c r="IH122" s="382"/>
      <c r="II122" s="382"/>
      <c r="IJ122" s="382"/>
      <c r="IK122" s="382"/>
      <c r="IL122" s="382"/>
    </row>
    <row r="123" spans="1:246" s="350" customFormat="1" ht="19.5" customHeight="1">
      <c r="A123" s="376"/>
      <c r="B123" s="365"/>
      <c r="C123" s="365"/>
      <c r="D123" s="365"/>
      <c r="E123" s="352">
        <v>20</v>
      </c>
      <c r="F123" s="373" t="s">
        <v>2463</v>
      </c>
      <c r="G123" s="382"/>
      <c r="H123" s="382"/>
      <c r="I123" s="382"/>
      <c r="J123" s="382"/>
      <c r="K123" s="382"/>
      <c r="L123" s="382"/>
      <c r="M123" s="382"/>
      <c r="N123" s="382"/>
      <c r="O123" s="382"/>
      <c r="P123" s="382"/>
      <c r="Q123" s="382"/>
      <c r="R123" s="382"/>
      <c r="S123" s="382"/>
      <c r="T123" s="382"/>
      <c r="U123" s="382"/>
      <c r="V123" s="382"/>
      <c r="W123" s="382"/>
      <c r="X123" s="382"/>
      <c r="Y123" s="382"/>
      <c r="Z123" s="382"/>
      <c r="AA123" s="382"/>
      <c r="AB123" s="382"/>
      <c r="AC123" s="382"/>
      <c r="AD123" s="382"/>
      <c r="AE123" s="382"/>
      <c r="AF123" s="382"/>
      <c r="AG123" s="382"/>
      <c r="AH123" s="382"/>
      <c r="AI123" s="382"/>
      <c r="AJ123" s="382"/>
      <c r="AK123" s="382"/>
      <c r="AL123" s="382"/>
      <c r="AM123" s="382"/>
      <c r="AN123" s="382"/>
      <c r="AO123" s="382"/>
      <c r="AP123" s="382"/>
      <c r="AQ123" s="382"/>
      <c r="AR123" s="382"/>
      <c r="AS123" s="382"/>
      <c r="AT123" s="382"/>
      <c r="AU123" s="382"/>
      <c r="AV123" s="382"/>
      <c r="AW123" s="382"/>
      <c r="AX123" s="382"/>
      <c r="AY123" s="382"/>
      <c r="AZ123" s="382"/>
      <c r="BA123" s="382"/>
      <c r="BB123" s="382"/>
      <c r="BC123" s="382"/>
      <c r="BD123" s="382"/>
      <c r="BE123" s="382"/>
      <c r="BF123" s="382"/>
      <c r="BG123" s="382"/>
      <c r="BH123" s="382"/>
      <c r="BI123" s="382"/>
      <c r="BJ123" s="382"/>
      <c r="BK123" s="382"/>
      <c r="BL123" s="382"/>
      <c r="BM123" s="382"/>
      <c r="BN123" s="382"/>
      <c r="BO123" s="382"/>
      <c r="BP123" s="382"/>
      <c r="BQ123" s="382"/>
      <c r="BR123" s="382"/>
      <c r="BS123" s="382"/>
      <c r="BT123" s="382"/>
      <c r="BU123" s="382"/>
      <c r="BV123" s="382"/>
      <c r="BW123" s="382"/>
      <c r="BX123" s="382"/>
      <c r="BY123" s="382"/>
      <c r="BZ123" s="382"/>
      <c r="CA123" s="382"/>
      <c r="CB123" s="382"/>
      <c r="CC123" s="382"/>
      <c r="CD123" s="382"/>
      <c r="CE123" s="382"/>
      <c r="CF123" s="382"/>
      <c r="CG123" s="382"/>
      <c r="CH123" s="382"/>
      <c r="CI123" s="382"/>
      <c r="CJ123" s="382"/>
      <c r="CK123" s="382"/>
      <c r="CL123" s="382"/>
      <c r="CM123" s="382"/>
      <c r="CN123" s="382"/>
      <c r="CO123" s="382"/>
      <c r="CP123" s="382"/>
      <c r="CQ123" s="382"/>
      <c r="CR123" s="382"/>
      <c r="CS123" s="382"/>
      <c r="CT123" s="382"/>
      <c r="CU123" s="382"/>
      <c r="CV123" s="382"/>
      <c r="CW123" s="382"/>
      <c r="CX123" s="382"/>
      <c r="CY123" s="382"/>
      <c r="CZ123" s="382"/>
      <c r="DA123" s="382"/>
      <c r="DB123" s="382"/>
      <c r="DC123" s="382"/>
      <c r="DD123" s="382"/>
      <c r="DE123" s="382"/>
      <c r="DF123" s="382"/>
      <c r="DG123" s="382"/>
      <c r="DH123" s="382"/>
      <c r="DI123" s="382"/>
      <c r="DJ123" s="382"/>
      <c r="DK123" s="382"/>
      <c r="DL123" s="382"/>
      <c r="DM123" s="382"/>
      <c r="DN123" s="382"/>
      <c r="DO123" s="382"/>
      <c r="DP123" s="382"/>
      <c r="DQ123" s="382"/>
      <c r="DR123" s="382"/>
      <c r="DS123" s="382"/>
      <c r="DT123" s="382"/>
      <c r="DU123" s="382"/>
      <c r="DV123" s="382"/>
      <c r="DW123" s="382"/>
      <c r="DX123" s="382"/>
      <c r="DY123" s="382"/>
      <c r="DZ123" s="382"/>
      <c r="EA123" s="382"/>
      <c r="EB123" s="382"/>
      <c r="EC123" s="382"/>
      <c r="ED123" s="382"/>
      <c r="EE123" s="382"/>
      <c r="EF123" s="382"/>
      <c r="EG123" s="382"/>
      <c r="EH123" s="382"/>
      <c r="EI123" s="382"/>
      <c r="EJ123" s="382"/>
      <c r="EK123" s="382"/>
      <c r="EL123" s="382"/>
      <c r="EM123" s="382"/>
      <c r="EN123" s="382"/>
      <c r="EO123" s="382"/>
      <c r="EP123" s="382"/>
      <c r="EQ123" s="382"/>
      <c r="ER123" s="382"/>
      <c r="ES123" s="382"/>
      <c r="ET123" s="382"/>
      <c r="EU123" s="382"/>
      <c r="EV123" s="382"/>
      <c r="EW123" s="382"/>
      <c r="EX123" s="382"/>
      <c r="EY123" s="382"/>
      <c r="EZ123" s="382"/>
      <c r="FA123" s="382"/>
      <c r="FB123" s="382"/>
      <c r="FC123" s="382"/>
      <c r="FD123" s="382"/>
      <c r="FE123" s="382"/>
      <c r="FF123" s="382"/>
      <c r="FG123" s="382"/>
      <c r="FH123" s="382"/>
      <c r="FI123" s="382"/>
      <c r="FJ123" s="382"/>
      <c r="FK123" s="382"/>
      <c r="FL123" s="382"/>
      <c r="FM123" s="382"/>
      <c r="FN123" s="382"/>
      <c r="FO123" s="382"/>
      <c r="FP123" s="382"/>
      <c r="FQ123" s="382"/>
      <c r="FR123" s="382"/>
      <c r="FS123" s="382"/>
      <c r="FT123" s="382"/>
      <c r="FU123" s="382"/>
      <c r="FV123" s="382"/>
      <c r="FW123" s="382"/>
      <c r="FX123" s="382"/>
      <c r="FY123" s="382"/>
      <c r="FZ123" s="382"/>
      <c r="GA123" s="382"/>
      <c r="GB123" s="382"/>
      <c r="GC123" s="382"/>
      <c r="GD123" s="382"/>
      <c r="GE123" s="382"/>
      <c r="GF123" s="382"/>
      <c r="GG123" s="382"/>
      <c r="GH123" s="382"/>
      <c r="GI123" s="382"/>
      <c r="GJ123" s="382"/>
      <c r="GK123" s="382"/>
      <c r="GL123" s="382"/>
      <c r="GM123" s="382"/>
      <c r="GN123" s="382"/>
      <c r="GO123" s="382"/>
      <c r="GP123" s="382"/>
      <c r="GQ123" s="382"/>
      <c r="GR123" s="382"/>
      <c r="GS123" s="382"/>
      <c r="GT123" s="382"/>
      <c r="GU123" s="382"/>
      <c r="GV123" s="382"/>
      <c r="GW123" s="382"/>
      <c r="GX123" s="382"/>
      <c r="GY123" s="382"/>
      <c r="GZ123" s="382"/>
      <c r="HA123" s="382"/>
      <c r="HB123" s="382"/>
      <c r="HC123" s="382"/>
      <c r="HD123" s="382"/>
      <c r="HE123" s="382"/>
      <c r="HF123" s="382"/>
      <c r="HG123" s="382"/>
      <c r="HH123" s="382"/>
      <c r="HI123" s="382"/>
      <c r="HJ123" s="382"/>
      <c r="HK123" s="382"/>
      <c r="HL123" s="382"/>
      <c r="HM123" s="382"/>
      <c r="HN123" s="382"/>
      <c r="HO123" s="382"/>
      <c r="HP123" s="382"/>
      <c r="HQ123" s="382"/>
      <c r="HR123" s="382"/>
      <c r="HS123" s="382"/>
      <c r="HT123" s="382"/>
      <c r="HU123" s="382"/>
      <c r="HV123" s="382"/>
      <c r="HW123" s="382"/>
      <c r="HX123" s="382"/>
      <c r="HY123" s="382"/>
      <c r="HZ123" s="382"/>
      <c r="IA123" s="382"/>
      <c r="IB123" s="382"/>
      <c r="IC123" s="382"/>
      <c r="ID123" s="382"/>
      <c r="IE123" s="382"/>
      <c r="IF123" s="382"/>
      <c r="IG123" s="382"/>
      <c r="IH123" s="382"/>
      <c r="II123" s="382"/>
      <c r="IJ123" s="382"/>
      <c r="IK123" s="382"/>
      <c r="IL123" s="382"/>
    </row>
    <row r="124" spans="1:246" s="350" customFormat="1" ht="20.100000000000001" customHeight="1">
      <c r="A124" s="376"/>
      <c r="B124" s="365"/>
      <c r="C124" s="365"/>
      <c r="D124" s="365"/>
      <c r="E124" s="352"/>
      <c r="F124" s="374" t="s">
        <v>2468</v>
      </c>
      <c r="G124" s="382"/>
      <c r="H124" s="382"/>
      <c r="I124" s="382"/>
      <c r="J124" s="382"/>
      <c r="K124" s="382"/>
      <c r="L124" s="382"/>
      <c r="M124" s="382"/>
      <c r="N124" s="382"/>
      <c r="O124" s="382"/>
      <c r="P124" s="382"/>
      <c r="Q124" s="382"/>
      <c r="R124" s="382"/>
      <c r="S124" s="382"/>
      <c r="T124" s="382"/>
      <c r="U124" s="382"/>
      <c r="V124" s="382"/>
      <c r="W124" s="382"/>
      <c r="X124" s="382"/>
      <c r="Y124" s="382"/>
      <c r="Z124" s="382"/>
      <c r="AA124" s="382"/>
      <c r="AB124" s="382"/>
      <c r="AC124" s="382"/>
      <c r="AD124" s="382"/>
      <c r="AE124" s="382"/>
      <c r="AF124" s="382"/>
      <c r="AG124" s="382"/>
      <c r="AH124" s="382"/>
      <c r="AI124" s="382"/>
      <c r="AJ124" s="382"/>
      <c r="AK124" s="382"/>
      <c r="AL124" s="382"/>
      <c r="AM124" s="382"/>
      <c r="AN124" s="382"/>
      <c r="AO124" s="382"/>
      <c r="AP124" s="382"/>
      <c r="AQ124" s="382"/>
      <c r="AR124" s="382"/>
      <c r="AS124" s="382"/>
      <c r="AT124" s="382"/>
      <c r="AU124" s="382"/>
      <c r="AV124" s="382"/>
      <c r="AW124" s="382"/>
      <c r="AX124" s="382"/>
      <c r="AY124" s="382"/>
      <c r="AZ124" s="382"/>
      <c r="BA124" s="382"/>
      <c r="BB124" s="382"/>
      <c r="BC124" s="382"/>
      <c r="BD124" s="382"/>
      <c r="BE124" s="382"/>
      <c r="BF124" s="382"/>
      <c r="BG124" s="382"/>
      <c r="BH124" s="382"/>
      <c r="BI124" s="382"/>
      <c r="BJ124" s="382"/>
      <c r="BK124" s="382"/>
      <c r="BL124" s="382"/>
      <c r="BM124" s="382"/>
      <c r="BN124" s="382"/>
      <c r="BO124" s="382"/>
      <c r="BP124" s="382"/>
      <c r="BQ124" s="382"/>
      <c r="BR124" s="382"/>
      <c r="BS124" s="382"/>
      <c r="BT124" s="382"/>
      <c r="BU124" s="382"/>
      <c r="BV124" s="382"/>
      <c r="BW124" s="382"/>
      <c r="BX124" s="382"/>
      <c r="BY124" s="382"/>
      <c r="BZ124" s="382"/>
      <c r="CA124" s="382"/>
      <c r="CB124" s="382"/>
      <c r="CC124" s="382"/>
      <c r="CD124" s="382"/>
      <c r="CE124" s="382"/>
      <c r="CF124" s="382"/>
      <c r="CG124" s="382"/>
      <c r="CH124" s="382"/>
      <c r="CI124" s="382"/>
      <c r="CJ124" s="382"/>
      <c r="CK124" s="382"/>
      <c r="CL124" s="382"/>
      <c r="CM124" s="382"/>
      <c r="CN124" s="382"/>
      <c r="CO124" s="382"/>
      <c r="CP124" s="382"/>
      <c r="CQ124" s="382"/>
      <c r="CR124" s="382"/>
      <c r="CS124" s="382"/>
      <c r="CT124" s="382"/>
      <c r="CU124" s="382"/>
      <c r="CV124" s="382"/>
      <c r="CW124" s="382"/>
      <c r="CX124" s="382"/>
      <c r="CY124" s="382"/>
      <c r="CZ124" s="382"/>
      <c r="DA124" s="382"/>
      <c r="DB124" s="382"/>
      <c r="DC124" s="382"/>
      <c r="DD124" s="382"/>
      <c r="DE124" s="382"/>
      <c r="DF124" s="382"/>
      <c r="DG124" s="382"/>
      <c r="DH124" s="382"/>
      <c r="DI124" s="382"/>
      <c r="DJ124" s="382"/>
      <c r="DK124" s="382"/>
      <c r="DL124" s="382"/>
      <c r="DM124" s="382"/>
      <c r="DN124" s="382"/>
      <c r="DO124" s="382"/>
      <c r="DP124" s="382"/>
      <c r="DQ124" s="382"/>
      <c r="DR124" s="382"/>
      <c r="DS124" s="382"/>
      <c r="DT124" s="382"/>
      <c r="DU124" s="382"/>
      <c r="DV124" s="382"/>
      <c r="DW124" s="382"/>
      <c r="DX124" s="382"/>
      <c r="DY124" s="382"/>
      <c r="DZ124" s="382"/>
      <c r="EA124" s="382"/>
      <c r="EB124" s="382"/>
      <c r="EC124" s="382"/>
      <c r="ED124" s="382"/>
      <c r="EE124" s="382"/>
      <c r="EF124" s="382"/>
      <c r="EG124" s="382"/>
      <c r="EH124" s="382"/>
      <c r="EI124" s="382"/>
      <c r="EJ124" s="382"/>
      <c r="EK124" s="382"/>
      <c r="EL124" s="382"/>
      <c r="EM124" s="382"/>
      <c r="EN124" s="382"/>
      <c r="EO124" s="382"/>
      <c r="EP124" s="382"/>
      <c r="EQ124" s="382"/>
      <c r="ER124" s="382"/>
      <c r="ES124" s="382"/>
      <c r="ET124" s="382"/>
      <c r="EU124" s="382"/>
      <c r="EV124" s="382"/>
      <c r="EW124" s="382"/>
      <c r="EX124" s="382"/>
      <c r="EY124" s="382"/>
      <c r="EZ124" s="382"/>
      <c r="FA124" s="382"/>
      <c r="FB124" s="382"/>
      <c r="FC124" s="382"/>
      <c r="FD124" s="382"/>
      <c r="FE124" s="382"/>
      <c r="FF124" s="382"/>
      <c r="FG124" s="382"/>
      <c r="FH124" s="382"/>
      <c r="FI124" s="382"/>
      <c r="FJ124" s="382"/>
      <c r="FK124" s="382"/>
      <c r="FL124" s="382"/>
      <c r="FM124" s="382"/>
      <c r="FN124" s="382"/>
      <c r="FO124" s="382"/>
      <c r="FP124" s="382"/>
      <c r="FQ124" s="382"/>
      <c r="FR124" s="382"/>
      <c r="FS124" s="382"/>
      <c r="FT124" s="382"/>
      <c r="FU124" s="382"/>
      <c r="FV124" s="382"/>
      <c r="FW124" s="382"/>
      <c r="FX124" s="382"/>
      <c r="FY124" s="382"/>
      <c r="FZ124" s="382"/>
      <c r="GA124" s="382"/>
      <c r="GB124" s="382"/>
      <c r="GC124" s="382"/>
      <c r="GD124" s="382"/>
      <c r="GE124" s="382"/>
      <c r="GF124" s="382"/>
      <c r="GG124" s="382"/>
      <c r="GH124" s="382"/>
      <c r="GI124" s="382"/>
      <c r="GJ124" s="382"/>
      <c r="GK124" s="382"/>
      <c r="GL124" s="382"/>
      <c r="GM124" s="382"/>
      <c r="GN124" s="382"/>
      <c r="GO124" s="382"/>
      <c r="GP124" s="382"/>
      <c r="GQ124" s="382"/>
      <c r="GR124" s="382"/>
      <c r="GS124" s="382"/>
      <c r="GT124" s="382"/>
      <c r="GU124" s="382"/>
      <c r="GV124" s="382"/>
      <c r="GW124" s="382"/>
      <c r="GX124" s="382"/>
      <c r="GY124" s="382"/>
      <c r="GZ124" s="382"/>
      <c r="HA124" s="382"/>
      <c r="HB124" s="382"/>
      <c r="HC124" s="382"/>
      <c r="HD124" s="382"/>
      <c r="HE124" s="382"/>
      <c r="HF124" s="382"/>
      <c r="HG124" s="382"/>
      <c r="HH124" s="382"/>
      <c r="HI124" s="382"/>
      <c r="HJ124" s="382"/>
      <c r="HK124" s="382"/>
      <c r="HL124" s="382"/>
      <c r="HM124" s="382"/>
      <c r="HN124" s="382"/>
      <c r="HO124" s="382"/>
      <c r="HP124" s="382"/>
      <c r="HQ124" s="382"/>
      <c r="HR124" s="382"/>
      <c r="HS124" s="382"/>
      <c r="HT124" s="382"/>
      <c r="HU124" s="382"/>
      <c r="HV124" s="382"/>
      <c r="HW124" s="382"/>
      <c r="HX124" s="382"/>
      <c r="HY124" s="382"/>
      <c r="HZ124" s="382"/>
      <c r="IA124" s="382"/>
      <c r="IB124" s="382"/>
      <c r="IC124" s="382"/>
      <c r="ID124" s="382"/>
      <c r="IE124" s="382"/>
      <c r="IF124" s="382"/>
      <c r="IG124" s="382"/>
      <c r="IH124" s="382"/>
      <c r="II124" s="382"/>
      <c r="IJ124" s="382"/>
      <c r="IK124" s="382"/>
      <c r="IL124" s="382"/>
    </row>
    <row r="125" spans="1:246" s="350" customFormat="1" ht="20.100000000000001" customHeight="1">
      <c r="A125" s="364"/>
      <c r="B125" s="365"/>
      <c r="C125" s="365"/>
      <c r="D125" s="365"/>
      <c r="E125" s="355"/>
      <c r="F125" s="355"/>
      <c r="G125" s="382"/>
      <c r="H125" s="382"/>
      <c r="I125" s="382"/>
      <c r="J125" s="382"/>
      <c r="K125" s="382"/>
      <c r="L125" s="382"/>
      <c r="M125" s="382"/>
      <c r="N125" s="382"/>
      <c r="O125" s="382"/>
      <c r="P125" s="382"/>
      <c r="Q125" s="382"/>
      <c r="R125" s="382"/>
      <c r="S125" s="382"/>
      <c r="T125" s="382"/>
      <c r="U125" s="382"/>
      <c r="V125" s="382"/>
      <c r="W125" s="382"/>
      <c r="X125" s="382"/>
      <c r="Y125" s="382"/>
      <c r="Z125" s="382"/>
      <c r="AA125" s="382"/>
      <c r="AB125" s="382"/>
      <c r="AC125" s="382"/>
      <c r="AD125" s="382"/>
      <c r="AE125" s="382"/>
      <c r="AF125" s="382"/>
      <c r="AG125" s="382"/>
      <c r="AH125" s="382"/>
      <c r="AI125" s="382"/>
      <c r="AJ125" s="382"/>
      <c r="AK125" s="382"/>
      <c r="AL125" s="382"/>
      <c r="AM125" s="382"/>
      <c r="AN125" s="382"/>
      <c r="AO125" s="382"/>
      <c r="AP125" s="382"/>
      <c r="AQ125" s="382"/>
      <c r="AR125" s="382"/>
      <c r="AS125" s="382"/>
      <c r="AT125" s="382"/>
      <c r="AU125" s="382"/>
      <c r="AV125" s="382"/>
      <c r="AW125" s="382"/>
      <c r="AX125" s="382"/>
      <c r="AY125" s="382"/>
      <c r="AZ125" s="382"/>
      <c r="BA125" s="382"/>
      <c r="BB125" s="382"/>
      <c r="BC125" s="382"/>
      <c r="BD125" s="382"/>
      <c r="BE125" s="382"/>
      <c r="BF125" s="382"/>
      <c r="BG125" s="382"/>
      <c r="BH125" s="382"/>
      <c r="BI125" s="382"/>
      <c r="BJ125" s="382"/>
      <c r="BK125" s="382"/>
      <c r="BL125" s="382"/>
      <c r="BM125" s="382"/>
      <c r="BN125" s="382"/>
      <c r="BO125" s="382"/>
      <c r="BP125" s="382"/>
      <c r="BQ125" s="382"/>
      <c r="BR125" s="382"/>
      <c r="BS125" s="382"/>
      <c r="BT125" s="382"/>
      <c r="BU125" s="382"/>
      <c r="BV125" s="382"/>
      <c r="BW125" s="382"/>
      <c r="BX125" s="382"/>
      <c r="BY125" s="382"/>
      <c r="BZ125" s="382"/>
      <c r="CA125" s="382"/>
      <c r="CB125" s="382"/>
      <c r="CC125" s="382"/>
      <c r="CD125" s="382"/>
      <c r="CE125" s="382"/>
      <c r="CF125" s="382"/>
      <c r="CG125" s="382"/>
      <c r="CH125" s="382"/>
      <c r="CI125" s="382"/>
      <c r="CJ125" s="382"/>
      <c r="CK125" s="382"/>
      <c r="CL125" s="382"/>
      <c r="CM125" s="382"/>
      <c r="CN125" s="382"/>
      <c r="CO125" s="382"/>
      <c r="CP125" s="382"/>
      <c r="CQ125" s="382"/>
      <c r="CR125" s="382"/>
      <c r="CS125" s="382"/>
      <c r="CT125" s="382"/>
      <c r="CU125" s="382"/>
      <c r="CV125" s="382"/>
      <c r="CW125" s="382"/>
      <c r="CX125" s="382"/>
      <c r="CY125" s="382"/>
      <c r="CZ125" s="382"/>
      <c r="DA125" s="382"/>
      <c r="DB125" s="382"/>
      <c r="DC125" s="382"/>
      <c r="DD125" s="382"/>
      <c r="DE125" s="382"/>
      <c r="DF125" s="382"/>
      <c r="DG125" s="382"/>
      <c r="DH125" s="382"/>
      <c r="DI125" s="382"/>
      <c r="DJ125" s="382"/>
      <c r="DK125" s="382"/>
      <c r="DL125" s="382"/>
      <c r="DM125" s="382"/>
      <c r="DN125" s="382"/>
      <c r="DO125" s="382"/>
      <c r="DP125" s="382"/>
      <c r="DQ125" s="382"/>
      <c r="DR125" s="382"/>
      <c r="DS125" s="382"/>
      <c r="DT125" s="382"/>
      <c r="DU125" s="382"/>
      <c r="DV125" s="382"/>
      <c r="DW125" s="382"/>
      <c r="DX125" s="382"/>
      <c r="DY125" s="382"/>
      <c r="DZ125" s="382"/>
      <c r="EA125" s="382"/>
      <c r="EB125" s="382"/>
      <c r="EC125" s="382"/>
      <c r="ED125" s="382"/>
      <c r="EE125" s="382"/>
      <c r="EF125" s="382"/>
      <c r="EG125" s="382"/>
      <c r="EH125" s="382"/>
      <c r="EI125" s="382"/>
      <c r="EJ125" s="382"/>
      <c r="EK125" s="382"/>
      <c r="EL125" s="382"/>
      <c r="EM125" s="382"/>
      <c r="EN125" s="382"/>
      <c r="EO125" s="382"/>
      <c r="EP125" s="382"/>
      <c r="EQ125" s="382"/>
      <c r="ER125" s="382"/>
      <c r="ES125" s="382"/>
      <c r="ET125" s="382"/>
      <c r="EU125" s="382"/>
      <c r="EV125" s="382"/>
      <c r="EW125" s="382"/>
      <c r="EX125" s="382"/>
      <c r="EY125" s="382"/>
      <c r="EZ125" s="382"/>
      <c r="FA125" s="382"/>
      <c r="FB125" s="382"/>
      <c r="FC125" s="382"/>
      <c r="FD125" s="382"/>
      <c r="FE125" s="382"/>
      <c r="FF125" s="382"/>
      <c r="FG125" s="382"/>
      <c r="FH125" s="382"/>
      <c r="FI125" s="382"/>
      <c r="FJ125" s="382"/>
      <c r="FK125" s="382"/>
      <c r="FL125" s="382"/>
      <c r="FM125" s="382"/>
      <c r="FN125" s="382"/>
      <c r="FO125" s="382"/>
      <c r="FP125" s="382"/>
      <c r="FQ125" s="382"/>
      <c r="FR125" s="382"/>
      <c r="FS125" s="382"/>
      <c r="FT125" s="382"/>
      <c r="FU125" s="382"/>
      <c r="FV125" s="382"/>
      <c r="FW125" s="382"/>
      <c r="FX125" s="382"/>
      <c r="FY125" s="382"/>
      <c r="FZ125" s="382"/>
      <c r="GA125" s="382"/>
      <c r="GB125" s="382"/>
      <c r="GC125" s="382"/>
      <c r="GD125" s="382"/>
      <c r="GE125" s="382"/>
      <c r="GF125" s="382"/>
      <c r="GG125" s="382"/>
      <c r="GH125" s="382"/>
      <c r="GI125" s="382"/>
      <c r="GJ125" s="382"/>
      <c r="GK125" s="382"/>
      <c r="GL125" s="382"/>
      <c r="GM125" s="382"/>
      <c r="GN125" s="382"/>
      <c r="GO125" s="382"/>
      <c r="GP125" s="382"/>
      <c r="GQ125" s="382"/>
      <c r="GR125" s="382"/>
      <c r="GS125" s="382"/>
      <c r="GT125" s="382"/>
      <c r="GU125" s="382"/>
      <c r="GV125" s="382"/>
      <c r="GW125" s="382"/>
      <c r="GX125" s="382"/>
      <c r="GY125" s="382"/>
      <c r="GZ125" s="382"/>
      <c r="HA125" s="382"/>
      <c r="HB125" s="382"/>
      <c r="HC125" s="382"/>
      <c r="HD125" s="382"/>
      <c r="HE125" s="382"/>
      <c r="HF125" s="382"/>
      <c r="HG125" s="382"/>
      <c r="HH125" s="382"/>
      <c r="HI125" s="382"/>
      <c r="HJ125" s="382"/>
      <c r="HK125" s="382"/>
      <c r="HL125" s="382"/>
      <c r="HM125" s="382"/>
      <c r="HN125" s="382"/>
      <c r="HO125" s="382"/>
      <c r="HP125" s="382"/>
      <c r="HQ125" s="382"/>
      <c r="HR125" s="382"/>
      <c r="HS125" s="382"/>
      <c r="HT125" s="382"/>
      <c r="HU125" s="382"/>
      <c r="HV125" s="382"/>
      <c r="HW125" s="382"/>
      <c r="HX125" s="382"/>
      <c r="HY125" s="382"/>
      <c r="HZ125" s="382"/>
      <c r="IA125" s="382"/>
      <c r="IB125" s="382"/>
      <c r="IC125" s="382"/>
      <c r="ID125" s="382"/>
      <c r="IE125" s="382"/>
      <c r="IF125" s="382"/>
      <c r="IG125" s="382"/>
      <c r="IH125" s="382"/>
      <c r="II125" s="382"/>
      <c r="IJ125" s="382"/>
      <c r="IK125" s="382"/>
      <c r="IL125" s="382"/>
    </row>
    <row r="126" spans="1:246" s="350" customFormat="1" ht="20.100000000000001" customHeight="1">
      <c r="A126" s="364"/>
      <c r="B126" s="365"/>
      <c r="C126" s="365"/>
      <c r="D126" s="365"/>
      <c r="E126" s="355"/>
      <c r="F126" s="355"/>
      <c r="G126" s="382"/>
      <c r="H126" s="382"/>
      <c r="I126" s="382"/>
      <c r="J126" s="382"/>
      <c r="K126" s="382"/>
      <c r="L126" s="382"/>
      <c r="M126" s="382"/>
      <c r="N126" s="382"/>
      <c r="O126" s="382"/>
      <c r="P126" s="382"/>
      <c r="Q126" s="382"/>
      <c r="R126" s="382"/>
      <c r="S126" s="382"/>
      <c r="T126" s="382"/>
      <c r="U126" s="382"/>
      <c r="V126" s="382"/>
      <c r="W126" s="382"/>
      <c r="X126" s="382"/>
      <c r="Y126" s="382"/>
      <c r="Z126" s="382"/>
      <c r="AA126" s="382"/>
      <c r="AB126" s="382"/>
      <c r="AC126" s="382"/>
      <c r="AD126" s="382"/>
      <c r="AE126" s="382"/>
      <c r="AF126" s="382"/>
      <c r="AG126" s="382"/>
      <c r="AH126" s="382"/>
      <c r="AI126" s="382"/>
      <c r="AJ126" s="382"/>
      <c r="AK126" s="382"/>
      <c r="AL126" s="382"/>
      <c r="AM126" s="382"/>
      <c r="AN126" s="382"/>
      <c r="AO126" s="382"/>
      <c r="AP126" s="382"/>
      <c r="AQ126" s="382"/>
      <c r="AR126" s="382"/>
      <c r="AS126" s="382"/>
      <c r="AT126" s="382"/>
      <c r="AU126" s="382"/>
      <c r="AV126" s="382"/>
      <c r="AW126" s="382"/>
      <c r="AX126" s="382"/>
      <c r="AY126" s="382"/>
      <c r="AZ126" s="382"/>
      <c r="BA126" s="382"/>
      <c r="BB126" s="382"/>
      <c r="BC126" s="382"/>
      <c r="BD126" s="382"/>
      <c r="BE126" s="382"/>
      <c r="BF126" s="382"/>
      <c r="BG126" s="382"/>
      <c r="BH126" s="382"/>
      <c r="BI126" s="382"/>
      <c r="BJ126" s="382"/>
      <c r="BK126" s="382"/>
      <c r="BL126" s="382"/>
      <c r="BM126" s="382"/>
      <c r="BN126" s="382"/>
      <c r="BO126" s="382"/>
      <c r="BP126" s="382"/>
      <c r="BQ126" s="382"/>
      <c r="BR126" s="382"/>
      <c r="BS126" s="382"/>
      <c r="BT126" s="382"/>
      <c r="BU126" s="382"/>
      <c r="BV126" s="382"/>
      <c r="BW126" s="382"/>
      <c r="BX126" s="382"/>
      <c r="BY126" s="382"/>
      <c r="BZ126" s="382"/>
      <c r="CA126" s="382"/>
      <c r="CB126" s="382"/>
      <c r="CC126" s="382"/>
      <c r="CD126" s="382"/>
      <c r="CE126" s="382"/>
      <c r="CF126" s="382"/>
      <c r="CG126" s="382"/>
      <c r="CH126" s="382"/>
      <c r="CI126" s="382"/>
      <c r="CJ126" s="382"/>
      <c r="CK126" s="382"/>
      <c r="CL126" s="382"/>
      <c r="CM126" s="382"/>
      <c r="CN126" s="382"/>
      <c r="CO126" s="382"/>
      <c r="CP126" s="382"/>
      <c r="CQ126" s="382"/>
      <c r="CR126" s="382"/>
      <c r="CS126" s="382"/>
      <c r="CT126" s="382"/>
      <c r="CU126" s="382"/>
      <c r="CV126" s="382"/>
      <c r="CW126" s="382"/>
      <c r="CX126" s="382"/>
      <c r="CY126" s="382"/>
      <c r="CZ126" s="382"/>
      <c r="DA126" s="382"/>
      <c r="DB126" s="382"/>
      <c r="DC126" s="382"/>
      <c r="DD126" s="382"/>
      <c r="DE126" s="382"/>
      <c r="DF126" s="382"/>
      <c r="DG126" s="382"/>
      <c r="DH126" s="382"/>
      <c r="DI126" s="382"/>
      <c r="DJ126" s="382"/>
      <c r="DK126" s="382"/>
      <c r="DL126" s="382"/>
      <c r="DM126" s="382"/>
      <c r="DN126" s="382"/>
      <c r="DO126" s="382"/>
      <c r="DP126" s="382"/>
      <c r="DQ126" s="382"/>
      <c r="DR126" s="382"/>
      <c r="DS126" s="382"/>
      <c r="DT126" s="382"/>
      <c r="DU126" s="382"/>
      <c r="DV126" s="382"/>
      <c r="DW126" s="382"/>
      <c r="DX126" s="382"/>
      <c r="DY126" s="382"/>
      <c r="DZ126" s="382"/>
      <c r="EA126" s="382"/>
      <c r="EB126" s="382"/>
      <c r="EC126" s="382"/>
      <c r="ED126" s="382"/>
      <c r="EE126" s="382"/>
      <c r="EF126" s="382"/>
      <c r="EG126" s="382"/>
      <c r="EH126" s="382"/>
      <c r="EI126" s="382"/>
      <c r="EJ126" s="382"/>
      <c r="EK126" s="382"/>
      <c r="EL126" s="382"/>
      <c r="EM126" s="382"/>
      <c r="EN126" s="382"/>
      <c r="EO126" s="382"/>
      <c r="EP126" s="382"/>
      <c r="EQ126" s="382"/>
      <c r="ER126" s="382"/>
      <c r="ES126" s="382"/>
      <c r="ET126" s="382"/>
      <c r="EU126" s="382"/>
      <c r="EV126" s="382"/>
      <c r="EW126" s="382"/>
      <c r="EX126" s="382"/>
      <c r="EY126" s="382"/>
      <c r="EZ126" s="382"/>
      <c r="FA126" s="382"/>
      <c r="FB126" s="382"/>
      <c r="FC126" s="382"/>
      <c r="FD126" s="382"/>
      <c r="FE126" s="382"/>
      <c r="FF126" s="382"/>
      <c r="FG126" s="382"/>
      <c r="FH126" s="382"/>
      <c r="FI126" s="382"/>
      <c r="FJ126" s="382"/>
      <c r="FK126" s="382"/>
      <c r="FL126" s="382"/>
      <c r="FM126" s="382"/>
      <c r="FN126" s="382"/>
      <c r="FO126" s="382"/>
      <c r="FP126" s="382"/>
      <c r="FQ126" s="382"/>
      <c r="FR126" s="382"/>
      <c r="FS126" s="382"/>
      <c r="FT126" s="382"/>
      <c r="FU126" s="382"/>
      <c r="FV126" s="382"/>
      <c r="FW126" s="382"/>
      <c r="FX126" s="382"/>
      <c r="FY126" s="382"/>
      <c r="FZ126" s="382"/>
      <c r="GA126" s="382"/>
      <c r="GB126" s="382"/>
      <c r="GC126" s="382"/>
      <c r="GD126" s="382"/>
      <c r="GE126" s="382"/>
      <c r="GF126" s="382"/>
      <c r="GG126" s="382"/>
      <c r="GH126" s="382"/>
      <c r="GI126" s="382"/>
      <c r="GJ126" s="382"/>
      <c r="GK126" s="382"/>
      <c r="GL126" s="382"/>
      <c r="GM126" s="382"/>
      <c r="GN126" s="382"/>
      <c r="GO126" s="382"/>
      <c r="GP126" s="382"/>
      <c r="GQ126" s="382"/>
      <c r="GR126" s="382"/>
      <c r="GS126" s="382"/>
      <c r="GT126" s="382"/>
      <c r="GU126" s="382"/>
      <c r="GV126" s="382"/>
      <c r="GW126" s="382"/>
      <c r="GX126" s="382"/>
      <c r="GY126" s="382"/>
      <c r="GZ126" s="382"/>
      <c r="HA126" s="382"/>
      <c r="HB126" s="382"/>
      <c r="HC126" s="382"/>
      <c r="HD126" s="382"/>
      <c r="HE126" s="382"/>
      <c r="HF126" s="382"/>
      <c r="HG126" s="382"/>
      <c r="HH126" s="382"/>
      <c r="HI126" s="382"/>
      <c r="HJ126" s="382"/>
      <c r="HK126" s="382"/>
      <c r="HL126" s="382"/>
      <c r="HM126" s="382"/>
      <c r="HN126" s="382"/>
      <c r="HO126" s="382"/>
      <c r="HP126" s="382"/>
      <c r="HQ126" s="382"/>
      <c r="HR126" s="382"/>
      <c r="HS126" s="382"/>
      <c r="HT126" s="382"/>
      <c r="HU126" s="382"/>
      <c r="HV126" s="382"/>
      <c r="HW126" s="382"/>
      <c r="HX126" s="382"/>
      <c r="HY126" s="382"/>
      <c r="HZ126" s="382"/>
      <c r="IA126" s="382"/>
      <c r="IB126" s="382"/>
      <c r="IC126" s="382"/>
      <c r="ID126" s="382"/>
      <c r="IE126" s="382"/>
      <c r="IF126" s="382"/>
      <c r="IG126" s="382"/>
      <c r="IH126" s="382"/>
      <c r="II126" s="382"/>
      <c r="IJ126" s="382"/>
      <c r="IK126" s="382"/>
      <c r="IL126" s="382"/>
    </row>
    <row r="127" spans="1:246" s="350" customFormat="1" ht="20.100000000000001" customHeight="1">
      <c r="A127" s="364"/>
      <c r="B127" s="365"/>
      <c r="C127" s="365"/>
      <c r="D127" s="365"/>
      <c r="E127" s="352">
        <f>E129+E146+E137</f>
        <v>22200</v>
      </c>
      <c r="F127" s="454" t="s">
        <v>2288</v>
      </c>
      <c r="G127" s="382"/>
      <c r="H127" s="382"/>
      <c r="I127" s="382"/>
      <c r="J127" s="382"/>
      <c r="K127" s="382"/>
      <c r="L127" s="382"/>
      <c r="M127" s="382"/>
      <c r="N127" s="382"/>
      <c r="O127" s="382"/>
      <c r="P127" s="382"/>
      <c r="Q127" s="382"/>
      <c r="R127" s="382"/>
      <c r="S127" s="382"/>
      <c r="T127" s="382"/>
      <c r="U127" s="382"/>
      <c r="V127" s="382"/>
      <c r="W127" s="382"/>
      <c r="X127" s="382"/>
      <c r="Y127" s="382"/>
      <c r="Z127" s="382"/>
      <c r="AA127" s="382"/>
      <c r="AB127" s="382"/>
      <c r="AC127" s="382"/>
      <c r="AD127" s="382"/>
      <c r="AE127" s="382"/>
      <c r="AF127" s="382"/>
      <c r="AG127" s="382"/>
      <c r="AH127" s="382"/>
      <c r="AI127" s="382"/>
      <c r="AJ127" s="382"/>
      <c r="AK127" s="382"/>
      <c r="AL127" s="382"/>
      <c r="AM127" s="382"/>
      <c r="AN127" s="382"/>
      <c r="AO127" s="382"/>
      <c r="AP127" s="382"/>
      <c r="AQ127" s="382"/>
      <c r="AR127" s="382"/>
      <c r="AS127" s="382"/>
      <c r="AT127" s="382"/>
      <c r="AU127" s="382"/>
      <c r="AV127" s="382"/>
      <c r="AW127" s="382"/>
      <c r="AX127" s="382"/>
      <c r="AY127" s="382"/>
      <c r="AZ127" s="382"/>
      <c r="BA127" s="382"/>
      <c r="BB127" s="382"/>
      <c r="BC127" s="382"/>
      <c r="BD127" s="382"/>
      <c r="BE127" s="382"/>
      <c r="BF127" s="382"/>
      <c r="BG127" s="382"/>
      <c r="BH127" s="382"/>
      <c r="BI127" s="382"/>
      <c r="BJ127" s="382"/>
      <c r="BK127" s="382"/>
      <c r="BL127" s="382"/>
      <c r="BM127" s="382"/>
      <c r="BN127" s="382"/>
      <c r="BO127" s="382"/>
      <c r="BP127" s="382"/>
      <c r="BQ127" s="382"/>
      <c r="BR127" s="382"/>
      <c r="BS127" s="382"/>
      <c r="BT127" s="382"/>
      <c r="BU127" s="382"/>
      <c r="BV127" s="382"/>
      <c r="BW127" s="382"/>
      <c r="BX127" s="382"/>
      <c r="BY127" s="382"/>
      <c r="BZ127" s="382"/>
      <c r="CA127" s="382"/>
      <c r="CB127" s="382"/>
      <c r="CC127" s="382"/>
      <c r="CD127" s="382"/>
      <c r="CE127" s="382"/>
      <c r="CF127" s="382"/>
      <c r="CG127" s="382"/>
      <c r="CH127" s="382"/>
      <c r="CI127" s="382"/>
      <c r="CJ127" s="382"/>
      <c r="CK127" s="382"/>
      <c r="CL127" s="382"/>
      <c r="CM127" s="382"/>
      <c r="CN127" s="382"/>
      <c r="CO127" s="382"/>
      <c r="CP127" s="382"/>
      <c r="CQ127" s="382"/>
      <c r="CR127" s="382"/>
      <c r="CS127" s="382"/>
      <c r="CT127" s="382"/>
      <c r="CU127" s="382"/>
      <c r="CV127" s="382"/>
      <c r="CW127" s="382"/>
      <c r="CX127" s="382"/>
      <c r="CY127" s="382"/>
      <c r="CZ127" s="382"/>
      <c r="DA127" s="382"/>
      <c r="DB127" s="382"/>
      <c r="DC127" s="382"/>
      <c r="DD127" s="382"/>
      <c r="DE127" s="382"/>
      <c r="DF127" s="382"/>
      <c r="DG127" s="382"/>
      <c r="DH127" s="382"/>
      <c r="DI127" s="382"/>
      <c r="DJ127" s="382"/>
      <c r="DK127" s="382"/>
      <c r="DL127" s="382"/>
      <c r="DM127" s="382"/>
      <c r="DN127" s="382"/>
      <c r="DO127" s="382"/>
      <c r="DP127" s="382"/>
      <c r="DQ127" s="382"/>
      <c r="DR127" s="382"/>
      <c r="DS127" s="382"/>
      <c r="DT127" s="382"/>
      <c r="DU127" s="382"/>
      <c r="DV127" s="382"/>
      <c r="DW127" s="382"/>
      <c r="DX127" s="382"/>
      <c r="DY127" s="382"/>
      <c r="DZ127" s="382"/>
      <c r="EA127" s="382"/>
      <c r="EB127" s="382"/>
      <c r="EC127" s="382"/>
      <c r="ED127" s="382"/>
      <c r="EE127" s="382"/>
      <c r="EF127" s="382"/>
      <c r="EG127" s="382"/>
      <c r="EH127" s="382"/>
      <c r="EI127" s="382"/>
      <c r="EJ127" s="382"/>
      <c r="EK127" s="382"/>
      <c r="EL127" s="382"/>
      <c r="EM127" s="382"/>
      <c r="EN127" s="382"/>
      <c r="EO127" s="382"/>
      <c r="EP127" s="382"/>
      <c r="EQ127" s="382"/>
      <c r="ER127" s="382"/>
      <c r="ES127" s="382"/>
      <c r="ET127" s="382"/>
      <c r="EU127" s="382"/>
      <c r="EV127" s="382"/>
      <c r="EW127" s="382"/>
      <c r="EX127" s="382"/>
      <c r="EY127" s="382"/>
      <c r="EZ127" s="382"/>
      <c r="FA127" s="382"/>
      <c r="FB127" s="382"/>
      <c r="FC127" s="382"/>
      <c r="FD127" s="382"/>
      <c r="FE127" s="382"/>
      <c r="FF127" s="382"/>
      <c r="FG127" s="382"/>
      <c r="FH127" s="382"/>
      <c r="FI127" s="382"/>
      <c r="FJ127" s="382"/>
      <c r="FK127" s="382"/>
      <c r="FL127" s="382"/>
      <c r="FM127" s="382"/>
      <c r="FN127" s="382"/>
      <c r="FO127" s="382"/>
      <c r="FP127" s="382"/>
      <c r="FQ127" s="382"/>
      <c r="FR127" s="382"/>
      <c r="FS127" s="382"/>
      <c r="FT127" s="382"/>
      <c r="FU127" s="382"/>
      <c r="FV127" s="382"/>
      <c r="FW127" s="382"/>
      <c r="FX127" s="382"/>
      <c r="FY127" s="382"/>
      <c r="FZ127" s="382"/>
      <c r="GA127" s="382"/>
      <c r="GB127" s="382"/>
      <c r="GC127" s="382"/>
      <c r="GD127" s="382"/>
      <c r="GE127" s="382"/>
      <c r="GF127" s="382"/>
      <c r="GG127" s="382"/>
      <c r="GH127" s="382"/>
      <c r="GI127" s="382"/>
      <c r="GJ127" s="382"/>
      <c r="GK127" s="382"/>
      <c r="GL127" s="382"/>
      <c r="GM127" s="382"/>
      <c r="GN127" s="382"/>
      <c r="GO127" s="382"/>
      <c r="GP127" s="382"/>
      <c r="GQ127" s="382"/>
      <c r="GR127" s="382"/>
      <c r="GS127" s="382"/>
      <c r="GT127" s="382"/>
      <c r="GU127" s="382"/>
      <c r="GV127" s="382"/>
      <c r="GW127" s="382"/>
      <c r="GX127" s="382"/>
      <c r="GY127" s="382"/>
      <c r="GZ127" s="382"/>
      <c r="HA127" s="382"/>
      <c r="HB127" s="382"/>
      <c r="HC127" s="382"/>
      <c r="HD127" s="382"/>
      <c r="HE127" s="382"/>
      <c r="HF127" s="382"/>
      <c r="HG127" s="382"/>
      <c r="HH127" s="382"/>
      <c r="HI127" s="382"/>
      <c r="HJ127" s="382"/>
      <c r="HK127" s="382"/>
      <c r="HL127" s="382"/>
      <c r="HM127" s="382"/>
      <c r="HN127" s="382"/>
      <c r="HO127" s="382"/>
      <c r="HP127" s="382"/>
      <c r="HQ127" s="382"/>
      <c r="HR127" s="382"/>
      <c r="HS127" s="382"/>
      <c r="HT127" s="382"/>
      <c r="HU127" s="382"/>
      <c r="HV127" s="382"/>
      <c r="HW127" s="382"/>
      <c r="HX127" s="382"/>
      <c r="HY127" s="382"/>
      <c r="HZ127" s="382"/>
      <c r="IA127" s="382"/>
      <c r="IB127" s="382"/>
      <c r="IC127" s="382"/>
      <c r="ID127" s="382"/>
      <c r="IE127" s="382"/>
      <c r="IF127" s="382"/>
      <c r="IG127" s="382"/>
      <c r="IH127" s="382"/>
      <c r="II127" s="382"/>
      <c r="IJ127" s="382"/>
      <c r="IK127" s="382"/>
      <c r="IL127" s="382"/>
    </row>
    <row r="128" spans="1:246" s="350" customFormat="1" ht="20.100000000000001" customHeight="1">
      <c r="A128" s="364"/>
      <c r="B128" s="365"/>
      <c r="C128" s="365"/>
      <c r="D128" s="365"/>
      <c r="E128" s="352"/>
      <c r="F128" s="355"/>
      <c r="G128" s="382"/>
      <c r="H128" s="382"/>
      <c r="I128" s="382"/>
      <c r="J128" s="382"/>
      <c r="K128" s="382"/>
      <c r="L128" s="382"/>
      <c r="M128" s="382"/>
      <c r="N128" s="382"/>
      <c r="O128" s="382"/>
      <c r="P128" s="382"/>
      <c r="Q128" s="382"/>
      <c r="R128" s="382"/>
      <c r="S128" s="382"/>
      <c r="T128" s="382"/>
      <c r="U128" s="382"/>
      <c r="V128" s="382"/>
      <c r="W128" s="382"/>
      <c r="X128" s="382"/>
      <c r="Y128" s="382"/>
      <c r="Z128" s="382"/>
      <c r="AA128" s="382"/>
      <c r="AB128" s="382"/>
      <c r="AC128" s="382"/>
      <c r="AD128" s="382"/>
      <c r="AE128" s="382"/>
      <c r="AF128" s="382"/>
      <c r="AG128" s="382"/>
      <c r="AH128" s="382"/>
      <c r="AI128" s="382"/>
      <c r="AJ128" s="382"/>
      <c r="AK128" s="382"/>
      <c r="AL128" s="382"/>
      <c r="AM128" s="382"/>
      <c r="AN128" s="382"/>
      <c r="AO128" s="382"/>
      <c r="AP128" s="382"/>
      <c r="AQ128" s="382"/>
      <c r="AR128" s="382"/>
      <c r="AS128" s="382"/>
      <c r="AT128" s="382"/>
      <c r="AU128" s="382"/>
      <c r="AV128" s="382"/>
      <c r="AW128" s="382"/>
      <c r="AX128" s="382"/>
      <c r="AY128" s="382"/>
      <c r="AZ128" s="382"/>
      <c r="BA128" s="382"/>
      <c r="BB128" s="382"/>
      <c r="BC128" s="382"/>
      <c r="BD128" s="382"/>
      <c r="BE128" s="382"/>
      <c r="BF128" s="382"/>
      <c r="BG128" s="382"/>
      <c r="BH128" s="382"/>
      <c r="BI128" s="382"/>
      <c r="BJ128" s="382"/>
      <c r="BK128" s="382"/>
      <c r="BL128" s="382"/>
      <c r="BM128" s="382"/>
      <c r="BN128" s="382"/>
      <c r="BO128" s="382"/>
      <c r="BP128" s="382"/>
      <c r="BQ128" s="382"/>
      <c r="BR128" s="382"/>
      <c r="BS128" s="382"/>
      <c r="BT128" s="382"/>
      <c r="BU128" s="382"/>
      <c r="BV128" s="382"/>
      <c r="BW128" s="382"/>
      <c r="BX128" s="382"/>
      <c r="BY128" s="382"/>
      <c r="BZ128" s="382"/>
      <c r="CA128" s="382"/>
      <c r="CB128" s="382"/>
      <c r="CC128" s="382"/>
      <c r="CD128" s="382"/>
      <c r="CE128" s="382"/>
      <c r="CF128" s="382"/>
      <c r="CG128" s="382"/>
      <c r="CH128" s="382"/>
      <c r="CI128" s="382"/>
      <c r="CJ128" s="382"/>
      <c r="CK128" s="382"/>
      <c r="CL128" s="382"/>
      <c r="CM128" s="382"/>
      <c r="CN128" s="382"/>
      <c r="CO128" s="382"/>
      <c r="CP128" s="382"/>
      <c r="CQ128" s="382"/>
      <c r="CR128" s="382"/>
      <c r="CS128" s="382"/>
      <c r="CT128" s="382"/>
      <c r="CU128" s="382"/>
      <c r="CV128" s="382"/>
      <c r="CW128" s="382"/>
      <c r="CX128" s="382"/>
      <c r="CY128" s="382"/>
      <c r="CZ128" s="382"/>
      <c r="DA128" s="382"/>
      <c r="DB128" s="382"/>
      <c r="DC128" s="382"/>
      <c r="DD128" s="382"/>
      <c r="DE128" s="382"/>
      <c r="DF128" s="382"/>
      <c r="DG128" s="382"/>
      <c r="DH128" s="382"/>
      <c r="DI128" s="382"/>
      <c r="DJ128" s="382"/>
      <c r="DK128" s="382"/>
      <c r="DL128" s="382"/>
      <c r="DM128" s="382"/>
      <c r="DN128" s="382"/>
      <c r="DO128" s="382"/>
      <c r="DP128" s="382"/>
      <c r="DQ128" s="382"/>
      <c r="DR128" s="382"/>
      <c r="DS128" s="382"/>
      <c r="DT128" s="382"/>
      <c r="DU128" s="382"/>
      <c r="DV128" s="382"/>
      <c r="DW128" s="382"/>
      <c r="DX128" s="382"/>
      <c r="DY128" s="382"/>
      <c r="DZ128" s="382"/>
      <c r="EA128" s="382"/>
      <c r="EB128" s="382"/>
      <c r="EC128" s="382"/>
      <c r="ED128" s="382"/>
      <c r="EE128" s="382"/>
      <c r="EF128" s="382"/>
      <c r="EG128" s="382"/>
      <c r="EH128" s="382"/>
      <c r="EI128" s="382"/>
      <c r="EJ128" s="382"/>
      <c r="EK128" s="382"/>
      <c r="EL128" s="382"/>
      <c r="EM128" s="382"/>
      <c r="EN128" s="382"/>
      <c r="EO128" s="382"/>
      <c r="EP128" s="382"/>
      <c r="EQ128" s="382"/>
      <c r="ER128" s="382"/>
      <c r="ES128" s="382"/>
      <c r="ET128" s="382"/>
      <c r="EU128" s="382"/>
      <c r="EV128" s="382"/>
      <c r="EW128" s="382"/>
      <c r="EX128" s="382"/>
      <c r="EY128" s="382"/>
      <c r="EZ128" s="382"/>
      <c r="FA128" s="382"/>
      <c r="FB128" s="382"/>
      <c r="FC128" s="382"/>
      <c r="FD128" s="382"/>
      <c r="FE128" s="382"/>
      <c r="FF128" s="382"/>
      <c r="FG128" s="382"/>
      <c r="FH128" s="382"/>
      <c r="FI128" s="382"/>
      <c r="FJ128" s="382"/>
      <c r="FK128" s="382"/>
      <c r="FL128" s="382"/>
      <c r="FM128" s="382"/>
      <c r="FN128" s="382"/>
      <c r="FO128" s="382"/>
      <c r="FP128" s="382"/>
      <c r="FQ128" s="382"/>
      <c r="FR128" s="382"/>
      <c r="FS128" s="382"/>
      <c r="FT128" s="382"/>
      <c r="FU128" s="382"/>
      <c r="FV128" s="382"/>
      <c r="FW128" s="382"/>
      <c r="FX128" s="382"/>
      <c r="FY128" s="382"/>
      <c r="FZ128" s="382"/>
      <c r="GA128" s="382"/>
      <c r="GB128" s="382"/>
      <c r="GC128" s="382"/>
      <c r="GD128" s="382"/>
      <c r="GE128" s="382"/>
      <c r="GF128" s="382"/>
      <c r="GG128" s="382"/>
      <c r="GH128" s="382"/>
      <c r="GI128" s="382"/>
      <c r="GJ128" s="382"/>
      <c r="GK128" s="382"/>
      <c r="GL128" s="382"/>
      <c r="GM128" s="382"/>
      <c r="GN128" s="382"/>
      <c r="GO128" s="382"/>
      <c r="GP128" s="382"/>
      <c r="GQ128" s="382"/>
      <c r="GR128" s="382"/>
      <c r="GS128" s="382"/>
      <c r="GT128" s="382"/>
      <c r="GU128" s="382"/>
      <c r="GV128" s="382"/>
      <c r="GW128" s="382"/>
      <c r="GX128" s="382"/>
      <c r="GY128" s="382"/>
      <c r="GZ128" s="382"/>
      <c r="HA128" s="382"/>
      <c r="HB128" s="382"/>
      <c r="HC128" s="382"/>
      <c r="HD128" s="382"/>
      <c r="HE128" s="382"/>
      <c r="HF128" s="382"/>
      <c r="HG128" s="382"/>
      <c r="HH128" s="382"/>
      <c r="HI128" s="382"/>
      <c r="HJ128" s="382"/>
      <c r="HK128" s="382"/>
      <c r="HL128" s="382"/>
      <c r="HM128" s="382"/>
      <c r="HN128" s="382"/>
      <c r="HO128" s="382"/>
      <c r="HP128" s="382"/>
      <c r="HQ128" s="382"/>
      <c r="HR128" s="382"/>
      <c r="HS128" s="382"/>
      <c r="HT128" s="382"/>
      <c r="HU128" s="382"/>
      <c r="HV128" s="382"/>
      <c r="HW128" s="382"/>
      <c r="HX128" s="382"/>
      <c r="HY128" s="382"/>
      <c r="HZ128" s="382"/>
      <c r="IA128" s="382"/>
      <c r="IB128" s="382"/>
      <c r="IC128" s="382"/>
      <c r="ID128" s="382"/>
      <c r="IE128" s="382"/>
      <c r="IF128" s="382"/>
      <c r="IG128" s="382"/>
      <c r="IH128" s="382"/>
      <c r="II128" s="382"/>
      <c r="IJ128" s="382"/>
      <c r="IK128" s="382"/>
      <c r="IL128" s="382"/>
    </row>
    <row r="129" spans="1:246" s="350" customFormat="1" ht="20.100000000000001" customHeight="1">
      <c r="A129" s="364"/>
      <c r="B129" s="365"/>
      <c r="C129" s="365"/>
      <c r="D129" s="365"/>
      <c r="E129" s="352">
        <v>2000</v>
      </c>
      <c r="F129" s="867" t="s">
        <v>2465</v>
      </c>
      <c r="G129" s="382"/>
      <c r="H129" s="382"/>
      <c r="I129" s="382"/>
      <c r="J129" s="382"/>
      <c r="K129" s="382"/>
      <c r="L129" s="382"/>
      <c r="M129" s="382"/>
      <c r="N129" s="382"/>
      <c r="O129" s="382"/>
      <c r="P129" s="382"/>
      <c r="Q129" s="382"/>
      <c r="R129" s="382"/>
      <c r="S129" s="382"/>
      <c r="T129" s="382"/>
      <c r="U129" s="382"/>
      <c r="V129" s="382"/>
      <c r="W129" s="382"/>
      <c r="X129" s="382"/>
      <c r="Y129" s="382"/>
      <c r="Z129" s="382"/>
      <c r="AA129" s="382"/>
      <c r="AB129" s="382"/>
      <c r="AC129" s="382"/>
      <c r="AD129" s="382"/>
      <c r="AE129" s="382"/>
      <c r="AF129" s="382"/>
      <c r="AG129" s="382"/>
      <c r="AH129" s="382"/>
      <c r="AI129" s="382"/>
      <c r="AJ129" s="382"/>
      <c r="AK129" s="382"/>
      <c r="AL129" s="382"/>
      <c r="AM129" s="382"/>
      <c r="AN129" s="382"/>
      <c r="AO129" s="382"/>
      <c r="AP129" s="382"/>
      <c r="AQ129" s="382"/>
      <c r="AR129" s="382"/>
      <c r="AS129" s="382"/>
      <c r="AT129" s="382"/>
      <c r="AU129" s="382"/>
      <c r="AV129" s="382"/>
      <c r="AW129" s="382"/>
      <c r="AX129" s="382"/>
      <c r="AY129" s="382"/>
      <c r="AZ129" s="382"/>
      <c r="BA129" s="382"/>
      <c r="BB129" s="382"/>
      <c r="BC129" s="382"/>
      <c r="BD129" s="382"/>
      <c r="BE129" s="382"/>
      <c r="BF129" s="382"/>
      <c r="BG129" s="382"/>
      <c r="BH129" s="382"/>
      <c r="BI129" s="382"/>
      <c r="BJ129" s="382"/>
      <c r="BK129" s="382"/>
      <c r="BL129" s="382"/>
      <c r="BM129" s="382"/>
      <c r="BN129" s="382"/>
      <c r="BO129" s="382"/>
      <c r="BP129" s="382"/>
      <c r="BQ129" s="382"/>
      <c r="BR129" s="382"/>
      <c r="BS129" s="382"/>
      <c r="BT129" s="382"/>
      <c r="BU129" s="382"/>
      <c r="BV129" s="382"/>
      <c r="BW129" s="382"/>
      <c r="BX129" s="382"/>
      <c r="BY129" s="382"/>
      <c r="BZ129" s="382"/>
      <c r="CA129" s="382"/>
      <c r="CB129" s="382"/>
      <c r="CC129" s="382"/>
      <c r="CD129" s="382"/>
      <c r="CE129" s="382"/>
      <c r="CF129" s="382"/>
      <c r="CG129" s="382"/>
      <c r="CH129" s="382"/>
      <c r="CI129" s="382"/>
      <c r="CJ129" s="382"/>
      <c r="CK129" s="382"/>
      <c r="CL129" s="382"/>
      <c r="CM129" s="382"/>
      <c r="CN129" s="382"/>
      <c r="CO129" s="382"/>
      <c r="CP129" s="382"/>
      <c r="CQ129" s="382"/>
      <c r="CR129" s="382"/>
      <c r="CS129" s="382"/>
      <c r="CT129" s="382"/>
      <c r="CU129" s="382"/>
      <c r="CV129" s="382"/>
      <c r="CW129" s="382"/>
      <c r="CX129" s="382"/>
      <c r="CY129" s="382"/>
      <c r="CZ129" s="382"/>
      <c r="DA129" s="382"/>
      <c r="DB129" s="382"/>
      <c r="DC129" s="382"/>
      <c r="DD129" s="382"/>
      <c r="DE129" s="382"/>
      <c r="DF129" s="382"/>
      <c r="DG129" s="382"/>
      <c r="DH129" s="382"/>
      <c r="DI129" s="382"/>
      <c r="DJ129" s="382"/>
      <c r="DK129" s="382"/>
      <c r="DL129" s="382"/>
      <c r="DM129" s="382"/>
      <c r="DN129" s="382"/>
      <c r="DO129" s="382"/>
      <c r="DP129" s="382"/>
      <c r="DQ129" s="382"/>
      <c r="DR129" s="382"/>
      <c r="DS129" s="382"/>
      <c r="DT129" s="382"/>
      <c r="DU129" s="382"/>
      <c r="DV129" s="382"/>
      <c r="DW129" s="382"/>
      <c r="DX129" s="382"/>
      <c r="DY129" s="382"/>
      <c r="DZ129" s="382"/>
      <c r="EA129" s="382"/>
      <c r="EB129" s="382"/>
      <c r="EC129" s="382"/>
      <c r="ED129" s="382"/>
      <c r="EE129" s="382"/>
      <c r="EF129" s="382"/>
      <c r="EG129" s="382"/>
      <c r="EH129" s="382"/>
      <c r="EI129" s="382"/>
      <c r="EJ129" s="382"/>
      <c r="EK129" s="382"/>
      <c r="EL129" s="382"/>
      <c r="EM129" s="382"/>
      <c r="EN129" s="382"/>
      <c r="EO129" s="382"/>
      <c r="EP129" s="382"/>
      <c r="EQ129" s="382"/>
      <c r="ER129" s="382"/>
      <c r="ES129" s="382"/>
      <c r="ET129" s="382"/>
      <c r="EU129" s="382"/>
      <c r="EV129" s="382"/>
      <c r="EW129" s="382"/>
      <c r="EX129" s="382"/>
      <c r="EY129" s="382"/>
      <c r="EZ129" s="382"/>
      <c r="FA129" s="382"/>
      <c r="FB129" s="382"/>
      <c r="FC129" s="382"/>
      <c r="FD129" s="382"/>
      <c r="FE129" s="382"/>
      <c r="FF129" s="382"/>
      <c r="FG129" s="382"/>
      <c r="FH129" s="382"/>
      <c r="FI129" s="382"/>
      <c r="FJ129" s="382"/>
      <c r="FK129" s="382"/>
      <c r="FL129" s="382"/>
      <c r="FM129" s="382"/>
      <c r="FN129" s="382"/>
      <c r="FO129" s="382"/>
      <c r="FP129" s="382"/>
      <c r="FQ129" s="382"/>
      <c r="FR129" s="382"/>
      <c r="FS129" s="382"/>
      <c r="FT129" s="382"/>
      <c r="FU129" s="382"/>
      <c r="FV129" s="382"/>
      <c r="FW129" s="382"/>
      <c r="FX129" s="382"/>
      <c r="FY129" s="382"/>
      <c r="FZ129" s="382"/>
      <c r="GA129" s="382"/>
      <c r="GB129" s="382"/>
      <c r="GC129" s="382"/>
      <c r="GD129" s="382"/>
      <c r="GE129" s="382"/>
      <c r="GF129" s="382"/>
      <c r="GG129" s="382"/>
      <c r="GH129" s="382"/>
      <c r="GI129" s="382"/>
      <c r="GJ129" s="382"/>
      <c r="GK129" s="382"/>
      <c r="GL129" s="382"/>
      <c r="GM129" s="382"/>
      <c r="GN129" s="382"/>
      <c r="GO129" s="382"/>
      <c r="GP129" s="382"/>
      <c r="GQ129" s="382"/>
      <c r="GR129" s="382"/>
      <c r="GS129" s="382"/>
      <c r="GT129" s="382"/>
      <c r="GU129" s="382"/>
      <c r="GV129" s="382"/>
      <c r="GW129" s="382"/>
      <c r="GX129" s="382"/>
      <c r="GY129" s="382"/>
      <c r="GZ129" s="382"/>
      <c r="HA129" s="382"/>
      <c r="HB129" s="382"/>
      <c r="HC129" s="382"/>
      <c r="HD129" s="382"/>
      <c r="HE129" s="382"/>
      <c r="HF129" s="382"/>
      <c r="HG129" s="382"/>
      <c r="HH129" s="382"/>
      <c r="HI129" s="382"/>
      <c r="HJ129" s="382"/>
      <c r="HK129" s="382"/>
      <c r="HL129" s="382"/>
      <c r="HM129" s="382"/>
      <c r="HN129" s="382"/>
      <c r="HO129" s="382"/>
      <c r="HP129" s="382"/>
      <c r="HQ129" s="382"/>
      <c r="HR129" s="382"/>
      <c r="HS129" s="382"/>
      <c r="HT129" s="382"/>
      <c r="HU129" s="382"/>
      <c r="HV129" s="382"/>
      <c r="HW129" s="382"/>
      <c r="HX129" s="382"/>
      <c r="HY129" s="382"/>
      <c r="HZ129" s="382"/>
      <c r="IA129" s="382"/>
      <c r="IB129" s="382"/>
      <c r="IC129" s="382"/>
      <c r="ID129" s="382"/>
      <c r="IE129" s="382"/>
      <c r="IF129" s="382"/>
      <c r="IG129" s="382"/>
      <c r="IH129" s="382"/>
      <c r="II129" s="382"/>
      <c r="IJ129" s="382"/>
      <c r="IK129" s="382"/>
      <c r="IL129" s="382"/>
    </row>
    <row r="130" spans="1:246" s="350" customFormat="1" ht="20.100000000000001" customHeight="1">
      <c r="A130" s="364"/>
      <c r="B130" s="365"/>
      <c r="C130" s="365"/>
      <c r="D130" s="365"/>
      <c r="E130" s="355"/>
      <c r="F130" s="867"/>
      <c r="G130" s="382"/>
      <c r="H130" s="382"/>
      <c r="I130" s="382"/>
      <c r="J130" s="382"/>
      <c r="K130" s="382"/>
      <c r="L130" s="382"/>
      <c r="M130" s="382"/>
      <c r="N130" s="382"/>
      <c r="O130" s="382"/>
      <c r="P130" s="382"/>
      <c r="Q130" s="382"/>
      <c r="R130" s="382"/>
      <c r="S130" s="382"/>
      <c r="T130" s="382"/>
      <c r="U130" s="382"/>
      <c r="V130" s="382"/>
      <c r="W130" s="382"/>
      <c r="X130" s="382"/>
      <c r="Y130" s="382"/>
      <c r="Z130" s="382"/>
      <c r="AA130" s="382"/>
      <c r="AB130" s="382"/>
      <c r="AC130" s="382"/>
      <c r="AD130" s="382"/>
      <c r="AE130" s="382"/>
      <c r="AF130" s="382"/>
      <c r="AG130" s="382"/>
      <c r="AH130" s="382"/>
      <c r="AI130" s="382"/>
      <c r="AJ130" s="382"/>
      <c r="AK130" s="382"/>
      <c r="AL130" s="382"/>
      <c r="AM130" s="382"/>
      <c r="AN130" s="382"/>
      <c r="AO130" s="382"/>
      <c r="AP130" s="382"/>
      <c r="AQ130" s="382"/>
      <c r="AR130" s="382"/>
      <c r="AS130" s="382"/>
      <c r="AT130" s="382"/>
      <c r="AU130" s="382"/>
      <c r="AV130" s="382"/>
      <c r="AW130" s="382"/>
      <c r="AX130" s="382"/>
      <c r="AY130" s="382"/>
      <c r="AZ130" s="382"/>
      <c r="BA130" s="382"/>
      <c r="BB130" s="382"/>
      <c r="BC130" s="382"/>
      <c r="BD130" s="382"/>
      <c r="BE130" s="382"/>
      <c r="BF130" s="382"/>
      <c r="BG130" s="382"/>
      <c r="BH130" s="382"/>
      <c r="BI130" s="382"/>
      <c r="BJ130" s="382"/>
      <c r="BK130" s="382"/>
      <c r="BL130" s="382"/>
      <c r="BM130" s="382"/>
      <c r="BN130" s="382"/>
      <c r="BO130" s="382"/>
      <c r="BP130" s="382"/>
      <c r="BQ130" s="382"/>
      <c r="BR130" s="382"/>
      <c r="BS130" s="382"/>
      <c r="BT130" s="382"/>
      <c r="BU130" s="382"/>
      <c r="BV130" s="382"/>
      <c r="BW130" s="382"/>
      <c r="BX130" s="382"/>
      <c r="BY130" s="382"/>
      <c r="BZ130" s="382"/>
      <c r="CA130" s="382"/>
      <c r="CB130" s="382"/>
      <c r="CC130" s="382"/>
      <c r="CD130" s="382"/>
      <c r="CE130" s="382"/>
      <c r="CF130" s="382"/>
      <c r="CG130" s="382"/>
      <c r="CH130" s="382"/>
      <c r="CI130" s="382"/>
      <c r="CJ130" s="382"/>
      <c r="CK130" s="382"/>
      <c r="CL130" s="382"/>
      <c r="CM130" s="382"/>
      <c r="CN130" s="382"/>
      <c r="CO130" s="382"/>
      <c r="CP130" s="382"/>
      <c r="CQ130" s="382"/>
      <c r="CR130" s="382"/>
      <c r="CS130" s="382"/>
      <c r="CT130" s="382"/>
      <c r="CU130" s="382"/>
      <c r="CV130" s="382"/>
      <c r="CW130" s="382"/>
      <c r="CX130" s="382"/>
      <c r="CY130" s="382"/>
      <c r="CZ130" s="382"/>
      <c r="DA130" s="382"/>
      <c r="DB130" s="382"/>
      <c r="DC130" s="382"/>
      <c r="DD130" s="382"/>
      <c r="DE130" s="382"/>
      <c r="DF130" s="382"/>
      <c r="DG130" s="382"/>
      <c r="DH130" s="382"/>
      <c r="DI130" s="382"/>
      <c r="DJ130" s="382"/>
      <c r="DK130" s="382"/>
      <c r="DL130" s="382"/>
      <c r="DM130" s="382"/>
      <c r="DN130" s="382"/>
      <c r="DO130" s="382"/>
      <c r="DP130" s="382"/>
      <c r="DQ130" s="382"/>
      <c r="DR130" s="382"/>
      <c r="DS130" s="382"/>
      <c r="DT130" s="382"/>
      <c r="DU130" s="382"/>
      <c r="DV130" s="382"/>
      <c r="DW130" s="382"/>
      <c r="DX130" s="382"/>
      <c r="DY130" s="382"/>
      <c r="DZ130" s="382"/>
      <c r="EA130" s="382"/>
      <c r="EB130" s="382"/>
      <c r="EC130" s="382"/>
      <c r="ED130" s="382"/>
      <c r="EE130" s="382"/>
      <c r="EF130" s="382"/>
      <c r="EG130" s="382"/>
      <c r="EH130" s="382"/>
      <c r="EI130" s="382"/>
      <c r="EJ130" s="382"/>
      <c r="EK130" s="382"/>
      <c r="EL130" s="382"/>
      <c r="EM130" s="382"/>
      <c r="EN130" s="382"/>
      <c r="EO130" s="382"/>
      <c r="EP130" s="382"/>
      <c r="EQ130" s="382"/>
      <c r="ER130" s="382"/>
      <c r="ES130" s="382"/>
      <c r="ET130" s="382"/>
      <c r="EU130" s="382"/>
      <c r="EV130" s="382"/>
      <c r="EW130" s="382"/>
      <c r="EX130" s="382"/>
      <c r="EY130" s="382"/>
      <c r="EZ130" s="382"/>
      <c r="FA130" s="382"/>
      <c r="FB130" s="382"/>
      <c r="FC130" s="382"/>
      <c r="FD130" s="382"/>
      <c r="FE130" s="382"/>
      <c r="FF130" s="382"/>
      <c r="FG130" s="382"/>
      <c r="FH130" s="382"/>
      <c r="FI130" s="382"/>
      <c r="FJ130" s="382"/>
      <c r="FK130" s="382"/>
      <c r="FL130" s="382"/>
      <c r="FM130" s="382"/>
      <c r="FN130" s="382"/>
      <c r="FO130" s="382"/>
      <c r="FP130" s="382"/>
      <c r="FQ130" s="382"/>
      <c r="FR130" s="382"/>
      <c r="FS130" s="382"/>
      <c r="FT130" s="382"/>
      <c r="FU130" s="382"/>
      <c r="FV130" s="382"/>
      <c r="FW130" s="382"/>
      <c r="FX130" s="382"/>
      <c r="FY130" s="382"/>
      <c r="FZ130" s="382"/>
      <c r="GA130" s="382"/>
      <c r="GB130" s="382"/>
      <c r="GC130" s="382"/>
      <c r="GD130" s="382"/>
      <c r="GE130" s="382"/>
      <c r="GF130" s="382"/>
      <c r="GG130" s="382"/>
      <c r="GH130" s="382"/>
      <c r="GI130" s="382"/>
      <c r="GJ130" s="382"/>
      <c r="GK130" s="382"/>
      <c r="GL130" s="382"/>
      <c r="GM130" s="382"/>
      <c r="GN130" s="382"/>
      <c r="GO130" s="382"/>
      <c r="GP130" s="382"/>
      <c r="GQ130" s="382"/>
      <c r="GR130" s="382"/>
      <c r="GS130" s="382"/>
      <c r="GT130" s="382"/>
      <c r="GU130" s="382"/>
      <c r="GV130" s="382"/>
      <c r="GW130" s="382"/>
      <c r="GX130" s="382"/>
      <c r="GY130" s="382"/>
      <c r="GZ130" s="382"/>
      <c r="HA130" s="382"/>
      <c r="HB130" s="382"/>
      <c r="HC130" s="382"/>
      <c r="HD130" s="382"/>
      <c r="HE130" s="382"/>
      <c r="HF130" s="382"/>
      <c r="HG130" s="382"/>
      <c r="HH130" s="382"/>
      <c r="HI130" s="382"/>
      <c r="HJ130" s="382"/>
      <c r="HK130" s="382"/>
      <c r="HL130" s="382"/>
      <c r="HM130" s="382"/>
      <c r="HN130" s="382"/>
      <c r="HO130" s="382"/>
      <c r="HP130" s="382"/>
      <c r="HQ130" s="382"/>
      <c r="HR130" s="382"/>
      <c r="HS130" s="382"/>
      <c r="HT130" s="382"/>
      <c r="HU130" s="382"/>
      <c r="HV130" s="382"/>
      <c r="HW130" s="382"/>
      <c r="HX130" s="382"/>
      <c r="HY130" s="382"/>
      <c r="HZ130" s="382"/>
      <c r="IA130" s="382"/>
      <c r="IB130" s="382"/>
      <c r="IC130" s="382"/>
      <c r="ID130" s="382"/>
      <c r="IE130" s="382"/>
      <c r="IF130" s="382"/>
      <c r="IG130" s="382"/>
      <c r="IH130" s="382"/>
      <c r="II130" s="382"/>
      <c r="IJ130" s="382"/>
      <c r="IK130" s="382"/>
      <c r="IL130" s="382"/>
    </row>
    <row r="131" spans="1:246" s="350" customFormat="1" ht="20.100000000000001" customHeight="1">
      <c r="A131" s="364"/>
      <c r="B131" s="365"/>
      <c r="C131" s="365"/>
      <c r="D131" s="365"/>
      <c r="E131" s="355"/>
      <c r="F131" s="841" t="s">
        <v>2460</v>
      </c>
      <c r="G131" s="382"/>
      <c r="H131" s="382"/>
      <c r="I131" s="382"/>
      <c r="J131" s="382"/>
      <c r="K131" s="382"/>
      <c r="L131" s="382"/>
      <c r="M131" s="382"/>
      <c r="N131" s="382"/>
      <c r="O131" s="382"/>
      <c r="P131" s="382"/>
      <c r="Q131" s="382"/>
      <c r="R131" s="382"/>
      <c r="S131" s="382"/>
      <c r="T131" s="382"/>
      <c r="U131" s="382"/>
      <c r="V131" s="382"/>
      <c r="W131" s="382"/>
      <c r="X131" s="382"/>
      <c r="Y131" s="382"/>
      <c r="Z131" s="382"/>
      <c r="AA131" s="382"/>
      <c r="AB131" s="382"/>
      <c r="AC131" s="382"/>
      <c r="AD131" s="382"/>
      <c r="AE131" s="382"/>
      <c r="AF131" s="382"/>
      <c r="AG131" s="382"/>
      <c r="AH131" s="382"/>
      <c r="AI131" s="382"/>
      <c r="AJ131" s="382"/>
      <c r="AK131" s="382"/>
      <c r="AL131" s="382"/>
      <c r="AM131" s="382"/>
      <c r="AN131" s="382"/>
      <c r="AO131" s="382"/>
      <c r="AP131" s="382"/>
      <c r="AQ131" s="382"/>
      <c r="AR131" s="382"/>
      <c r="AS131" s="382"/>
      <c r="AT131" s="382"/>
      <c r="AU131" s="382"/>
      <c r="AV131" s="382"/>
      <c r="AW131" s="382"/>
      <c r="AX131" s="382"/>
      <c r="AY131" s="382"/>
      <c r="AZ131" s="382"/>
      <c r="BA131" s="382"/>
      <c r="BB131" s="382"/>
      <c r="BC131" s="382"/>
      <c r="BD131" s="382"/>
      <c r="BE131" s="382"/>
      <c r="BF131" s="382"/>
      <c r="BG131" s="382"/>
      <c r="BH131" s="382"/>
      <c r="BI131" s="382"/>
      <c r="BJ131" s="382"/>
      <c r="BK131" s="382"/>
      <c r="BL131" s="382"/>
      <c r="BM131" s="382"/>
      <c r="BN131" s="382"/>
      <c r="BO131" s="382"/>
      <c r="BP131" s="382"/>
      <c r="BQ131" s="382"/>
      <c r="BR131" s="382"/>
      <c r="BS131" s="382"/>
      <c r="BT131" s="382"/>
      <c r="BU131" s="382"/>
      <c r="BV131" s="382"/>
      <c r="BW131" s="382"/>
      <c r="BX131" s="382"/>
      <c r="BY131" s="382"/>
      <c r="BZ131" s="382"/>
      <c r="CA131" s="382"/>
      <c r="CB131" s="382"/>
      <c r="CC131" s="382"/>
      <c r="CD131" s="382"/>
      <c r="CE131" s="382"/>
      <c r="CF131" s="382"/>
      <c r="CG131" s="382"/>
      <c r="CH131" s="382"/>
      <c r="CI131" s="382"/>
      <c r="CJ131" s="382"/>
      <c r="CK131" s="382"/>
      <c r="CL131" s="382"/>
      <c r="CM131" s="382"/>
      <c r="CN131" s="382"/>
      <c r="CO131" s="382"/>
      <c r="CP131" s="382"/>
      <c r="CQ131" s="382"/>
      <c r="CR131" s="382"/>
      <c r="CS131" s="382"/>
      <c r="CT131" s="382"/>
      <c r="CU131" s="382"/>
      <c r="CV131" s="382"/>
      <c r="CW131" s="382"/>
      <c r="CX131" s="382"/>
      <c r="CY131" s="382"/>
      <c r="CZ131" s="382"/>
      <c r="DA131" s="382"/>
      <c r="DB131" s="382"/>
      <c r="DC131" s="382"/>
      <c r="DD131" s="382"/>
      <c r="DE131" s="382"/>
      <c r="DF131" s="382"/>
      <c r="DG131" s="382"/>
      <c r="DH131" s="382"/>
      <c r="DI131" s="382"/>
      <c r="DJ131" s="382"/>
      <c r="DK131" s="382"/>
      <c r="DL131" s="382"/>
      <c r="DM131" s="382"/>
      <c r="DN131" s="382"/>
      <c r="DO131" s="382"/>
      <c r="DP131" s="382"/>
      <c r="DQ131" s="382"/>
      <c r="DR131" s="382"/>
      <c r="DS131" s="382"/>
      <c r="DT131" s="382"/>
      <c r="DU131" s="382"/>
      <c r="DV131" s="382"/>
      <c r="DW131" s="382"/>
      <c r="DX131" s="382"/>
      <c r="DY131" s="382"/>
      <c r="DZ131" s="382"/>
      <c r="EA131" s="382"/>
      <c r="EB131" s="382"/>
      <c r="EC131" s="382"/>
      <c r="ED131" s="382"/>
      <c r="EE131" s="382"/>
      <c r="EF131" s="382"/>
      <c r="EG131" s="382"/>
      <c r="EH131" s="382"/>
      <c r="EI131" s="382"/>
      <c r="EJ131" s="382"/>
      <c r="EK131" s="382"/>
      <c r="EL131" s="382"/>
      <c r="EM131" s="382"/>
      <c r="EN131" s="382"/>
      <c r="EO131" s="382"/>
      <c r="EP131" s="382"/>
      <c r="EQ131" s="382"/>
      <c r="ER131" s="382"/>
      <c r="ES131" s="382"/>
      <c r="ET131" s="382"/>
      <c r="EU131" s="382"/>
      <c r="EV131" s="382"/>
      <c r="EW131" s="382"/>
      <c r="EX131" s="382"/>
      <c r="EY131" s="382"/>
      <c r="EZ131" s="382"/>
      <c r="FA131" s="382"/>
      <c r="FB131" s="382"/>
      <c r="FC131" s="382"/>
      <c r="FD131" s="382"/>
      <c r="FE131" s="382"/>
      <c r="FF131" s="382"/>
      <c r="FG131" s="382"/>
      <c r="FH131" s="382"/>
      <c r="FI131" s="382"/>
      <c r="FJ131" s="382"/>
      <c r="FK131" s="382"/>
      <c r="FL131" s="382"/>
      <c r="FM131" s="382"/>
      <c r="FN131" s="382"/>
      <c r="FO131" s="382"/>
      <c r="FP131" s="382"/>
      <c r="FQ131" s="382"/>
      <c r="FR131" s="382"/>
      <c r="FS131" s="382"/>
      <c r="FT131" s="382"/>
      <c r="FU131" s="382"/>
      <c r="FV131" s="382"/>
      <c r="FW131" s="382"/>
      <c r="FX131" s="382"/>
      <c r="FY131" s="382"/>
      <c r="FZ131" s="382"/>
      <c r="GA131" s="382"/>
      <c r="GB131" s="382"/>
      <c r="GC131" s="382"/>
      <c r="GD131" s="382"/>
      <c r="GE131" s="382"/>
      <c r="GF131" s="382"/>
      <c r="GG131" s="382"/>
      <c r="GH131" s="382"/>
      <c r="GI131" s="382"/>
      <c r="GJ131" s="382"/>
      <c r="GK131" s="382"/>
      <c r="GL131" s="382"/>
      <c r="GM131" s="382"/>
      <c r="GN131" s="382"/>
      <c r="GO131" s="382"/>
      <c r="GP131" s="382"/>
      <c r="GQ131" s="382"/>
      <c r="GR131" s="382"/>
      <c r="GS131" s="382"/>
      <c r="GT131" s="382"/>
      <c r="GU131" s="382"/>
      <c r="GV131" s="382"/>
      <c r="GW131" s="382"/>
      <c r="GX131" s="382"/>
      <c r="GY131" s="382"/>
      <c r="GZ131" s="382"/>
      <c r="HA131" s="382"/>
      <c r="HB131" s="382"/>
      <c r="HC131" s="382"/>
      <c r="HD131" s="382"/>
      <c r="HE131" s="382"/>
      <c r="HF131" s="382"/>
      <c r="HG131" s="382"/>
      <c r="HH131" s="382"/>
      <c r="HI131" s="382"/>
      <c r="HJ131" s="382"/>
      <c r="HK131" s="382"/>
      <c r="HL131" s="382"/>
      <c r="HM131" s="382"/>
      <c r="HN131" s="382"/>
      <c r="HO131" s="382"/>
      <c r="HP131" s="382"/>
      <c r="HQ131" s="382"/>
      <c r="HR131" s="382"/>
      <c r="HS131" s="382"/>
      <c r="HT131" s="382"/>
      <c r="HU131" s="382"/>
      <c r="HV131" s="382"/>
      <c r="HW131" s="382"/>
      <c r="HX131" s="382"/>
      <c r="HY131" s="382"/>
      <c r="HZ131" s="382"/>
      <c r="IA131" s="382"/>
      <c r="IB131" s="382"/>
      <c r="IC131" s="382"/>
      <c r="ID131" s="382"/>
      <c r="IE131" s="382"/>
      <c r="IF131" s="382"/>
      <c r="IG131" s="382"/>
      <c r="IH131" s="382"/>
      <c r="II131" s="382"/>
      <c r="IJ131" s="382"/>
      <c r="IK131" s="382"/>
      <c r="IL131" s="382"/>
    </row>
    <row r="132" spans="1:246" s="350" customFormat="1" ht="20.100000000000001" customHeight="1">
      <c r="A132" s="364"/>
      <c r="B132" s="365"/>
      <c r="C132" s="365"/>
      <c r="D132" s="365"/>
      <c r="E132" s="352"/>
      <c r="F132" s="841"/>
      <c r="G132" s="382"/>
      <c r="H132" s="382"/>
      <c r="I132" s="382"/>
      <c r="J132" s="382"/>
      <c r="K132" s="382"/>
      <c r="L132" s="382"/>
      <c r="M132" s="382"/>
      <c r="N132" s="382"/>
      <c r="O132" s="382"/>
      <c r="P132" s="382"/>
      <c r="Q132" s="382"/>
      <c r="R132" s="382"/>
      <c r="S132" s="382"/>
      <c r="T132" s="382"/>
      <c r="U132" s="382"/>
      <c r="V132" s="382"/>
      <c r="W132" s="382"/>
      <c r="X132" s="382"/>
      <c r="Y132" s="382"/>
      <c r="Z132" s="382"/>
      <c r="AA132" s="382"/>
      <c r="AB132" s="382"/>
      <c r="AC132" s="382"/>
      <c r="AD132" s="382"/>
      <c r="AE132" s="382"/>
      <c r="AF132" s="382"/>
      <c r="AG132" s="382"/>
      <c r="AH132" s="382"/>
      <c r="AI132" s="382"/>
      <c r="AJ132" s="382"/>
      <c r="AK132" s="382"/>
      <c r="AL132" s="382"/>
      <c r="AM132" s="382"/>
      <c r="AN132" s="382"/>
      <c r="AO132" s="382"/>
      <c r="AP132" s="382"/>
      <c r="AQ132" s="382"/>
      <c r="AR132" s="382"/>
      <c r="AS132" s="382"/>
      <c r="AT132" s="382"/>
      <c r="AU132" s="382"/>
      <c r="AV132" s="382"/>
      <c r="AW132" s="382"/>
      <c r="AX132" s="382"/>
      <c r="AY132" s="382"/>
      <c r="AZ132" s="382"/>
      <c r="BA132" s="382"/>
      <c r="BB132" s="382"/>
      <c r="BC132" s="382"/>
      <c r="BD132" s="382"/>
      <c r="BE132" s="382"/>
      <c r="BF132" s="382"/>
      <c r="BG132" s="382"/>
      <c r="BH132" s="382"/>
      <c r="BI132" s="382"/>
      <c r="BJ132" s="382"/>
      <c r="BK132" s="382"/>
      <c r="BL132" s="382"/>
      <c r="BM132" s="382"/>
      <c r="BN132" s="382"/>
      <c r="BO132" s="382"/>
      <c r="BP132" s="382"/>
      <c r="BQ132" s="382"/>
      <c r="BR132" s="382"/>
      <c r="BS132" s="382"/>
      <c r="BT132" s="382"/>
      <c r="BU132" s="382"/>
      <c r="BV132" s="382"/>
      <c r="BW132" s="382"/>
      <c r="BX132" s="382"/>
      <c r="BY132" s="382"/>
      <c r="BZ132" s="382"/>
      <c r="CA132" s="382"/>
      <c r="CB132" s="382"/>
      <c r="CC132" s="382"/>
      <c r="CD132" s="382"/>
      <c r="CE132" s="382"/>
      <c r="CF132" s="382"/>
      <c r="CG132" s="382"/>
      <c r="CH132" s="382"/>
      <c r="CI132" s="382"/>
      <c r="CJ132" s="382"/>
      <c r="CK132" s="382"/>
      <c r="CL132" s="382"/>
      <c r="CM132" s="382"/>
      <c r="CN132" s="382"/>
      <c r="CO132" s="382"/>
      <c r="CP132" s="382"/>
      <c r="CQ132" s="382"/>
      <c r="CR132" s="382"/>
      <c r="CS132" s="382"/>
      <c r="CT132" s="382"/>
      <c r="CU132" s="382"/>
      <c r="CV132" s="382"/>
      <c r="CW132" s="382"/>
      <c r="CX132" s="382"/>
      <c r="CY132" s="382"/>
      <c r="CZ132" s="382"/>
      <c r="DA132" s="382"/>
      <c r="DB132" s="382"/>
      <c r="DC132" s="382"/>
      <c r="DD132" s="382"/>
      <c r="DE132" s="382"/>
      <c r="DF132" s="382"/>
      <c r="DG132" s="382"/>
      <c r="DH132" s="382"/>
      <c r="DI132" s="382"/>
      <c r="DJ132" s="382"/>
      <c r="DK132" s="382"/>
      <c r="DL132" s="382"/>
      <c r="DM132" s="382"/>
      <c r="DN132" s="382"/>
      <c r="DO132" s="382"/>
      <c r="DP132" s="382"/>
      <c r="DQ132" s="382"/>
      <c r="DR132" s="382"/>
      <c r="DS132" s="382"/>
      <c r="DT132" s="382"/>
      <c r="DU132" s="382"/>
      <c r="DV132" s="382"/>
      <c r="DW132" s="382"/>
      <c r="DX132" s="382"/>
      <c r="DY132" s="382"/>
      <c r="DZ132" s="382"/>
      <c r="EA132" s="382"/>
      <c r="EB132" s="382"/>
      <c r="EC132" s="382"/>
      <c r="ED132" s="382"/>
      <c r="EE132" s="382"/>
      <c r="EF132" s="382"/>
      <c r="EG132" s="382"/>
      <c r="EH132" s="382"/>
      <c r="EI132" s="382"/>
      <c r="EJ132" s="382"/>
      <c r="EK132" s="382"/>
      <c r="EL132" s="382"/>
      <c r="EM132" s="382"/>
      <c r="EN132" s="382"/>
      <c r="EO132" s="382"/>
      <c r="EP132" s="382"/>
      <c r="EQ132" s="382"/>
      <c r="ER132" s="382"/>
      <c r="ES132" s="382"/>
      <c r="ET132" s="382"/>
      <c r="EU132" s="382"/>
      <c r="EV132" s="382"/>
      <c r="EW132" s="382"/>
      <c r="EX132" s="382"/>
      <c r="EY132" s="382"/>
      <c r="EZ132" s="382"/>
      <c r="FA132" s="382"/>
      <c r="FB132" s="382"/>
      <c r="FC132" s="382"/>
      <c r="FD132" s="382"/>
      <c r="FE132" s="382"/>
      <c r="FF132" s="382"/>
      <c r="FG132" s="382"/>
      <c r="FH132" s="382"/>
      <c r="FI132" s="382"/>
      <c r="FJ132" s="382"/>
      <c r="FK132" s="382"/>
      <c r="FL132" s="382"/>
      <c r="FM132" s="382"/>
      <c r="FN132" s="382"/>
      <c r="FO132" s="382"/>
      <c r="FP132" s="382"/>
      <c r="FQ132" s="382"/>
      <c r="FR132" s="382"/>
      <c r="FS132" s="382"/>
      <c r="FT132" s="382"/>
      <c r="FU132" s="382"/>
      <c r="FV132" s="382"/>
      <c r="FW132" s="382"/>
      <c r="FX132" s="382"/>
      <c r="FY132" s="382"/>
      <c r="FZ132" s="382"/>
      <c r="GA132" s="382"/>
      <c r="GB132" s="382"/>
      <c r="GC132" s="382"/>
      <c r="GD132" s="382"/>
      <c r="GE132" s="382"/>
      <c r="GF132" s="382"/>
      <c r="GG132" s="382"/>
      <c r="GH132" s="382"/>
      <c r="GI132" s="382"/>
      <c r="GJ132" s="382"/>
      <c r="GK132" s="382"/>
      <c r="GL132" s="382"/>
      <c r="GM132" s="382"/>
      <c r="GN132" s="382"/>
      <c r="GO132" s="382"/>
      <c r="GP132" s="382"/>
      <c r="GQ132" s="382"/>
      <c r="GR132" s="382"/>
      <c r="GS132" s="382"/>
      <c r="GT132" s="382"/>
      <c r="GU132" s="382"/>
      <c r="GV132" s="382"/>
      <c r="GW132" s="382"/>
      <c r="GX132" s="382"/>
      <c r="GY132" s="382"/>
      <c r="GZ132" s="382"/>
      <c r="HA132" s="382"/>
      <c r="HB132" s="382"/>
      <c r="HC132" s="382"/>
      <c r="HD132" s="382"/>
      <c r="HE132" s="382"/>
      <c r="HF132" s="382"/>
      <c r="HG132" s="382"/>
      <c r="HH132" s="382"/>
      <c r="HI132" s="382"/>
      <c r="HJ132" s="382"/>
      <c r="HK132" s="382"/>
      <c r="HL132" s="382"/>
      <c r="HM132" s="382"/>
      <c r="HN132" s="382"/>
      <c r="HO132" s="382"/>
      <c r="HP132" s="382"/>
      <c r="HQ132" s="382"/>
      <c r="HR132" s="382"/>
      <c r="HS132" s="382"/>
      <c r="HT132" s="382"/>
      <c r="HU132" s="382"/>
      <c r="HV132" s="382"/>
      <c r="HW132" s="382"/>
      <c r="HX132" s="382"/>
      <c r="HY132" s="382"/>
      <c r="HZ132" s="382"/>
      <c r="IA132" s="382"/>
      <c r="IB132" s="382"/>
      <c r="IC132" s="382"/>
      <c r="ID132" s="382"/>
      <c r="IE132" s="382"/>
      <c r="IF132" s="382"/>
      <c r="IG132" s="382"/>
      <c r="IH132" s="382"/>
      <c r="II132" s="382"/>
      <c r="IJ132" s="382"/>
      <c r="IK132" s="382"/>
      <c r="IL132" s="382"/>
    </row>
    <row r="133" spans="1:246" s="350" customFormat="1" ht="20.100000000000001" customHeight="1">
      <c r="A133" s="364"/>
      <c r="B133" s="365"/>
      <c r="C133" s="365"/>
      <c r="D133" s="365"/>
      <c r="E133" s="355"/>
      <c r="F133" s="841"/>
      <c r="G133" s="382"/>
      <c r="H133" s="382"/>
      <c r="I133" s="382"/>
      <c r="J133" s="382"/>
      <c r="K133" s="382"/>
      <c r="L133" s="382"/>
      <c r="M133" s="382"/>
      <c r="N133" s="382"/>
      <c r="O133" s="382"/>
      <c r="P133" s="382"/>
      <c r="Q133" s="382"/>
      <c r="R133" s="382"/>
      <c r="S133" s="382"/>
      <c r="T133" s="382"/>
      <c r="U133" s="382"/>
      <c r="V133" s="382"/>
      <c r="W133" s="382"/>
      <c r="X133" s="382"/>
      <c r="Y133" s="382"/>
      <c r="Z133" s="382"/>
      <c r="AA133" s="382"/>
      <c r="AB133" s="382"/>
      <c r="AC133" s="382"/>
      <c r="AD133" s="382"/>
      <c r="AE133" s="382"/>
      <c r="AF133" s="382"/>
      <c r="AG133" s="382"/>
      <c r="AH133" s="382"/>
      <c r="AI133" s="382"/>
      <c r="AJ133" s="382"/>
      <c r="AK133" s="382"/>
      <c r="AL133" s="382"/>
      <c r="AM133" s="382"/>
      <c r="AN133" s="382"/>
      <c r="AO133" s="382"/>
      <c r="AP133" s="382"/>
      <c r="AQ133" s="382"/>
      <c r="AR133" s="382"/>
      <c r="AS133" s="382"/>
      <c r="AT133" s="382"/>
      <c r="AU133" s="382"/>
      <c r="AV133" s="382"/>
      <c r="AW133" s="382"/>
      <c r="AX133" s="382"/>
      <c r="AY133" s="382"/>
      <c r="AZ133" s="382"/>
      <c r="BA133" s="382"/>
      <c r="BB133" s="382"/>
      <c r="BC133" s="382"/>
      <c r="BD133" s="382"/>
      <c r="BE133" s="382"/>
      <c r="BF133" s="382"/>
      <c r="BG133" s="382"/>
      <c r="BH133" s="382"/>
      <c r="BI133" s="382"/>
      <c r="BJ133" s="382"/>
      <c r="BK133" s="382"/>
      <c r="BL133" s="382"/>
      <c r="BM133" s="382"/>
      <c r="BN133" s="382"/>
      <c r="BO133" s="382"/>
      <c r="BP133" s="382"/>
      <c r="BQ133" s="382"/>
      <c r="BR133" s="382"/>
      <c r="BS133" s="382"/>
      <c r="BT133" s="382"/>
      <c r="BU133" s="382"/>
      <c r="BV133" s="382"/>
      <c r="BW133" s="382"/>
      <c r="BX133" s="382"/>
      <c r="BY133" s="382"/>
      <c r="BZ133" s="382"/>
      <c r="CA133" s="382"/>
      <c r="CB133" s="382"/>
      <c r="CC133" s="382"/>
      <c r="CD133" s="382"/>
      <c r="CE133" s="382"/>
      <c r="CF133" s="382"/>
      <c r="CG133" s="382"/>
      <c r="CH133" s="382"/>
      <c r="CI133" s="382"/>
      <c r="CJ133" s="382"/>
      <c r="CK133" s="382"/>
      <c r="CL133" s="382"/>
      <c r="CM133" s="382"/>
      <c r="CN133" s="382"/>
      <c r="CO133" s="382"/>
      <c r="CP133" s="382"/>
      <c r="CQ133" s="382"/>
      <c r="CR133" s="382"/>
      <c r="CS133" s="382"/>
      <c r="CT133" s="382"/>
      <c r="CU133" s="382"/>
      <c r="CV133" s="382"/>
      <c r="CW133" s="382"/>
      <c r="CX133" s="382"/>
      <c r="CY133" s="382"/>
      <c r="CZ133" s="382"/>
      <c r="DA133" s="382"/>
      <c r="DB133" s="382"/>
      <c r="DC133" s="382"/>
      <c r="DD133" s="382"/>
      <c r="DE133" s="382"/>
      <c r="DF133" s="382"/>
      <c r="DG133" s="382"/>
      <c r="DH133" s="382"/>
      <c r="DI133" s="382"/>
      <c r="DJ133" s="382"/>
      <c r="DK133" s="382"/>
      <c r="DL133" s="382"/>
      <c r="DM133" s="382"/>
      <c r="DN133" s="382"/>
      <c r="DO133" s="382"/>
      <c r="DP133" s="382"/>
      <c r="DQ133" s="382"/>
      <c r="DR133" s="382"/>
      <c r="DS133" s="382"/>
      <c r="DT133" s="382"/>
      <c r="DU133" s="382"/>
      <c r="DV133" s="382"/>
      <c r="DW133" s="382"/>
      <c r="DX133" s="382"/>
      <c r="DY133" s="382"/>
      <c r="DZ133" s="382"/>
      <c r="EA133" s="382"/>
      <c r="EB133" s="382"/>
      <c r="EC133" s="382"/>
      <c r="ED133" s="382"/>
      <c r="EE133" s="382"/>
      <c r="EF133" s="382"/>
      <c r="EG133" s="382"/>
      <c r="EH133" s="382"/>
      <c r="EI133" s="382"/>
      <c r="EJ133" s="382"/>
      <c r="EK133" s="382"/>
      <c r="EL133" s="382"/>
      <c r="EM133" s="382"/>
      <c r="EN133" s="382"/>
      <c r="EO133" s="382"/>
      <c r="EP133" s="382"/>
      <c r="EQ133" s="382"/>
      <c r="ER133" s="382"/>
      <c r="ES133" s="382"/>
      <c r="ET133" s="382"/>
      <c r="EU133" s="382"/>
      <c r="EV133" s="382"/>
      <c r="EW133" s="382"/>
      <c r="EX133" s="382"/>
      <c r="EY133" s="382"/>
      <c r="EZ133" s="382"/>
      <c r="FA133" s="382"/>
      <c r="FB133" s="382"/>
      <c r="FC133" s="382"/>
      <c r="FD133" s="382"/>
      <c r="FE133" s="382"/>
      <c r="FF133" s="382"/>
      <c r="FG133" s="382"/>
      <c r="FH133" s="382"/>
      <c r="FI133" s="382"/>
      <c r="FJ133" s="382"/>
      <c r="FK133" s="382"/>
      <c r="FL133" s="382"/>
      <c r="FM133" s="382"/>
      <c r="FN133" s="382"/>
      <c r="FO133" s="382"/>
      <c r="FP133" s="382"/>
      <c r="FQ133" s="382"/>
      <c r="FR133" s="382"/>
      <c r="FS133" s="382"/>
      <c r="FT133" s="382"/>
      <c r="FU133" s="382"/>
      <c r="FV133" s="382"/>
      <c r="FW133" s="382"/>
      <c r="FX133" s="382"/>
      <c r="FY133" s="382"/>
      <c r="FZ133" s="382"/>
      <c r="GA133" s="382"/>
      <c r="GB133" s="382"/>
      <c r="GC133" s="382"/>
      <c r="GD133" s="382"/>
      <c r="GE133" s="382"/>
      <c r="GF133" s="382"/>
      <c r="GG133" s="382"/>
      <c r="GH133" s="382"/>
      <c r="GI133" s="382"/>
      <c r="GJ133" s="382"/>
      <c r="GK133" s="382"/>
      <c r="GL133" s="382"/>
      <c r="GM133" s="382"/>
      <c r="GN133" s="382"/>
      <c r="GO133" s="382"/>
      <c r="GP133" s="382"/>
      <c r="GQ133" s="382"/>
      <c r="GR133" s="382"/>
      <c r="GS133" s="382"/>
      <c r="GT133" s="382"/>
      <c r="GU133" s="382"/>
      <c r="GV133" s="382"/>
      <c r="GW133" s="382"/>
      <c r="GX133" s="382"/>
      <c r="GY133" s="382"/>
      <c r="GZ133" s="382"/>
      <c r="HA133" s="382"/>
      <c r="HB133" s="382"/>
      <c r="HC133" s="382"/>
      <c r="HD133" s="382"/>
      <c r="HE133" s="382"/>
      <c r="HF133" s="382"/>
      <c r="HG133" s="382"/>
      <c r="HH133" s="382"/>
      <c r="HI133" s="382"/>
      <c r="HJ133" s="382"/>
      <c r="HK133" s="382"/>
      <c r="HL133" s="382"/>
      <c r="HM133" s="382"/>
      <c r="HN133" s="382"/>
      <c r="HO133" s="382"/>
      <c r="HP133" s="382"/>
      <c r="HQ133" s="382"/>
      <c r="HR133" s="382"/>
      <c r="HS133" s="382"/>
      <c r="HT133" s="382"/>
      <c r="HU133" s="382"/>
      <c r="HV133" s="382"/>
      <c r="HW133" s="382"/>
      <c r="HX133" s="382"/>
      <c r="HY133" s="382"/>
      <c r="HZ133" s="382"/>
      <c r="IA133" s="382"/>
      <c r="IB133" s="382"/>
      <c r="IC133" s="382"/>
      <c r="ID133" s="382"/>
      <c r="IE133" s="382"/>
      <c r="IF133" s="382"/>
      <c r="IG133" s="382"/>
      <c r="IH133" s="382"/>
      <c r="II133" s="382"/>
      <c r="IJ133" s="382"/>
      <c r="IK133" s="382"/>
      <c r="IL133" s="382"/>
    </row>
    <row r="134" spans="1:246" s="350" customFormat="1" ht="20.100000000000001" customHeight="1">
      <c r="A134" s="364"/>
      <c r="B134" s="365"/>
      <c r="C134" s="365"/>
      <c r="D134" s="365"/>
      <c r="E134" s="355"/>
      <c r="F134" s="355"/>
      <c r="G134" s="382"/>
      <c r="H134" s="382"/>
      <c r="I134" s="382"/>
      <c r="J134" s="382"/>
      <c r="K134" s="382"/>
      <c r="L134" s="382"/>
      <c r="M134" s="382"/>
      <c r="N134" s="382"/>
      <c r="O134" s="382"/>
      <c r="P134" s="382"/>
      <c r="Q134" s="382"/>
      <c r="R134" s="382"/>
      <c r="S134" s="382"/>
      <c r="T134" s="382"/>
      <c r="U134" s="382"/>
      <c r="V134" s="382"/>
      <c r="W134" s="382"/>
      <c r="X134" s="382"/>
      <c r="Y134" s="382"/>
      <c r="Z134" s="382"/>
      <c r="AA134" s="382"/>
      <c r="AB134" s="382"/>
      <c r="AC134" s="382"/>
      <c r="AD134" s="382"/>
      <c r="AE134" s="382"/>
      <c r="AF134" s="382"/>
      <c r="AG134" s="382"/>
      <c r="AH134" s="382"/>
      <c r="AI134" s="382"/>
      <c r="AJ134" s="382"/>
      <c r="AK134" s="382"/>
      <c r="AL134" s="382"/>
      <c r="AM134" s="382"/>
      <c r="AN134" s="382"/>
      <c r="AO134" s="382"/>
      <c r="AP134" s="382"/>
      <c r="AQ134" s="382"/>
      <c r="AR134" s="382"/>
      <c r="AS134" s="382"/>
      <c r="AT134" s="382"/>
      <c r="AU134" s="382"/>
      <c r="AV134" s="382"/>
      <c r="AW134" s="382"/>
      <c r="AX134" s="382"/>
      <c r="AY134" s="382"/>
      <c r="AZ134" s="382"/>
      <c r="BA134" s="382"/>
      <c r="BB134" s="382"/>
      <c r="BC134" s="382"/>
      <c r="BD134" s="382"/>
      <c r="BE134" s="382"/>
      <c r="BF134" s="382"/>
      <c r="BG134" s="382"/>
      <c r="BH134" s="382"/>
      <c r="BI134" s="382"/>
      <c r="BJ134" s="382"/>
      <c r="BK134" s="382"/>
      <c r="BL134" s="382"/>
      <c r="BM134" s="382"/>
      <c r="BN134" s="382"/>
      <c r="BO134" s="382"/>
      <c r="BP134" s="382"/>
      <c r="BQ134" s="382"/>
      <c r="BR134" s="382"/>
      <c r="BS134" s="382"/>
      <c r="BT134" s="382"/>
      <c r="BU134" s="382"/>
      <c r="BV134" s="382"/>
      <c r="BW134" s="382"/>
      <c r="BX134" s="382"/>
      <c r="BY134" s="382"/>
      <c r="BZ134" s="382"/>
      <c r="CA134" s="382"/>
      <c r="CB134" s="382"/>
      <c r="CC134" s="382"/>
      <c r="CD134" s="382"/>
      <c r="CE134" s="382"/>
      <c r="CF134" s="382"/>
      <c r="CG134" s="382"/>
      <c r="CH134" s="382"/>
      <c r="CI134" s="382"/>
      <c r="CJ134" s="382"/>
      <c r="CK134" s="382"/>
      <c r="CL134" s="382"/>
      <c r="CM134" s="382"/>
      <c r="CN134" s="382"/>
      <c r="CO134" s="382"/>
      <c r="CP134" s="382"/>
      <c r="CQ134" s="382"/>
      <c r="CR134" s="382"/>
      <c r="CS134" s="382"/>
      <c r="CT134" s="382"/>
      <c r="CU134" s="382"/>
      <c r="CV134" s="382"/>
      <c r="CW134" s="382"/>
      <c r="CX134" s="382"/>
      <c r="CY134" s="382"/>
      <c r="CZ134" s="382"/>
      <c r="DA134" s="382"/>
      <c r="DB134" s="382"/>
      <c r="DC134" s="382"/>
      <c r="DD134" s="382"/>
      <c r="DE134" s="382"/>
      <c r="DF134" s="382"/>
      <c r="DG134" s="382"/>
      <c r="DH134" s="382"/>
      <c r="DI134" s="382"/>
      <c r="DJ134" s="382"/>
      <c r="DK134" s="382"/>
      <c r="DL134" s="382"/>
      <c r="DM134" s="382"/>
      <c r="DN134" s="382"/>
      <c r="DO134" s="382"/>
      <c r="DP134" s="382"/>
      <c r="DQ134" s="382"/>
      <c r="DR134" s="382"/>
      <c r="DS134" s="382"/>
      <c r="DT134" s="382"/>
      <c r="DU134" s="382"/>
      <c r="DV134" s="382"/>
      <c r="DW134" s="382"/>
      <c r="DX134" s="382"/>
      <c r="DY134" s="382"/>
      <c r="DZ134" s="382"/>
      <c r="EA134" s="382"/>
      <c r="EB134" s="382"/>
      <c r="EC134" s="382"/>
      <c r="ED134" s="382"/>
      <c r="EE134" s="382"/>
      <c r="EF134" s="382"/>
      <c r="EG134" s="382"/>
      <c r="EH134" s="382"/>
      <c r="EI134" s="382"/>
      <c r="EJ134" s="382"/>
      <c r="EK134" s="382"/>
      <c r="EL134" s="382"/>
      <c r="EM134" s="382"/>
      <c r="EN134" s="382"/>
      <c r="EO134" s="382"/>
      <c r="EP134" s="382"/>
      <c r="EQ134" s="382"/>
      <c r="ER134" s="382"/>
      <c r="ES134" s="382"/>
      <c r="ET134" s="382"/>
      <c r="EU134" s="382"/>
      <c r="EV134" s="382"/>
      <c r="EW134" s="382"/>
      <c r="EX134" s="382"/>
      <c r="EY134" s="382"/>
      <c r="EZ134" s="382"/>
      <c r="FA134" s="382"/>
      <c r="FB134" s="382"/>
      <c r="FC134" s="382"/>
      <c r="FD134" s="382"/>
      <c r="FE134" s="382"/>
      <c r="FF134" s="382"/>
      <c r="FG134" s="382"/>
      <c r="FH134" s="382"/>
      <c r="FI134" s="382"/>
      <c r="FJ134" s="382"/>
      <c r="FK134" s="382"/>
      <c r="FL134" s="382"/>
      <c r="FM134" s="382"/>
      <c r="FN134" s="382"/>
      <c r="FO134" s="382"/>
      <c r="FP134" s="382"/>
      <c r="FQ134" s="382"/>
      <c r="FR134" s="382"/>
      <c r="FS134" s="382"/>
      <c r="FT134" s="382"/>
      <c r="FU134" s="382"/>
      <c r="FV134" s="382"/>
      <c r="FW134" s="382"/>
      <c r="FX134" s="382"/>
      <c r="FY134" s="382"/>
      <c r="FZ134" s="382"/>
      <c r="GA134" s="382"/>
      <c r="GB134" s="382"/>
      <c r="GC134" s="382"/>
      <c r="GD134" s="382"/>
      <c r="GE134" s="382"/>
      <c r="GF134" s="382"/>
      <c r="GG134" s="382"/>
      <c r="GH134" s="382"/>
      <c r="GI134" s="382"/>
      <c r="GJ134" s="382"/>
      <c r="GK134" s="382"/>
      <c r="GL134" s="382"/>
      <c r="GM134" s="382"/>
      <c r="GN134" s="382"/>
      <c r="GO134" s="382"/>
      <c r="GP134" s="382"/>
      <c r="GQ134" s="382"/>
      <c r="GR134" s="382"/>
      <c r="GS134" s="382"/>
      <c r="GT134" s="382"/>
      <c r="GU134" s="382"/>
      <c r="GV134" s="382"/>
      <c r="GW134" s="382"/>
      <c r="GX134" s="382"/>
      <c r="GY134" s="382"/>
      <c r="GZ134" s="382"/>
      <c r="HA134" s="382"/>
      <c r="HB134" s="382"/>
      <c r="HC134" s="382"/>
      <c r="HD134" s="382"/>
      <c r="HE134" s="382"/>
      <c r="HF134" s="382"/>
      <c r="HG134" s="382"/>
      <c r="HH134" s="382"/>
      <c r="HI134" s="382"/>
      <c r="HJ134" s="382"/>
      <c r="HK134" s="382"/>
      <c r="HL134" s="382"/>
      <c r="HM134" s="382"/>
      <c r="HN134" s="382"/>
      <c r="HO134" s="382"/>
      <c r="HP134" s="382"/>
      <c r="HQ134" s="382"/>
      <c r="HR134" s="382"/>
      <c r="HS134" s="382"/>
      <c r="HT134" s="382"/>
      <c r="HU134" s="382"/>
      <c r="HV134" s="382"/>
      <c r="HW134" s="382"/>
      <c r="HX134" s="382"/>
      <c r="HY134" s="382"/>
      <c r="HZ134" s="382"/>
      <c r="IA134" s="382"/>
      <c r="IB134" s="382"/>
      <c r="IC134" s="382"/>
      <c r="ID134" s="382"/>
      <c r="IE134" s="382"/>
      <c r="IF134" s="382"/>
      <c r="IG134" s="382"/>
      <c r="IH134" s="382"/>
      <c r="II134" s="382"/>
      <c r="IJ134" s="382"/>
      <c r="IK134" s="382"/>
      <c r="IL134" s="382"/>
    </row>
    <row r="135" spans="1:246" s="350" customFormat="1" ht="20.100000000000001" customHeight="1">
      <c r="A135" s="364"/>
      <c r="B135" s="365"/>
      <c r="C135" s="365"/>
      <c r="D135" s="365"/>
      <c r="E135" s="355"/>
      <c r="F135" s="355"/>
      <c r="G135" s="382"/>
      <c r="H135" s="382"/>
      <c r="I135" s="382"/>
      <c r="J135" s="382"/>
      <c r="K135" s="382"/>
      <c r="L135" s="382"/>
      <c r="M135" s="382"/>
      <c r="N135" s="382"/>
      <c r="O135" s="382"/>
      <c r="P135" s="382"/>
      <c r="Q135" s="382"/>
      <c r="R135" s="382"/>
      <c r="S135" s="382"/>
      <c r="T135" s="382"/>
      <c r="U135" s="382"/>
      <c r="V135" s="382"/>
      <c r="W135" s="382"/>
      <c r="X135" s="382"/>
      <c r="Y135" s="382"/>
      <c r="Z135" s="382"/>
      <c r="AA135" s="382"/>
      <c r="AB135" s="382"/>
      <c r="AC135" s="382"/>
      <c r="AD135" s="382"/>
      <c r="AE135" s="382"/>
      <c r="AF135" s="382"/>
      <c r="AG135" s="382"/>
      <c r="AH135" s="382"/>
      <c r="AI135" s="382"/>
      <c r="AJ135" s="382"/>
      <c r="AK135" s="382"/>
      <c r="AL135" s="382"/>
      <c r="AM135" s="382"/>
      <c r="AN135" s="382"/>
      <c r="AO135" s="382"/>
      <c r="AP135" s="382"/>
      <c r="AQ135" s="382"/>
      <c r="AR135" s="382"/>
      <c r="AS135" s="382"/>
      <c r="AT135" s="382"/>
      <c r="AU135" s="382"/>
      <c r="AV135" s="382"/>
      <c r="AW135" s="382"/>
      <c r="AX135" s="382"/>
      <c r="AY135" s="382"/>
      <c r="AZ135" s="382"/>
      <c r="BA135" s="382"/>
      <c r="BB135" s="382"/>
      <c r="BC135" s="382"/>
      <c r="BD135" s="382"/>
      <c r="BE135" s="382"/>
      <c r="BF135" s="382"/>
      <c r="BG135" s="382"/>
      <c r="BH135" s="382"/>
      <c r="BI135" s="382"/>
      <c r="BJ135" s="382"/>
      <c r="BK135" s="382"/>
      <c r="BL135" s="382"/>
      <c r="BM135" s="382"/>
      <c r="BN135" s="382"/>
      <c r="BO135" s="382"/>
      <c r="BP135" s="382"/>
      <c r="BQ135" s="382"/>
      <c r="BR135" s="382"/>
      <c r="BS135" s="382"/>
      <c r="BT135" s="382"/>
      <c r="BU135" s="382"/>
      <c r="BV135" s="382"/>
      <c r="BW135" s="382"/>
      <c r="BX135" s="382"/>
      <c r="BY135" s="382"/>
      <c r="BZ135" s="382"/>
      <c r="CA135" s="382"/>
      <c r="CB135" s="382"/>
      <c r="CC135" s="382"/>
      <c r="CD135" s="382"/>
      <c r="CE135" s="382"/>
      <c r="CF135" s="382"/>
      <c r="CG135" s="382"/>
      <c r="CH135" s="382"/>
      <c r="CI135" s="382"/>
      <c r="CJ135" s="382"/>
      <c r="CK135" s="382"/>
      <c r="CL135" s="382"/>
      <c r="CM135" s="382"/>
      <c r="CN135" s="382"/>
      <c r="CO135" s="382"/>
      <c r="CP135" s="382"/>
      <c r="CQ135" s="382"/>
      <c r="CR135" s="382"/>
      <c r="CS135" s="382"/>
      <c r="CT135" s="382"/>
      <c r="CU135" s="382"/>
      <c r="CV135" s="382"/>
      <c r="CW135" s="382"/>
      <c r="CX135" s="382"/>
      <c r="CY135" s="382"/>
      <c r="CZ135" s="382"/>
      <c r="DA135" s="382"/>
      <c r="DB135" s="382"/>
      <c r="DC135" s="382"/>
      <c r="DD135" s="382"/>
      <c r="DE135" s="382"/>
      <c r="DF135" s="382"/>
      <c r="DG135" s="382"/>
      <c r="DH135" s="382"/>
      <c r="DI135" s="382"/>
      <c r="DJ135" s="382"/>
      <c r="DK135" s="382"/>
      <c r="DL135" s="382"/>
      <c r="DM135" s="382"/>
      <c r="DN135" s="382"/>
      <c r="DO135" s="382"/>
      <c r="DP135" s="382"/>
      <c r="DQ135" s="382"/>
      <c r="DR135" s="382"/>
      <c r="DS135" s="382"/>
      <c r="DT135" s="382"/>
      <c r="DU135" s="382"/>
      <c r="DV135" s="382"/>
      <c r="DW135" s="382"/>
      <c r="DX135" s="382"/>
      <c r="DY135" s="382"/>
      <c r="DZ135" s="382"/>
      <c r="EA135" s="382"/>
      <c r="EB135" s="382"/>
      <c r="EC135" s="382"/>
      <c r="ED135" s="382"/>
      <c r="EE135" s="382"/>
      <c r="EF135" s="382"/>
      <c r="EG135" s="382"/>
      <c r="EH135" s="382"/>
      <c r="EI135" s="382"/>
      <c r="EJ135" s="382"/>
      <c r="EK135" s="382"/>
      <c r="EL135" s="382"/>
      <c r="EM135" s="382"/>
      <c r="EN135" s="382"/>
      <c r="EO135" s="382"/>
      <c r="EP135" s="382"/>
      <c r="EQ135" s="382"/>
      <c r="ER135" s="382"/>
      <c r="ES135" s="382"/>
      <c r="ET135" s="382"/>
      <c r="EU135" s="382"/>
      <c r="EV135" s="382"/>
      <c r="EW135" s="382"/>
      <c r="EX135" s="382"/>
      <c r="EY135" s="382"/>
      <c r="EZ135" s="382"/>
      <c r="FA135" s="382"/>
      <c r="FB135" s="382"/>
      <c r="FC135" s="382"/>
      <c r="FD135" s="382"/>
      <c r="FE135" s="382"/>
      <c r="FF135" s="382"/>
      <c r="FG135" s="382"/>
      <c r="FH135" s="382"/>
      <c r="FI135" s="382"/>
      <c r="FJ135" s="382"/>
      <c r="FK135" s="382"/>
      <c r="FL135" s="382"/>
      <c r="FM135" s="382"/>
      <c r="FN135" s="382"/>
      <c r="FO135" s="382"/>
      <c r="FP135" s="382"/>
      <c r="FQ135" s="382"/>
      <c r="FR135" s="382"/>
      <c r="FS135" s="382"/>
      <c r="FT135" s="382"/>
      <c r="FU135" s="382"/>
      <c r="FV135" s="382"/>
      <c r="FW135" s="382"/>
      <c r="FX135" s="382"/>
      <c r="FY135" s="382"/>
      <c r="FZ135" s="382"/>
      <c r="GA135" s="382"/>
      <c r="GB135" s="382"/>
      <c r="GC135" s="382"/>
      <c r="GD135" s="382"/>
      <c r="GE135" s="382"/>
      <c r="GF135" s="382"/>
      <c r="GG135" s="382"/>
      <c r="GH135" s="382"/>
      <c r="GI135" s="382"/>
      <c r="GJ135" s="382"/>
      <c r="GK135" s="382"/>
      <c r="GL135" s="382"/>
      <c r="GM135" s="382"/>
      <c r="GN135" s="382"/>
      <c r="GO135" s="382"/>
      <c r="GP135" s="382"/>
      <c r="GQ135" s="382"/>
      <c r="GR135" s="382"/>
      <c r="GS135" s="382"/>
      <c r="GT135" s="382"/>
      <c r="GU135" s="382"/>
      <c r="GV135" s="382"/>
      <c r="GW135" s="382"/>
      <c r="GX135" s="382"/>
      <c r="GY135" s="382"/>
      <c r="GZ135" s="382"/>
      <c r="HA135" s="382"/>
      <c r="HB135" s="382"/>
      <c r="HC135" s="382"/>
      <c r="HD135" s="382"/>
      <c r="HE135" s="382"/>
      <c r="HF135" s="382"/>
      <c r="HG135" s="382"/>
      <c r="HH135" s="382"/>
      <c r="HI135" s="382"/>
      <c r="HJ135" s="382"/>
      <c r="HK135" s="382"/>
      <c r="HL135" s="382"/>
      <c r="HM135" s="382"/>
      <c r="HN135" s="382"/>
      <c r="HO135" s="382"/>
      <c r="HP135" s="382"/>
      <c r="HQ135" s="382"/>
      <c r="HR135" s="382"/>
      <c r="HS135" s="382"/>
      <c r="HT135" s="382"/>
      <c r="HU135" s="382"/>
      <c r="HV135" s="382"/>
      <c r="HW135" s="382"/>
      <c r="HX135" s="382"/>
      <c r="HY135" s="382"/>
      <c r="HZ135" s="382"/>
      <c r="IA135" s="382"/>
      <c r="IB135" s="382"/>
      <c r="IC135" s="382"/>
      <c r="ID135" s="382"/>
      <c r="IE135" s="382"/>
      <c r="IF135" s="382"/>
      <c r="IG135" s="382"/>
      <c r="IH135" s="382"/>
      <c r="II135" s="382"/>
      <c r="IJ135" s="382"/>
      <c r="IK135" s="382"/>
      <c r="IL135" s="382"/>
    </row>
    <row r="136" spans="1:246" s="350" customFormat="1" ht="20.100000000000001" customHeight="1">
      <c r="A136" s="364"/>
      <c r="B136" s="365"/>
      <c r="C136" s="365"/>
      <c r="D136" s="365"/>
      <c r="E136" s="355"/>
      <c r="F136" s="355"/>
      <c r="G136" s="382"/>
      <c r="H136" s="382"/>
      <c r="I136" s="382"/>
      <c r="J136" s="382"/>
      <c r="K136" s="382"/>
      <c r="L136" s="382"/>
      <c r="M136" s="382"/>
      <c r="N136" s="382"/>
      <c r="O136" s="382"/>
      <c r="P136" s="382"/>
      <c r="Q136" s="382"/>
      <c r="R136" s="382"/>
      <c r="S136" s="382"/>
      <c r="T136" s="382"/>
      <c r="U136" s="382"/>
      <c r="V136" s="382"/>
      <c r="W136" s="382"/>
      <c r="X136" s="382"/>
      <c r="Y136" s="382"/>
      <c r="Z136" s="382"/>
      <c r="AA136" s="382"/>
      <c r="AB136" s="382"/>
      <c r="AC136" s="382"/>
      <c r="AD136" s="382"/>
      <c r="AE136" s="382"/>
      <c r="AF136" s="382"/>
      <c r="AG136" s="382"/>
      <c r="AH136" s="382"/>
      <c r="AI136" s="382"/>
      <c r="AJ136" s="382"/>
      <c r="AK136" s="382"/>
      <c r="AL136" s="382"/>
      <c r="AM136" s="382"/>
      <c r="AN136" s="382"/>
      <c r="AO136" s="382"/>
      <c r="AP136" s="382"/>
      <c r="AQ136" s="382"/>
      <c r="AR136" s="382"/>
      <c r="AS136" s="382"/>
      <c r="AT136" s="382"/>
      <c r="AU136" s="382"/>
      <c r="AV136" s="382"/>
      <c r="AW136" s="382"/>
      <c r="AX136" s="382"/>
      <c r="AY136" s="382"/>
      <c r="AZ136" s="382"/>
      <c r="BA136" s="382"/>
      <c r="BB136" s="382"/>
      <c r="BC136" s="382"/>
      <c r="BD136" s="382"/>
      <c r="BE136" s="382"/>
      <c r="BF136" s="382"/>
      <c r="BG136" s="382"/>
      <c r="BH136" s="382"/>
      <c r="BI136" s="382"/>
      <c r="BJ136" s="382"/>
      <c r="BK136" s="382"/>
      <c r="BL136" s="382"/>
      <c r="BM136" s="382"/>
      <c r="BN136" s="382"/>
      <c r="BO136" s="382"/>
      <c r="BP136" s="382"/>
      <c r="BQ136" s="382"/>
      <c r="BR136" s="382"/>
      <c r="BS136" s="382"/>
      <c r="BT136" s="382"/>
      <c r="BU136" s="382"/>
      <c r="BV136" s="382"/>
      <c r="BW136" s="382"/>
      <c r="BX136" s="382"/>
      <c r="BY136" s="382"/>
      <c r="BZ136" s="382"/>
      <c r="CA136" s="382"/>
      <c r="CB136" s="382"/>
      <c r="CC136" s="382"/>
      <c r="CD136" s="382"/>
      <c r="CE136" s="382"/>
      <c r="CF136" s="382"/>
      <c r="CG136" s="382"/>
      <c r="CH136" s="382"/>
      <c r="CI136" s="382"/>
      <c r="CJ136" s="382"/>
      <c r="CK136" s="382"/>
      <c r="CL136" s="382"/>
      <c r="CM136" s="382"/>
      <c r="CN136" s="382"/>
      <c r="CO136" s="382"/>
      <c r="CP136" s="382"/>
      <c r="CQ136" s="382"/>
      <c r="CR136" s="382"/>
      <c r="CS136" s="382"/>
      <c r="CT136" s="382"/>
      <c r="CU136" s="382"/>
      <c r="CV136" s="382"/>
      <c r="CW136" s="382"/>
      <c r="CX136" s="382"/>
      <c r="CY136" s="382"/>
      <c r="CZ136" s="382"/>
      <c r="DA136" s="382"/>
      <c r="DB136" s="382"/>
      <c r="DC136" s="382"/>
      <c r="DD136" s="382"/>
      <c r="DE136" s="382"/>
      <c r="DF136" s="382"/>
      <c r="DG136" s="382"/>
      <c r="DH136" s="382"/>
      <c r="DI136" s="382"/>
      <c r="DJ136" s="382"/>
      <c r="DK136" s="382"/>
      <c r="DL136" s="382"/>
      <c r="DM136" s="382"/>
      <c r="DN136" s="382"/>
      <c r="DO136" s="382"/>
      <c r="DP136" s="382"/>
      <c r="DQ136" s="382"/>
      <c r="DR136" s="382"/>
      <c r="DS136" s="382"/>
      <c r="DT136" s="382"/>
      <c r="DU136" s="382"/>
      <c r="DV136" s="382"/>
      <c r="DW136" s="382"/>
      <c r="DX136" s="382"/>
      <c r="DY136" s="382"/>
      <c r="DZ136" s="382"/>
      <c r="EA136" s="382"/>
      <c r="EB136" s="382"/>
      <c r="EC136" s="382"/>
      <c r="ED136" s="382"/>
      <c r="EE136" s="382"/>
      <c r="EF136" s="382"/>
      <c r="EG136" s="382"/>
      <c r="EH136" s="382"/>
      <c r="EI136" s="382"/>
      <c r="EJ136" s="382"/>
      <c r="EK136" s="382"/>
      <c r="EL136" s="382"/>
      <c r="EM136" s="382"/>
      <c r="EN136" s="382"/>
      <c r="EO136" s="382"/>
      <c r="EP136" s="382"/>
      <c r="EQ136" s="382"/>
      <c r="ER136" s="382"/>
      <c r="ES136" s="382"/>
      <c r="ET136" s="382"/>
      <c r="EU136" s="382"/>
      <c r="EV136" s="382"/>
      <c r="EW136" s="382"/>
      <c r="EX136" s="382"/>
      <c r="EY136" s="382"/>
      <c r="EZ136" s="382"/>
      <c r="FA136" s="382"/>
      <c r="FB136" s="382"/>
      <c r="FC136" s="382"/>
      <c r="FD136" s="382"/>
      <c r="FE136" s="382"/>
      <c r="FF136" s="382"/>
      <c r="FG136" s="382"/>
      <c r="FH136" s="382"/>
      <c r="FI136" s="382"/>
      <c r="FJ136" s="382"/>
      <c r="FK136" s="382"/>
      <c r="FL136" s="382"/>
      <c r="FM136" s="382"/>
      <c r="FN136" s="382"/>
      <c r="FO136" s="382"/>
      <c r="FP136" s="382"/>
      <c r="FQ136" s="382"/>
      <c r="FR136" s="382"/>
      <c r="FS136" s="382"/>
      <c r="FT136" s="382"/>
      <c r="FU136" s="382"/>
      <c r="FV136" s="382"/>
      <c r="FW136" s="382"/>
      <c r="FX136" s="382"/>
      <c r="FY136" s="382"/>
      <c r="FZ136" s="382"/>
      <c r="GA136" s="382"/>
      <c r="GB136" s="382"/>
      <c r="GC136" s="382"/>
      <c r="GD136" s="382"/>
      <c r="GE136" s="382"/>
      <c r="GF136" s="382"/>
      <c r="GG136" s="382"/>
      <c r="GH136" s="382"/>
      <c r="GI136" s="382"/>
      <c r="GJ136" s="382"/>
      <c r="GK136" s="382"/>
      <c r="GL136" s="382"/>
      <c r="GM136" s="382"/>
      <c r="GN136" s="382"/>
      <c r="GO136" s="382"/>
      <c r="GP136" s="382"/>
      <c r="GQ136" s="382"/>
      <c r="GR136" s="382"/>
      <c r="GS136" s="382"/>
      <c r="GT136" s="382"/>
      <c r="GU136" s="382"/>
      <c r="GV136" s="382"/>
      <c r="GW136" s="382"/>
      <c r="GX136" s="382"/>
      <c r="GY136" s="382"/>
      <c r="GZ136" s="382"/>
      <c r="HA136" s="382"/>
      <c r="HB136" s="382"/>
      <c r="HC136" s="382"/>
      <c r="HD136" s="382"/>
      <c r="HE136" s="382"/>
      <c r="HF136" s="382"/>
      <c r="HG136" s="382"/>
      <c r="HH136" s="382"/>
      <c r="HI136" s="382"/>
      <c r="HJ136" s="382"/>
      <c r="HK136" s="382"/>
      <c r="HL136" s="382"/>
      <c r="HM136" s="382"/>
      <c r="HN136" s="382"/>
      <c r="HO136" s="382"/>
      <c r="HP136" s="382"/>
      <c r="HQ136" s="382"/>
      <c r="HR136" s="382"/>
      <c r="HS136" s="382"/>
      <c r="HT136" s="382"/>
      <c r="HU136" s="382"/>
      <c r="HV136" s="382"/>
      <c r="HW136" s="382"/>
      <c r="HX136" s="382"/>
      <c r="HY136" s="382"/>
      <c r="HZ136" s="382"/>
      <c r="IA136" s="382"/>
      <c r="IB136" s="382"/>
      <c r="IC136" s="382"/>
      <c r="ID136" s="382"/>
      <c r="IE136" s="382"/>
      <c r="IF136" s="382"/>
      <c r="IG136" s="382"/>
      <c r="IH136" s="382"/>
      <c r="II136" s="382"/>
      <c r="IJ136" s="382"/>
      <c r="IK136" s="382"/>
      <c r="IL136" s="382"/>
    </row>
    <row r="137" spans="1:246" s="350" customFormat="1" ht="20.100000000000001" customHeight="1">
      <c r="A137" s="364"/>
      <c r="B137" s="365"/>
      <c r="C137" s="365"/>
      <c r="D137" s="365"/>
      <c r="E137" s="362">
        <v>20000</v>
      </c>
      <c r="F137" s="867" t="s">
        <v>2469</v>
      </c>
      <c r="G137" s="382"/>
      <c r="H137" s="382"/>
      <c r="I137" s="382"/>
      <c r="J137" s="382"/>
      <c r="K137" s="382"/>
      <c r="L137" s="382"/>
      <c r="M137" s="382"/>
      <c r="N137" s="382"/>
      <c r="O137" s="382"/>
      <c r="P137" s="382"/>
      <c r="Q137" s="382"/>
      <c r="R137" s="382"/>
      <c r="S137" s="382"/>
      <c r="T137" s="382"/>
      <c r="U137" s="382"/>
      <c r="V137" s="382"/>
      <c r="W137" s="382"/>
      <c r="X137" s="382"/>
      <c r="Y137" s="382"/>
      <c r="Z137" s="382"/>
      <c r="AA137" s="382"/>
      <c r="AB137" s="382"/>
      <c r="AC137" s="382"/>
      <c r="AD137" s="382"/>
      <c r="AE137" s="382"/>
      <c r="AF137" s="382"/>
      <c r="AG137" s="382"/>
      <c r="AH137" s="382"/>
      <c r="AI137" s="382"/>
      <c r="AJ137" s="382"/>
      <c r="AK137" s="382"/>
      <c r="AL137" s="382"/>
      <c r="AM137" s="382"/>
      <c r="AN137" s="382"/>
      <c r="AO137" s="382"/>
      <c r="AP137" s="382"/>
      <c r="AQ137" s="382"/>
      <c r="AR137" s="382"/>
      <c r="AS137" s="382"/>
      <c r="AT137" s="382"/>
      <c r="AU137" s="382"/>
      <c r="AV137" s="382"/>
      <c r="AW137" s="382"/>
      <c r="AX137" s="382"/>
      <c r="AY137" s="382"/>
      <c r="AZ137" s="382"/>
      <c r="BA137" s="382"/>
      <c r="BB137" s="382"/>
      <c r="BC137" s="382"/>
      <c r="BD137" s="382"/>
      <c r="BE137" s="382"/>
      <c r="BF137" s="382"/>
      <c r="BG137" s="382"/>
      <c r="BH137" s="382"/>
      <c r="BI137" s="382"/>
      <c r="BJ137" s="382"/>
      <c r="BK137" s="382"/>
      <c r="BL137" s="382"/>
      <c r="BM137" s="382"/>
      <c r="BN137" s="382"/>
      <c r="BO137" s="382"/>
      <c r="BP137" s="382"/>
      <c r="BQ137" s="382"/>
      <c r="BR137" s="382"/>
      <c r="BS137" s="382"/>
      <c r="BT137" s="382"/>
      <c r="BU137" s="382"/>
      <c r="BV137" s="382"/>
      <c r="BW137" s="382"/>
      <c r="BX137" s="382"/>
      <c r="BY137" s="382"/>
      <c r="BZ137" s="382"/>
      <c r="CA137" s="382"/>
      <c r="CB137" s="382"/>
      <c r="CC137" s="382"/>
      <c r="CD137" s="382"/>
      <c r="CE137" s="382"/>
      <c r="CF137" s="382"/>
      <c r="CG137" s="382"/>
      <c r="CH137" s="382"/>
      <c r="CI137" s="382"/>
      <c r="CJ137" s="382"/>
      <c r="CK137" s="382"/>
      <c r="CL137" s="382"/>
      <c r="CM137" s="382"/>
      <c r="CN137" s="382"/>
      <c r="CO137" s="382"/>
      <c r="CP137" s="382"/>
      <c r="CQ137" s="382"/>
      <c r="CR137" s="382"/>
      <c r="CS137" s="382"/>
      <c r="CT137" s="382"/>
      <c r="CU137" s="382"/>
      <c r="CV137" s="382"/>
      <c r="CW137" s="382"/>
      <c r="CX137" s="382"/>
      <c r="CY137" s="382"/>
      <c r="CZ137" s="382"/>
      <c r="DA137" s="382"/>
      <c r="DB137" s="382"/>
      <c r="DC137" s="382"/>
      <c r="DD137" s="382"/>
      <c r="DE137" s="382"/>
      <c r="DF137" s="382"/>
      <c r="DG137" s="382"/>
      <c r="DH137" s="382"/>
      <c r="DI137" s="382"/>
      <c r="DJ137" s="382"/>
      <c r="DK137" s="382"/>
      <c r="DL137" s="382"/>
      <c r="DM137" s="382"/>
      <c r="DN137" s="382"/>
      <c r="DO137" s="382"/>
      <c r="DP137" s="382"/>
      <c r="DQ137" s="382"/>
      <c r="DR137" s="382"/>
      <c r="DS137" s="382"/>
      <c r="DT137" s="382"/>
      <c r="DU137" s="382"/>
      <c r="DV137" s="382"/>
      <c r="DW137" s="382"/>
      <c r="DX137" s="382"/>
      <c r="DY137" s="382"/>
      <c r="DZ137" s="382"/>
      <c r="EA137" s="382"/>
      <c r="EB137" s="382"/>
      <c r="EC137" s="382"/>
      <c r="ED137" s="382"/>
      <c r="EE137" s="382"/>
      <c r="EF137" s="382"/>
      <c r="EG137" s="382"/>
      <c r="EH137" s="382"/>
      <c r="EI137" s="382"/>
      <c r="EJ137" s="382"/>
      <c r="EK137" s="382"/>
      <c r="EL137" s="382"/>
      <c r="EM137" s="382"/>
      <c r="EN137" s="382"/>
      <c r="EO137" s="382"/>
      <c r="EP137" s="382"/>
      <c r="EQ137" s="382"/>
      <c r="ER137" s="382"/>
      <c r="ES137" s="382"/>
      <c r="ET137" s="382"/>
      <c r="EU137" s="382"/>
      <c r="EV137" s="382"/>
      <c r="EW137" s="382"/>
      <c r="EX137" s="382"/>
      <c r="EY137" s="382"/>
      <c r="EZ137" s="382"/>
      <c r="FA137" s="382"/>
      <c r="FB137" s="382"/>
      <c r="FC137" s="382"/>
      <c r="FD137" s="382"/>
      <c r="FE137" s="382"/>
      <c r="FF137" s="382"/>
      <c r="FG137" s="382"/>
      <c r="FH137" s="382"/>
      <c r="FI137" s="382"/>
      <c r="FJ137" s="382"/>
      <c r="FK137" s="382"/>
      <c r="FL137" s="382"/>
      <c r="FM137" s="382"/>
      <c r="FN137" s="382"/>
      <c r="FO137" s="382"/>
      <c r="FP137" s="382"/>
      <c r="FQ137" s="382"/>
      <c r="FR137" s="382"/>
      <c r="FS137" s="382"/>
      <c r="FT137" s="382"/>
      <c r="FU137" s="382"/>
      <c r="FV137" s="382"/>
      <c r="FW137" s="382"/>
      <c r="FX137" s="382"/>
      <c r="FY137" s="382"/>
      <c r="FZ137" s="382"/>
      <c r="GA137" s="382"/>
      <c r="GB137" s="382"/>
      <c r="GC137" s="382"/>
      <c r="GD137" s="382"/>
      <c r="GE137" s="382"/>
      <c r="GF137" s="382"/>
      <c r="GG137" s="382"/>
      <c r="GH137" s="382"/>
      <c r="GI137" s="382"/>
      <c r="GJ137" s="382"/>
      <c r="GK137" s="382"/>
      <c r="GL137" s="382"/>
      <c r="GM137" s="382"/>
      <c r="GN137" s="382"/>
      <c r="GO137" s="382"/>
      <c r="GP137" s="382"/>
      <c r="GQ137" s="382"/>
      <c r="GR137" s="382"/>
      <c r="GS137" s="382"/>
      <c r="GT137" s="382"/>
      <c r="GU137" s="382"/>
      <c r="GV137" s="382"/>
      <c r="GW137" s="382"/>
      <c r="GX137" s="382"/>
      <c r="GY137" s="382"/>
      <c r="GZ137" s="382"/>
      <c r="HA137" s="382"/>
      <c r="HB137" s="382"/>
      <c r="HC137" s="382"/>
      <c r="HD137" s="382"/>
      <c r="HE137" s="382"/>
      <c r="HF137" s="382"/>
      <c r="HG137" s="382"/>
      <c r="HH137" s="382"/>
      <c r="HI137" s="382"/>
      <c r="HJ137" s="382"/>
      <c r="HK137" s="382"/>
      <c r="HL137" s="382"/>
      <c r="HM137" s="382"/>
      <c r="HN137" s="382"/>
      <c r="HO137" s="382"/>
      <c r="HP137" s="382"/>
      <c r="HQ137" s="382"/>
      <c r="HR137" s="382"/>
      <c r="HS137" s="382"/>
      <c r="HT137" s="382"/>
      <c r="HU137" s="382"/>
      <c r="HV137" s="382"/>
      <c r="HW137" s="382"/>
      <c r="HX137" s="382"/>
      <c r="HY137" s="382"/>
      <c r="HZ137" s="382"/>
      <c r="IA137" s="382"/>
      <c r="IB137" s="382"/>
      <c r="IC137" s="382"/>
      <c r="ID137" s="382"/>
      <c r="IE137" s="382"/>
      <c r="IF137" s="382"/>
      <c r="IG137" s="382"/>
      <c r="IH137" s="382"/>
      <c r="II137" s="382"/>
      <c r="IJ137" s="382"/>
      <c r="IK137" s="382"/>
      <c r="IL137" s="382"/>
    </row>
    <row r="138" spans="1:246" s="350" customFormat="1" ht="20.100000000000001" customHeight="1">
      <c r="A138" s="364"/>
      <c r="B138" s="365"/>
      <c r="C138" s="365"/>
      <c r="D138" s="365"/>
      <c r="E138" s="355"/>
      <c r="F138" s="867"/>
      <c r="G138" s="382"/>
      <c r="H138" s="382"/>
      <c r="I138" s="382"/>
      <c r="J138" s="382"/>
      <c r="K138" s="382"/>
      <c r="L138" s="382"/>
      <c r="M138" s="382"/>
      <c r="N138" s="382"/>
      <c r="O138" s="382"/>
      <c r="P138" s="382"/>
      <c r="Q138" s="382"/>
      <c r="R138" s="382"/>
      <c r="S138" s="382"/>
      <c r="T138" s="382"/>
      <c r="U138" s="382"/>
      <c r="V138" s="382"/>
      <c r="W138" s="382"/>
      <c r="X138" s="382"/>
      <c r="Y138" s="382"/>
      <c r="Z138" s="382"/>
      <c r="AA138" s="382"/>
      <c r="AB138" s="382"/>
      <c r="AC138" s="382"/>
      <c r="AD138" s="382"/>
      <c r="AE138" s="382"/>
      <c r="AF138" s="382"/>
      <c r="AG138" s="382"/>
      <c r="AH138" s="382"/>
      <c r="AI138" s="382"/>
      <c r="AJ138" s="382"/>
      <c r="AK138" s="382"/>
      <c r="AL138" s="382"/>
      <c r="AM138" s="382"/>
      <c r="AN138" s="382"/>
      <c r="AO138" s="382"/>
      <c r="AP138" s="382"/>
      <c r="AQ138" s="382"/>
      <c r="AR138" s="382"/>
      <c r="AS138" s="382"/>
      <c r="AT138" s="382"/>
      <c r="AU138" s="382"/>
      <c r="AV138" s="382"/>
      <c r="AW138" s="382"/>
      <c r="AX138" s="382"/>
      <c r="AY138" s="382"/>
      <c r="AZ138" s="382"/>
      <c r="BA138" s="382"/>
      <c r="BB138" s="382"/>
      <c r="BC138" s="382"/>
      <c r="BD138" s="382"/>
      <c r="BE138" s="382"/>
      <c r="BF138" s="382"/>
      <c r="BG138" s="382"/>
      <c r="BH138" s="382"/>
      <c r="BI138" s="382"/>
      <c r="BJ138" s="382"/>
      <c r="BK138" s="382"/>
      <c r="BL138" s="382"/>
      <c r="BM138" s="382"/>
      <c r="BN138" s="382"/>
      <c r="BO138" s="382"/>
      <c r="BP138" s="382"/>
      <c r="BQ138" s="382"/>
      <c r="BR138" s="382"/>
      <c r="BS138" s="382"/>
      <c r="BT138" s="382"/>
      <c r="BU138" s="382"/>
      <c r="BV138" s="382"/>
      <c r="BW138" s="382"/>
      <c r="BX138" s="382"/>
      <c r="BY138" s="382"/>
      <c r="BZ138" s="382"/>
      <c r="CA138" s="382"/>
      <c r="CB138" s="382"/>
      <c r="CC138" s="382"/>
      <c r="CD138" s="382"/>
      <c r="CE138" s="382"/>
      <c r="CF138" s="382"/>
      <c r="CG138" s="382"/>
      <c r="CH138" s="382"/>
      <c r="CI138" s="382"/>
      <c r="CJ138" s="382"/>
      <c r="CK138" s="382"/>
      <c r="CL138" s="382"/>
      <c r="CM138" s="382"/>
      <c r="CN138" s="382"/>
      <c r="CO138" s="382"/>
      <c r="CP138" s="382"/>
      <c r="CQ138" s="382"/>
      <c r="CR138" s="382"/>
      <c r="CS138" s="382"/>
      <c r="CT138" s="382"/>
      <c r="CU138" s="382"/>
      <c r="CV138" s="382"/>
      <c r="CW138" s="382"/>
      <c r="CX138" s="382"/>
      <c r="CY138" s="382"/>
      <c r="CZ138" s="382"/>
      <c r="DA138" s="382"/>
      <c r="DB138" s="382"/>
      <c r="DC138" s="382"/>
      <c r="DD138" s="382"/>
      <c r="DE138" s="382"/>
      <c r="DF138" s="382"/>
      <c r="DG138" s="382"/>
      <c r="DH138" s="382"/>
      <c r="DI138" s="382"/>
      <c r="DJ138" s="382"/>
      <c r="DK138" s="382"/>
      <c r="DL138" s="382"/>
      <c r="DM138" s="382"/>
      <c r="DN138" s="382"/>
      <c r="DO138" s="382"/>
      <c r="DP138" s="382"/>
      <c r="DQ138" s="382"/>
      <c r="DR138" s="382"/>
      <c r="DS138" s="382"/>
      <c r="DT138" s="382"/>
      <c r="DU138" s="382"/>
      <c r="DV138" s="382"/>
      <c r="DW138" s="382"/>
      <c r="DX138" s="382"/>
      <c r="DY138" s="382"/>
      <c r="DZ138" s="382"/>
      <c r="EA138" s="382"/>
      <c r="EB138" s="382"/>
      <c r="EC138" s="382"/>
      <c r="ED138" s="382"/>
      <c r="EE138" s="382"/>
      <c r="EF138" s="382"/>
      <c r="EG138" s="382"/>
      <c r="EH138" s="382"/>
      <c r="EI138" s="382"/>
      <c r="EJ138" s="382"/>
      <c r="EK138" s="382"/>
      <c r="EL138" s="382"/>
      <c r="EM138" s="382"/>
      <c r="EN138" s="382"/>
      <c r="EO138" s="382"/>
      <c r="EP138" s="382"/>
      <c r="EQ138" s="382"/>
      <c r="ER138" s="382"/>
      <c r="ES138" s="382"/>
      <c r="ET138" s="382"/>
      <c r="EU138" s="382"/>
      <c r="EV138" s="382"/>
      <c r="EW138" s="382"/>
      <c r="EX138" s="382"/>
      <c r="EY138" s="382"/>
      <c r="EZ138" s="382"/>
      <c r="FA138" s="382"/>
      <c r="FB138" s="382"/>
      <c r="FC138" s="382"/>
      <c r="FD138" s="382"/>
      <c r="FE138" s="382"/>
      <c r="FF138" s="382"/>
      <c r="FG138" s="382"/>
      <c r="FH138" s="382"/>
      <c r="FI138" s="382"/>
      <c r="FJ138" s="382"/>
      <c r="FK138" s="382"/>
      <c r="FL138" s="382"/>
      <c r="FM138" s="382"/>
      <c r="FN138" s="382"/>
      <c r="FO138" s="382"/>
      <c r="FP138" s="382"/>
      <c r="FQ138" s="382"/>
      <c r="FR138" s="382"/>
      <c r="FS138" s="382"/>
      <c r="FT138" s="382"/>
      <c r="FU138" s="382"/>
      <c r="FV138" s="382"/>
      <c r="FW138" s="382"/>
      <c r="FX138" s="382"/>
      <c r="FY138" s="382"/>
      <c r="FZ138" s="382"/>
      <c r="GA138" s="382"/>
      <c r="GB138" s="382"/>
      <c r="GC138" s="382"/>
      <c r="GD138" s="382"/>
      <c r="GE138" s="382"/>
      <c r="GF138" s="382"/>
      <c r="GG138" s="382"/>
      <c r="GH138" s="382"/>
      <c r="GI138" s="382"/>
      <c r="GJ138" s="382"/>
      <c r="GK138" s="382"/>
      <c r="GL138" s="382"/>
      <c r="GM138" s="382"/>
      <c r="GN138" s="382"/>
      <c r="GO138" s="382"/>
      <c r="GP138" s="382"/>
      <c r="GQ138" s="382"/>
      <c r="GR138" s="382"/>
      <c r="GS138" s="382"/>
      <c r="GT138" s="382"/>
      <c r="GU138" s="382"/>
      <c r="GV138" s="382"/>
      <c r="GW138" s="382"/>
      <c r="GX138" s="382"/>
      <c r="GY138" s="382"/>
      <c r="GZ138" s="382"/>
      <c r="HA138" s="382"/>
      <c r="HB138" s="382"/>
      <c r="HC138" s="382"/>
      <c r="HD138" s="382"/>
      <c r="HE138" s="382"/>
      <c r="HF138" s="382"/>
      <c r="HG138" s="382"/>
      <c r="HH138" s="382"/>
      <c r="HI138" s="382"/>
      <c r="HJ138" s="382"/>
      <c r="HK138" s="382"/>
      <c r="HL138" s="382"/>
      <c r="HM138" s="382"/>
      <c r="HN138" s="382"/>
      <c r="HO138" s="382"/>
      <c r="HP138" s="382"/>
      <c r="HQ138" s="382"/>
      <c r="HR138" s="382"/>
      <c r="HS138" s="382"/>
      <c r="HT138" s="382"/>
      <c r="HU138" s="382"/>
      <c r="HV138" s="382"/>
      <c r="HW138" s="382"/>
      <c r="HX138" s="382"/>
      <c r="HY138" s="382"/>
      <c r="HZ138" s="382"/>
      <c r="IA138" s="382"/>
      <c r="IB138" s="382"/>
      <c r="IC138" s="382"/>
      <c r="ID138" s="382"/>
      <c r="IE138" s="382"/>
      <c r="IF138" s="382"/>
      <c r="IG138" s="382"/>
      <c r="IH138" s="382"/>
      <c r="II138" s="382"/>
      <c r="IJ138" s="382"/>
      <c r="IK138" s="382"/>
      <c r="IL138" s="382"/>
    </row>
    <row r="139" spans="1:246" s="350" customFormat="1" ht="20.100000000000001" customHeight="1">
      <c r="A139" s="364"/>
      <c r="B139" s="365"/>
      <c r="C139" s="365"/>
      <c r="D139" s="365"/>
      <c r="E139" s="355"/>
      <c r="F139" s="868" t="s">
        <v>2470</v>
      </c>
      <c r="G139" s="382"/>
      <c r="H139" s="382"/>
      <c r="I139" s="382"/>
      <c r="J139" s="382"/>
      <c r="K139" s="382"/>
      <c r="L139" s="382"/>
      <c r="M139" s="382"/>
      <c r="N139" s="382"/>
      <c r="O139" s="382"/>
      <c r="P139" s="382"/>
      <c r="Q139" s="382"/>
      <c r="R139" s="382"/>
      <c r="S139" s="382"/>
      <c r="T139" s="382"/>
      <c r="U139" s="382"/>
      <c r="V139" s="382"/>
      <c r="W139" s="382"/>
      <c r="X139" s="382"/>
      <c r="Y139" s="382"/>
      <c r="Z139" s="382"/>
      <c r="AA139" s="382"/>
      <c r="AB139" s="382"/>
      <c r="AC139" s="382"/>
      <c r="AD139" s="382"/>
      <c r="AE139" s="382"/>
      <c r="AF139" s="382"/>
      <c r="AG139" s="382"/>
      <c r="AH139" s="382"/>
      <c r="AI139" s="382"/>
      <c r="AJ139" s="382"/>
      <c r="AK139" s="382"/>
      <c r="AL139" s="382"/>
      <c r="AM139" s="382"/>
      <c r="AN139" s="382"/>
      <c r="AO139" s="382"/>
      <c r="AP139" s="382"/>
      <c r="AQ139" s="382"/>
      <c r="AR139" s="382"/>
      <c r="AS139" s="382"/>
      <c r="AT139" s="382"/>
      <c r="AU139" s="382"/>
      <c r="AV139" s="382"/>
      <c r="AW139" s="382"/>
      <c r="AX139" s="382"/>
      <c r="AY139" s="382"/>
      <c r="AZ139" s="382"/>
      <c r="BA139" s="382"/>
      <c r="BB139" s="382"/>
      <c r="BC139" s="382"/>
      <c r="BD139" s="382"/>
      <c r="BE139" s="382"/>
      <c r="BF139" s="382"/>
      <c r="BG139" s="382"/>
      <c r="BH139" s="382"/>
      <c r="BI139" s="382"/>
      <c r="BJ139" s="382"/>
      <c r="BK139" s="382"/>
      <c r="BL139" s="382"/>
      <c r="BM139" s="382"/>
      <c r="BN139" s="382"/>
      <c r="BO139" s="382"/>
      <c r="BP139" s="382"/>
      <c r="BQ139" s="382"/>
      <c r="BR139" s="382"/>
      <c r="BS139" s="382"/>
      <c r="BT139" s="382"/>
      <c r="BU139" s="382"/>
      <c r="BV139" s="382"/>
      <c r="BW139" s="382"/>
      <c r="BX139" s="382"/>
      <c r="BY139" s="382"/>
      <c r="BZ139" s="382"/>
      <c r="CA139" s="382"/>
      <c r="CB139" s="382"/>
      <c r="CC139" s="382"/>
      <c r="CD139" s="382"/>
      <c r="CE139" s="382"/>
      <c r="CF139" s="382"/>
      <c r="CG139" s="382"/>
      <c r="CH139" s="382"/>
      <c r="CI139" s="382"/>
      <c r="CJ139" s="382"/>
      <c r="CK139" s="382"/>
      <c r="CL139" s="382"/>
      <c r="CM139" s="382"/>
      <c r="CN139" s="382"/>
      <c r="CO139" s="382"/>
      <c r="CP139" s="382"/>
      <c r="CQ139" s="382"/>
      <c r="CR139" s="382"/>
      <c r="CS139" s="382"/>
      <c r="CT139" s="382"/>
      <c r="CU139" s="382"/>
      <c r="CV139" s="382"/>
      <c r="CW139" s="382"/>
      <c r="CX139" s="382"/>
      <c r="CY139" s="382"/>
      <c r="CZ139" s="382"/>
      <c r="DA139" s="382"/>
      <c r="DB139" s="382"/>
      <c r="DC139" s="382"/>
      <c r="DD139" s="382"/>
      <c r="DE139" s="382"/>
      <c r="DF139" s="382"/>
      <c r="DG139" s="382"/>
      <c r="DH139" s="382"/>
      <c r="DI139" s="382"/>
      <c r="DJ139" s="382"/>
      <c r="DK139" s="382"/>
      <c r="DL139" s="382"/>
      <c r="DM139" s="382"/>
      <c r="DN139" s="382"/>
      <c r="DO139" s="382"/>
      <c r="DP139" s="382"/>
      <c r="DQ139" s="382"/>
      <c r="DR139" s="382"/>
      <c r="DS139" s="382"/>
      <c r="DT139" s="382"/>
      <c r="DU139" s="382"/>
      <c r="DV139" s="382"/>
      <c r="DW139" s="382"/>
      <c r="DX139" s="382"/>
      <c r="DY139" s="382"/>
      <c r="DZ139" s="382"/>
      <c r="EA139" s="382"/>
      <c r="EB139" s="382"/>
      <c r="EC139" s="382"/>
      <c r="ED139" s="382"/>
      <c r="EE139" s="382"/>
      <c r="EF139" s="382"/>
      <c r="EG139" s="382"/>
      <c r="EH139" s="382"/>
      <c r="EI139" s="382"/>
      <c r="EJ139" s="382"/>
      <c r="EK139" s="382"/>
      <c r="EL139" s="382"/>
      <c r="EM139" s="382"/>
      <c r="EN139" s="382"/>
      <c r="EO139" s="382"/>
      <c r="EP139" s="382"/>
      <c r="EQ139" s="382"/>
      <c r="ER139" s="382"/>
      <c r="ES139" s="382"/>
      <c r="ET139" s="382"/>
      <c r="EU139" s="382"/>
      <c r="EV139" s="382"/>
      <c r="EW139" s="382"/>
      <c r="EX139" s="382"/>
      <c r="EY139" s="382"/>
      <c r="EZ139" s="382"/>
      <c r="FA139" s="382"/>
      <c r="FB139" s="382"/>
      <c r="FC139" s="382"/>
      <c r="FD139" s="382"/>
      <c r="FE139" s="382"/>
      <c r="FF139" s="382"/>
      <c r="FG139" s="382"/>
      <c r="FH139" s="382"/>
      <c r="FI139" s="382"/>
      <c r="FJ139" s="382"/>
      <c r="FK139" s="382"/>
      <c r="FL139" s="382"/>
      <c r="FM139" s="382"/>
      <c r="FN139" s="382"/>
      <c r="FO139" s="382"/>
      <c r="FP139" s="382"/>
      <c r="FQ139" s="382"/>
      <c r="FR139" s="382"/>
      <c r="FS139" s="382"/>
      <c r="FT139" s="382"/>
      <c r="FU139" s="382"/>
      <c r="FV139" s="382"/>
      <c r="FW139" s="382"/>
      <c r="FX139" s="382"/>
      <c r="FY139" s="382"/>
      <c r="FZ139" s="382"/>
      <c r="GA139" s="382"/>
      <c r="GB139" s="382"/>
      <c r="GC139" s="382"/>
      <c r="GD139" s="382"/>
      <c r="GE139" s="382"/>
      <c r="GF139" s="382"/>
      <c r="GG139" s="382"/>
      <c r="GH139" s="382"/>
      <c r="GI139" s="382"/>
      <c r="GJ139" s="382"/>
      <c r="GK139" s="382"/>
      <c r="GL139" s="382"/>
      <c r="GM139" s="382"/>
      <c r="GN139" s="382"/>
      <c r="GO139" s="382"/>
      <c r="GP139" s="382"/>
      <c r="GQ139" s="382"/>
      <c r="GR139" s="382"/>
      <c r="GS139" s="382"/>
      <c r="GT139" s="382"/>
      <c r="GU139" s="382"/>
      <c r="GV139" s="382"/>
      <c r="GW139" s="382"/>
      <c r="GX139" s="382"/>
      <c r="GY139" s="382"/>
      <c r="GZ139" s="382"/>
      <c r="HA139" s="382"/>
      <c r="HB139" s="382"/>
      <c r="HC139" s="382"/>
      <c r="HD139" s="382"/>
      <c r="HE139" s="382"/>
      <c r="HF139" s="382"/>
      <c r="HG139" s="382"/>
      <c r="HH139" s="382"/>
      <c r="HI139" s="382"/>
      <c r="HJ139" s="382"/>
      <c r="HK139" s="382"/>
      <c r="HL139" s="382"/>
      <c r="HM139" s="382"/>
      <c r="HN139" s="382"/>
      <c r="HO139" s="382"/>
      <c r="HP139" s="382"/>
      <c r="HQ139" s="382"/>
      <c r="HR139" s="382"/>
      <c r="HS139" s="382"/>
      <c r="HT139" s="382"/>
      <c r="HU139" s="382"/>
      <c r="HV139" s="382"/>
      <c r="HW139" s="382"/>
      <c r="HX139" s="382"/>
      <c r="HY139" s="382"/>
      <c r="HZ139" s="382"/>
      <c r="IA139" s="382"/>
      <c r="IB139" s="382"/>
      <c r="IC139" s="382"/>
      <c r="ID139" s="382"/>
      <c r="IE139" s="382"/>
      <c r="IF139" s="382"/>
      <c r="IG139" s="382"/>
      <c r="IH139" s="382"/>
      <c r="II139" s="382"/>
      <c r="IJ139" s="382"/>
      <c r="IK139" s="382"/>
      <c r="IL139" s="382"/>
    </row>
    <row r="140" spans="1:246" s="350" customFormat="1" ht="20.100000000000001" customHeight="1">
      <c r="A140" s="364"/>
      <c r="B140" s="365"/>
      <c r="C140" s="365"/>
      <c r="D140" s="365"/>
      <c r="E140" s="355"/>
      <c r="F140" s="868"/>
      <c r="G140" s="382"/>
      <c r="H140" s="382"/>
      <c r="I140" s="382"/>
      <c r="J140" s="382"/>
      <c r="K140" s="382"/>
      <c r="L140" s="382"/>
      <c r="M140" s="382"/>
      <c r="N140" s="382"/>
      <c r="O140" s="382"/>
      <c r="P140" s="382"/>
      <c r="Q140" s="382"/>
      <c r="R140" s="382"/>
      <c r="S140" s="382"/>
      <c r="T140" s="382"/>
      <c r="U140" s="382"/>
      <c r="V140" s="382"/>
      <c r="W140" s="382"/>
      <c r="X140" s="382"/>
      <c r="Y140" s="382"/>
      <c r="Z140" s="382"/>
      <c r="AA140" s="382"/>
      <c r="AB140" s="382"/>
      <c r="AC140" s="382"/>
      <c r="AD140" s="382"/>
      <c r="AE140" s="382"/>
      <c r="AF140" s="382"/>
      <c r="AG140" s="382"/>
      <c r="AH140" s="382"/>
      <c r="AI140" s="382"/>
      <c r="AJ140" s="382"/>
      <c r="AK140" s="382"/>
      <c r="AL140" s="382"/>
      <c r="AM140" s="382"/>
      <c r="AN140" s="382"/>
      <c r="AO140" s="382"/>
      <c r="AP140" s="382"/>
      <c r="AQ140" s="382"/>
      <c r="AR140" s="382"/>
      <c r="AS140" s="382"/>
      <c r="AT140" s="382"/>
      <c r="AU140" s="382"/>
      <c r="AV140" s="382"/>
      <c r="AW140" s="382"/>
      <c r="AX140" s="382"/>
      <c r="AY140" s="382"/>
      <c r="AZ140" s="382"/>
      <c r="BA140" s="382"/>
      <c r="BB140" s="382"/>
      <c r="BC140" s="382"/>
      <c r="BD140" s="382"/>
      <c r="BE140" s="382"/>
      <c r="BF140" s="382"/>
      <c r="BG140" s="382"/>
      <c r="BH140" s="382"/>
      <c r="BI140" s="382"/>
      <c r="BJ140" s="382"/>
      <c r="BK140" s="382"/>
      <c r="BL140" s="382"/>
      <c r="BM140" s="382"/>
      <c r="BN140" s="382"/>
      <c r="BO140" s="382"/>
      <c r="BP140" s="382"/>
      <c r="BQ140" s="382"/>
      <c r="BR140" s="382"/>
      <c r="BS140" s="382"/>
      <c r="BT140" s="382"/>
      <c r="BU140" s="382"/>
      <c r="BV140" s="382"/>
      <c r="BW140" s="382"/>
      <c r="BX140" s="382"/>
      <c r="BY140" s="382"/>
      <c r="BZ140" s="382"/>
      <c r="CA140" s="382"/>
      <c r="CB140" s="382"/>
      <c r="CC140" s="382"/>
      <c r="CD140" s="382"/>
      <c r="CE140" s="382"/>
      <c r="CF140" s="382"/>
      <c r="CG140" s="382"/>
      <c r="CH140" s="382"/>
      <c r="CI140" s="382"/>
      <c r="CJ140" s="382"/>
      <c r="CK140" s="382"/>
      <c r="CL140" s="382"/>
      <c r="CM140" s="382"/>
      <c r="CN140" s="382"/>
      <c r="CO140" s="382"/>
      <c r="CP140" s="382"/>
      <c r="CQ140" s="382"/>
      <c r="CR140" s="382"/>
      <c r="CS140" s="382"/>
      <c r="CT140" s="382"/>
      <c r="CU140" s="382"/>
      <c r="CV140" s="382"/>
      <c r="CW140" s="382"/>
      <c r="CX140" s="382"/>
      <c r="CY140" s="382"/>
      <c r="CZ140" s="382"/>
      <c r="DA140" s="382"/>
      <c r="DB140" s="382"/>
      <c r="DC140" s="382"/>
      <c r="DD140" s="382"/>
      <c r="DE140" s="382"/>
      <c r="DF140" s="382"/>
      <c r="DG140" s="382"/>
      <c r="DH140" s="382"/>
      <c r="DI140" s="382"/>
      <c r="DJ140" s="382"/>
      <c r="DK140" s="382"/>
      <c r="DL140" s="382"/>
      <c r="DM140" s="382"/>
      <c r="DN140" s="382"/>
      <c r="DO140" s="382"/>
      <c r="DP140" s="382"/>
      <c r="DQ140" s="382"/>
      <c r="DR140" s="382"/>
      <c r="DS140" s="382"/>
      <c r="DT140" s="382"/>
      <c r="DU140" s="382"/>
      <c r="DV140" s="382"/>
      <c r="DW140" s="382"/>
      <c r="DX140" s="382"/>
      <c r="DY140" s="382"/>
      <c r="DZ140" s="382"/>
      <c r="EA140" s="382"/>
      <c r="EB140" s="382"/>
      <c r="EC140" s="382"/>
      <c r="ED140" s="382"/>
      <c r="EE140" s="382"/>
      <c r="EF140" s="382"/>
      <c r="EG140" s="382"/>
      <c r="EH140" s="382"/>
      <c r="EI140" s="382"/>
      <c r="EJ140" s="382"/>
      <c r="EK140" s="382"/>
      <c r="EL140" s="382"/>
      <c r="EM140" s="382"/>
      <c r="EN140" s="382"/>
      <c r="EO140" s="382"/>
      <c r="EP140" s="382"/>
      <c r="EQ140" s="382"/>
      <c r="ER140" s="382"/>
      <c r="ES140" s="382"/>
      <c r="ET140" s="382"/>
      <c r="EU140" s="382"/>
      <c r="EV140" s="382"/>
      <c r="EW140" s="382"/>
      <c r="EX140" s="382"/>
      <c r="EY140" s="382"/>
      <c r="EZ140" s="382"/>
      <c r="FA140" s="382"/>
      <c r="FB140" s="382"/>
      <c r="FC140" s="382"/>
      <c r="FD140" s="382"/>
      <c r="FE140" s="382"/>
      <c r="FF140" s="382"/>
      <c r="FG140" s="382"/>
      <c r="FH140" s="382"/>
      <c r="FI140" s="382"/>
      <c r="FJ140" s="382"/>
      <c r="FK140" s="382"/>
      <c r="FL140" s="382"/>
      <c r="FM140" s="382"/>
      <c r="FN140" s="382"/>
      <c r="FO140" s="382"/>
      <c r="FP140" s="382"/>
      <c r="FQ140" s="382"/>
      <c r="FR140" s="382"/>
      <c r="FS140" s="382"/>
      <c r="FT140" s="382"/>
      <c r="FU140" s="382"/>
      <c r="FV140" s="382"/>
      <c r="FW140" s="382"/>
      <c r="FX140" s="382"/>
      <c r="FY140" s="382"/>
      <c r="FZ140" s="382"/>
      <c r="GA140" s="382"/>
      <c r="GB140" s="382"/>
      <c r="GC140" s="382"/>
      <c r="GD140" s="382"/>
      <c r="GE140" s="382"/>
      <c r="GF140" s="382"/>
      <c r="GG140" s="382"/>
      <c r="GH140" s="382"/>
      <c r="GI140" s="382"/>
      <c r="GJ140" s="382"/>
      <c r="GK140" s="382"/>
      <c r="GL140" s="382"/>
      <c r="GM140" s="382"/>
      <c r="GN140" s="382"/>
      <c r="GO140" s="382"/>
      <c r="GP140" s="382"/>
      <c r="GQ140" s="382"/>
      <c r="GR140" s="382"/>
      <c r="GS140" s="382"/>
      <c r="GT140" s="382"/>
      <c r="GU140" s="382"/>
      <c r="GV140" s="382"/>
      <c r="GW140" s="382"/>
      <c r="GX140" s="382"/>
      <c r="GY140" s="382"/>
      <c r="GZ140" s="382"/>
      <c r="HA140" s="382"/>
      <c r="HB140" s="382"/>
      <c r="HC140" s="382"/>
      <c r="HD140" s="382"/>
      <c r="HE140" s="382"/>
      <c r="HF140" s="382"/>
      <c r="HG140" s="382"/>
      <c r="HH140" s="382"/>
      <c r="HI140" s="382"/>
      <c r="HJ140" s="382"/>
      <c r="HK140" s="382"/>
      <c r="HL140" s="382"/>
      <c r="HM140" s="382"/>
      <c r="HN140" s="382"/>
      <c r="HO140" s="382"/>
      <c r="HP140" s="382"/>
      <c r="HQ140" s="382"/>
      <c r="HR140" s="382"/>
      <c r="HS140" s="382"/>
      <c r="HT140" s="382"/>
      <c r="HU140" s="382"/>
      <c r="HV140" s="382"/>
      <c r="HW140" s="382"/>
      <c r="HX140" s="382"/>
      <c r="HY140" s="382"/>
      <c r="HZ140" s="382"/>
      <c r="IA140" s="382"/>
      <c r="IB140" s="382"/>
      <c r="IC140" s="382"/>
      <c r="ID140" s="382"/>
      <c r="IE140" s="382"/>
      <c r="IF140" s="382"/>
      <c r="IG140" s="382"/>
      <c r="IH140" s="382"/>
      <c r="II140" s="382"/>
      <c r="IJ140" s="382"/>
      <c r="IK140" s="382"/>
      <c r="IL140" s="382"/>
    </row>
    <row r="141" spans="1:246" s="350" customFormat="1" ht="20.100000000000001" customHeight="1">
      <c r="A141" s="364"/>
      <c r="B141" s="365"/>
      <c r="C141" s="365"/>
      <c r="D141" s="365"/>
      <c r="E141" s="355"/>
      <c r="F141" s="868"/>
      <c r="G141" s="382"/>
      <c r="H141" s="382"/>
      <c r="I141" s="382"/>
      <c r="J141" s="382"/>
      <c r="K141" s="382"/>
      <c r="L141" s="382"/>
      <c r="M141" s="382"/>
      <c r="N141" s="382"/>
      <c r="O141" s="382"/>
      <c r="P141" s="382"/>
      <c r="Q141" s="382"/>
      <c r="R141" s="382"/>
      <c r="S141" s="382"/>
      <c r="T141" s="382"/>
      <c r="U141" s="382"/>
      <c r="V141" s="382"/>
      <c r="W141" s="382"/>
      <c r="X141" s="382"/>
      <c r="Y141" s="382"/>
      <c r="Z141" s="382"/>
      <c r="AA141" s="382"/>
      <c r="AB141" s="382"/>
      <c r="AC141" s="382"/>
      <c r="AD141" s="382"/>
      <c r="AE141" s="382"/>
      <c r="AF141" s="382"/>
      <c r="AG141" s="382"/>
      <c r="AH141" s="382"/>
      <c r="AI141" s="382"/>
      <c r="AJ141" s="382"/>
      <c r="AK141" s="382"/>
      <c r="AL141" s="382"/>
      <c r="AM141" s="382"/>
      <c r="AN141" s="382"/>
      <c r="AO141" s="382"/>
      <c r="AP141" s="382"/>
      <c r="AQ141" s="382"/>
      <c r="AR141" s="382"/>
      <c r="AS141" s="382"/>
      <c r="AT141" s="382"/>
      <c r="AU141" s="382"/>
      <c r="AV141" s="382"/>
      <c r="AW141" s="382"/>
      <c r="AX141" s="382"/>
      <c r="AY141" s="382"/>
      <c r="AZ141" s="382"/>
      <c r="BA141" s="382"/>
      <c r="BB141" s="382"/>
      <c r="BC141" s="382"/>
      <c r="BD141" s="382"/>
      <c r="BE141" s="382"/>
      <c r="BF141" s="382"/>
      <c r="BG141" s="382"/>
      <c r="BH141" s="382"/>
      <c r="BI141" s="382"/>
      <c r="BJ141" s="382"/>
      <c r="BK141" s="382"/>
      <c r="BL141" s="382"/>
      <c r="BM141" s="382"/>
      <c r="BN141" s="382"/>
      <c r="BO141" s="382"/>
      <c r="BP141" s="382"/>
      <c r="BQ141" s="382"/>
      <c r="BR141" s="382"/>
      <c r="BS141" s="382"/>
      <c r="BT141" s="382"/>
      <c r="BU141" s="382"/>
      <c r="BV141" s="382"/>
      <c r="BW141" s="382"/>
      <c r="BX141" s="382"/>
      <c r="BY141" s="382"/>
      <c r="BZ141" s="382"/>
      <c r="CA141" s="382"/>
      <c r="CB141" s="382"/>
      <c r="CC141" s="382"/>
      <c r="CD141" s="382"/>
      <c r="CE141" s="382"/>
      <c r="CF141" s="382"/>
      <c r="CG141" s="382"/>
      <c r="CH141" s="382"/>
      <c r="CI141" s="382"/>
      <c r="CJ141" s="382"/>
      <c r="CK141" s="382"/>
      <c r="CL141" s="382"/>
      <c r="CM141" s="382"/>
      <c r="CN141" s="382"/>
      <c r="CO141" s="382"/>
      <c r="CP141" s="382"/>
      <c r="CQ141" s="382"/>
      <c r="CR141" s="382"/>
      <c r="CS141" s="382"/>
      <c r="CT141" s="382"/>
      <c r="CU141" s="382"/>
      <c r="CV141" s="382"/>
      <c r="CW141" s="382"/>
      <c r="CX141" s="382"/>
      <c r="CY141" s="382"/>
      <c r="CZ141" s="382"/>
      <c r="DA141" s="382"/>
      <c r="DB141" s="382"/>
      <c r="DC141" s="382"/>
      <c r="DD141" s="382"/>
      <c r="DE141" s="382"/>
      <c r="DF141" s="382"/>
      <c r="DG141" s="382"/>
      <c r="DH141" s="382"/>
      <c r="DI141" s="382"/>
      <c r="DJ141" s="382"/>
      <c r="DK141" s="382"/>
      <c r="DL141" s="382"/>
      <c r="DM141" s="382"/>
      <c r="DN141" s="382"/>
      <c r="DO141" s="382"/>
      <c r="DP141" s="382"/>
      <c r="DQ141" s="382"/>
      <c r="DR141" s="382"/>
      <c r="DS141" s="382"/>
      <c r="DT141" s="382"/>
      <c r="DU141" s="382"/>
      <c r="DV141" s="382"/>
      <c r="DW141" s="382"/>
      <c r="DX141" s="382"/>
      <c r="DY141" s="382"/>
      <c r="DZ141" s="382"/>
      <c r="EA141" s="382"/>
      <c r="EB141" s="382"/>
      <c r="EC141" s="382"/>
      <c r="ED141" s="382"/>
      <c r="EE141" s="382"/>
      <c r="EF141" s="382"/>
      <c r="EG141" s="382"/>
      <c r="EH141" s="382"/>
      <c r="EI141" s="382"/>
      <c r="EJ141" s="382"/>
      <c r="EK141" s="382"/>
      <c r="EL141" s="382"/>
      <c r="EM141" s="382"/>
      <c r="EN141" s="382"/>
      <c r="EO141" s="382"/>
      <c r="EP141" s="382"/>
      <c r="EQ141" s="382"/>
      <c r="ER141" s="382"/>
      <c r="ES141" s="382"/>
      <c r="ET141" s="382"/>
      <c r="EU141" s="382"/>
      <c r="EV141" s="382"/>
      <c r="EW141" s="382"/>
      <c r="EX141" s="382"/>
      <c r="EY141" s="382"/>
      <c r="EZ141" s="382"/>
      <c r="FA141" s="382"/>
      <c r="FB141" s="382"/>
      <c r="FC141" s="382"/>
      <c r="FD141" s="382"/>
      <c r="FE141" s="382"/>
      <c r="FF141" s="382"/>
      <c r="FG141" s="382"/>
      <c r="FH141" s="382"/>
      <c r="FI141" s="382"/>
      <c r="FJ141" s="382"/>
      <c r="FK141" s="382"/>
      <c r="FL141" s="382"/>
      <c r="FM141" s="382"/>
      <c r="FN141" s="382"/>
      <c r="FO141" s="382"/>
      <c r="FP141" s="382"/>
      <c r="FQ141" s="382"/>
      <c r="FR141" s="382"/>
      <c r="FS141" s="382"/>
      <c r="FT141" s="382"/>
      <c r="FU141" s="382"/>
      <c r="FV141" s="382"/>
      <c r="FW141" s="382"/>
      <c r="FX141" s="382"/>
      <c r="FY141" s="382"/>
      <c r="FZ141" s="382"/>
      <c r="GA141" s="382"/>
      <c r="GB141" s="382"/>
      <c r="GC141" s="382"/>
      <c r="GD141" s="382"/>
      <c r="GE141" s="382"/>
      <c r="GF141" s="382"/>
      <c r="GG141" s="382"/>
      <c r="GH141" s="382"/>
      <c r="GI141" s="382"/>
      <c r="GJ141" s="382"/>
      <c r="GK141" s="382"/>
      <c r="GL141" s="382"/>
      <c r="GM141" s="382"/>
      <c r="GN141" s="382"/>
      <c r="GO141" s="382"/>
      <c r="GP141" s="382"/>
      <c r="GQ141" s="382"/>
      <c r="GR141" s="382"/>
      <c r="GS141" s="382"/>
      <c r="GT141" s="382"/>
      <c r="GU141" s="382"/>
      <c r="GV141" s="382"/>
      <c r="GW141" s="382"/>
      <c r="GX141" s="382"/>
      <c r="GY141" s="382"/>
      <c r="GZ141" s="382"/>
      <c r="HA141" s="382"/>
      <c r="HB141" s="382"/>
      <c r="HC141" s="382"/>
      <c r="HD141" s="382"/>
      <c r="HE141" s="382"/>
      <c r="HF141" s="382"/>
      <c r="HG141" s="382"/>
      <c r="HH141" s="382"/>
      <c r="HI141" s="382"/>
      <c r="HJ141" s="382"/>
      <c r="HK141" s="382"/>
      <c r="HL141" s="382"/>
      <c r="HM141" s="382"/>
      <c r="HN141" s="382"/>
      <c r="HO141" s="382"/>
      <c r="HP141" s="382"/>
      <c r="HQ141" s="382"/>
      <c r="HR141" s="382"/>
      <c r="HS141" s="382"/>
      <c r="HT141" s="382"/>
      <c r="HU141" s="382"/>
      <c r="HV141" s="382"/>
      <c r="HW141" s="382"/>
      <c r="HX141" s="382"/>
      <c r="HY141" s="382"/>
      <c r="HZ141" s="382"/>
      <c r="IA141" s="382"/>
      <c r="IB141" s="382"/>
      <c r="IC141" s="382"/>
      <c r="ID141" s="382"/>
      <c r="IE141" s="382"/>
      <c r="IF141" s="382"/>
      <c r="IG141" s="382"/>
      <c r="IH141" s="382"/>
      <c r="II141" s="382"/>
      <c r="IJ141" s="382"/>
      <c r="IK141" s="382"/>
      <c r="IL141" s="382"/>
    </row>
    <row r="142" spans="1:246" s="350" customFormat="1" ht="20.100000000000001" customHeight="1">
      <c r="A142" s="364"/>
      <c r="B142" s="365"/>
      <c r="C142" s="365"/>
      <c r="D142" s="365"/>
      <c r="E142" s="355"/>
      <c r="F142" s="868"/>
      <c r="G142" s="382"/>
      <c r="H142" s="382"/>
      <c r="I142" s="382"/>
      <c r="J142" s="382"/>
      <c r="K142" s="382"/>
      <c r="L142" s="382"/>
      <c r="M142" s="382"/>
      <c r="N142" s="382"/>
      <c r="O142" s="382"/>
      <c r="P142" s="382"/>
      <c r="Q142" s="382"/>
      <c r="R142" s="382"/>
      <c r="S142" s="382"/>
      <c r="T142" s="382"/>
      <c r="U142" s="382"/>
      <c r="V142" s="382"/>
      <c r="W142" s="382"/>
      <c r="X142" s="382"/>
      <c r="Y142" s="382"/>
      <c r="Z142" s="382"/>
      <c r="AA142" s="382"/>
      <c r="AB142" s="382"/>
      <c r="AC142" s="382"/>
      <c r="AD142" s="382"/>
      <c r="AE142" s="382"/>
      <c r="AF142" s="382"/>
      <c r="AG142" s="382"/>
      <c r="AH142" s="382"/>
      <c r="AI142" s="382"/>
      <c r="AJ142" s="382"/>
      <c r="AK142" s="382"/>
      <c r="AL142" s="382"/>
      <c r="AM142" s="382"/>
      <c r="AN142" s="382"/>
      <c r="AO142" s="382"/>
      <c r="AP142" s="382"/>
      <c r="AQ142" s="382"/>
      <c r="AR142" s="382"/>
      <c r="AS142" s="382"/>
      <c r="AT142" s="382"/>
      <c r="AU142" s="382"/>
      <c r="AV142" s="382"/>
      <c r="AW142" s="382"/>
      <c r="AX142" s="382"/>
      <c r="AY142" s="382"/>
      <c r="AZ142" s="382"/>
      <c r="BA142" s="382"/>
      <c r="BB142" s="382"/>
      <c r="BC142" s="382"/>
      <c r="BD142" s="382"/>
      <c r="BE142" s="382"/>
      <c r="BF142" s="382"/>
      <c r="BG142" s="382"/>
      <c r="BH142" s="382"/>
      <c r="BI142" s="382"/>
      <c r="BJ142" s="382"/>
      <c r="BK142" s="382"/>
      <c r="BL142" s="382"/>
      <c r="BM142" s="382"/>
      <c r="BN142" s="382"/>
      <c r="BO142" s="382"/>
      <c r="BP142" s="382"/>
      <c r="BQ142" s="382"/>
      <c r="BR142" s="382"/>
      <c r="BS142" s="382"/>
      <c r="BT142" s="382"/>
      <c r="BU142" s="382"/>
      <c r="BV142" s="382"/>
      <c r="BW142" s="382"/>
      <c r="BX142" s="382"/>
      <c r="BY142" s="382"/>
      <c r="BZ142" s="382"/>
      <c r="CA142" s="382"/>
      <c r="CB142" s="382"/>
      <c r="CC142" s="382"/>
      <c r="CD142" s="382"/>
      <c r="CE142" s="382"/>
      <c r="CF142" s="382"/>
      <c r="CG142" s="382"/>
      <c r="CH142" s="382"/>
      <c r="CI142" s="382"/>
      <c r="CJ142" s="382"/>
      <c r="CK142" s="382"/>
      <c r="CL142" s="382"/>
      <c r="CM142" s="382"/>
      <c r="CN142" s="382"/>
      <c r="CO142" s="382"/>
      <c r="CP142" s="382"/>
      <c r="CQ142" s="382"/>
      <c r="CR142" s="382"/>
      <c r="CS142" s="382"/>
      <c r="CT142" s="382"/>
      <c r="CU142" s="382"/>
      <c r="CV142" s="382"/>
      <c r="CW142" s="382"/>
      <c r="CX142" s="382"/>
      <c r="CY142" s="382"/>
      <c r="CZ142" s="382"/>
      <c r="DA142" s="382"/>
      <c r="DB142" s="382"/>
      <c r="DC142" s="382"/>
      <c r="DD142" s="382"/>
      <c r="DE142" s="382"/>
      <c r="DF142" s="382"/>
      <c r="DG142" s="382"/>
      <c r="DH142" s="382"/>
      <c r="DI142" s="382"/>
      <c r="DJ142" s="382"/>
      <c r="DK142" s="382"/>
      <c r="DL142" s="382"/>
      <c r="DM142" s="382"/>
      <c r="DN142" s="382"/>
      <c r="DO142" s="382"/>
      <c r="DP142" s="382"/>
      <c r="DQ142" s="382"/>
      <c r="DR142" s="382"/>
      <c r="DS142" s="382"/>
      <c r="DT142" s="382"/>
      <c r="DU142" s="382"/>
      <c r="DV142" s="382"/>
      <c r="DW142" s="382"/>
      <c r="DX142" s="382"/>
      <c r="DY142" s="382"/>
      <c r="DZ142" s="382"/>
      <c r="EA142" s="382"/>
      <c r="EB142" s="382"/>
      <c r="EC142" s="382"/>
      <c r="ED142" s="382"/>
      <c r="EE142" s="382"/>
      <c r="EF142" s="382"/>
      <c r="EG142" s="382"/>
      <c r="EH142" s="382"/>
      <c r="EI142" s="382"/>
      <c r="EJ142" s="382"/>
      <c r="EK142" s="382"/>
      <c r="EL142" s="382"/>
      <c r="EM142" s="382"/>
      <c r="EN142" s="382"/>
      <c r="EO142" s="382"/>
      <c r="EP142" s="382"/>
      <c r="EQ142" s="382"/>
      <c r="ER142" s="382"/>
      <c r="ES142" s="382"/>
      <c r="ET142" s="382"/>
      <c r="EU142" s="382"/>
      <c r="EV142" s="382"/>
      <c r="EW142" s="382"/>
      <c r="EX142" s="382"/>
      <c r="EY142" s="382"/>
      <c r="EZ142" s="382"/>
      <c r="FA142" s="382"/>
      <c r="FB142" s="382"/>
      <c r="FC142" s="382"/>
      <c r="FD142" s="382"/>
      <c r="FE142" s="382"/>
      <c r="FF142" s="382"/>
      <c r="FG142" s="382"/>
      <c r="FH142" s="382"/>
      <c r="FI142" s="382"/>
      <c r="FJ142" s="382"/>
      <c r="FK142" s="382"/>
      <c r="FL142" s="382"/>
      <c r="FM142" s="382"/>
      <c r="FN142" s="382"/>
      <c r="FO142" s="382"/>
      <c r="FP142" s="382"/>
      <c r="FQ142" s="382"/>
      <c r="FR142" s="382"/>
      <c r="FS142" s="382"/>
      <c r="FT142" s="382"/>
      <c r="FU142" s="382"/>
      <c r="FV142" s="382"/>
      <c r="FW142" s="382"/>
      <c r="FX142" s="382"/>
      <c r="FY142" s="382"/>
      <c r="FZ142" s="382"/>
      <c r="GA142" s="382"/>
      <c r="GB142" s="382"/>
      <c r="GC142" s="382"/>
      <c r="GD142" s="382"/>
      <c r="GE142" s="382"/>
      <c r="GF142" s="382"/>
      <c r="GG142" s="382"/>
      <c r="GH142" s="382"/>
      <c r="GI142" s="382"/>
      <c r="GJ142" s="382"/>
      <c r="GK142" s="382"/>
      <c r="GL142" s="382"/>
      <c r="GM142" s="382"/>
      <c r="GN142" s="382"/>
      <c r="GO142" s="382"/>
      <c r="GP142" s="382"/>
      <c r="GQ142" s="382"/>
      <c r="GR142" s="382"/>
      <c r="GS142" s="382"/>
      <c r="GT142" s="382"/>
      <c r="GU142" s="382"/>
      <c r="GV142" s="382"/>
      <c r="GW142" s="382"/>
      <c r="GX142" s="382"/>
      <c r="GY142" s="382"/>
      <c r="GZ142" s="382"/>
      <c r="HA142" s="382"/>
      <c r="HB142" s="382"/>
      <c r="HC142" s="382"/>
      <c r="HD142" s="382"/>
      <c r="HE142" s="382"/>
      <c r="HF142" s="382"/>
      <c r="HG142" s="382"/>
      <c r="HH142" s="382"/>
      <c r="HI142" s="382"/>
      <c r="HJ142" s="382"/>
      <c r="HK142" s="382"/>
      <c r="HL142" s="382"/>
      <c r="HM142" s="382"/>
      <c r="HN142" s="382"/>
      <c r="HO142" s="382"/>
      <c r="HP142" s="382"/>
      <c r="HQ142" s="382"/>
      <c r="HR142" s="382"/>
      <c r="HS142" s="382"/>
      <c r="HT142" s="382"/>
      <c r="HU142" s="382"/>
      <c r="HV142" s="382"/>
      <c r="HW142" s="382"/>
      <c r="HX142" s="382"/>
      <c r="HY142" s="382"/>
      <c r="HZ142" s="382"/>
      <c r="IA142" s="382"/>
      <c r="IB142" s="382"/>
      <c r="IC142" s="382"/>
      <c r="ID142" s="382"/>
      <c r="IE142" s="382"/>
      <c r="IF142" s="382"/>
      <c r="IG142" s="382"/>
      <c r="IH142" s="382"/>
      <c r="II142" s="382"/>
      <c r="IJ142" s="382"/>
      <c r="IK142" s="382"/>
      <c r="IL142" s="382"/>
    </row>
    <row r="143" spans="1:246" s="350" customFormat="1" ht="20.100000000000001" customHeight="1">
      <c r="A143" s="364"/>
      <c r="B143" s="365"/>
      <c r="C143" s="365"/>
      <c r="D143" s="365"/>
      <c r="E143" s="355"/>
      <c r="F143" s="355"/>
      <c r="G143" s="382"/>
      <c r="H143" s="382"/>
      <c r="I143" s="382"/>
      <c r="J143" s="382"/>
      <c r="K143" s="382"/>
      <c r="L143" s="382"/>
      <c r="M143" s="382"/>
      <c r="N143" s="382"/>
      <c r="O143" s="382"/>
      <c r="P143" s="382"/>
      <c r="Q143" s="382"/>
      <c r="R143" s="382"/>
      <c r="S143" s="382"/>
      <c r="T143" s="382"/>
      <c r="U143" s="382"/>
      <c r="V143" s="382"/>
      <c r="W143" s="382"/>
      <c r="X143" s="382"/>
      <c r="Y143" s="382"/>
      <c r="Z143" s="382"/>
      <c r="AA143" s="382"/>
      <c r="AB143" s="382"/>
      <c r="AC143" s="382"/>
      <c r="AD143" s="382"/>
      <c r="AE143" s="382"/>
      <c r="AF143" s="382"/>
      <c r="AG143" s="382"/>
      <c r="AH143" s="382"/>
      <c r="AI143" s="382"/>
      <c r="AJ143" s="382"/>
      <c r="AK143" s="382"/>
      <c r="AL143" s="382"/>
      <c r="AM143" s="382"/>
      <c r="AN143" s="382"/>
      <c r="AO143" s="382"/>
      <c r="AP143" s="382"/>
      <c r="AQ143" s="382"/>
      <c r="AR143" s="382"/>
      <c r="AS143" s="382"/>
      <c r="AT143" s="382"/>
      <c r="AU143" s="382"/>
      <c r="AV143" s="382"/>
      <c r="AW143" s="382"/>
      <c r="AX143" s="382"/>
      <c r="AY143" s="382"/>
      <c r="AZ143" s="382"/>
      <c r="BA143" s="382"/>
      <c r="BB143" s="382"/>
      <c r="BC143" s="382"/>
      <c r="BD143" s="382"/>
      <c r="BE143" s="382"/>
      <c r="BF143" s="382"/>
      <c r="BG143" s="382"/>
      <c r="BH143" s="382"/>
      <c r="BI143" s="382"/>
      <c r="BJ143" s="382"/>
      <c r="BK143" s="382"/>
      <c r="BL143" s="382"/>
      <c r="BM143" s="382"/>
      <c r="BN143" s="382"/>
      <c r="BO143" s="382"/>
      <c r="BP143" s="382"/>
      <c r="BQ143" s="382"/>
      <c r="BR143" s="382"/>
      <c r="BS143" s="382"/>
      <c r="BT143" s="382"/>
      <c r="BU143" s="382"/>
      <c r="BV143" s="382"/>
      <c r="BW143" s="382"/>
      <c r="BX143" s="382"/>
      <c r="BY143" s="382"/>
      <c r="BZ143" s="382"/>
      <c r="CA143" s="382"/>
      <c r="CB143" s="382"/>
      <c r="CC143" s="382"/>
      <c r="CD143" s="382"/>
      <c r="CE143" s="382"/>
      <c r="CF143" s="382"/>
      <c r="CG143" s="382"/>
      <c r="CH143" s="382"/>
      <c r="CI143" s="382"/>
      <c r="CJ143" s="382"/>
      <c r="CK143" s="382"/>
      <c r="CL143" s="382"/>
      <c r="CM143" s="382"/>
      <c r="CN143" s="382"/>
      <c r="CO143" s="382"/>
      <c r="CP143" s="382"/>
      <c r="CQ143" s="382"/>
      <c r="CR143" s="382"/>
      <c r="CS143" s="382"/>
      <c r="CT143" s="382"/>
      <c r="CU143" s="382"/>
      <c r="CV143" s="382"/>
      <c r="CW143" s="382"/>
      <c r="CX143" s="382"/>
      <c r="CY143" s="382"/>
      <c r="CZ143" s="382"/>
      <c r="DA143" s="382"/>
      <c r="DB143" s="382"/>
      <c r="DC143" s="382"/>
      <c r="DD143" s="382"/>
      <c r="DE143" s="382"/>
      <c r="DF143" s="382"/>
      <c r="DG143" s="382"/>
      <c r="DH143" s="382"/>
      <c r="DI143" s="382"/>
      <c r="DJ143" s="382"/>
      <c r="DK143" s="382"/>
      <c r="DL143" s="382"/>
      <c r="DM143" s="382"/>
      <c r="DN143" s="382"/>
      <c r="DO143" s="382"/>
      <c r="DP143" s="382"/>
      <c r="DQ143" s="382"/>
      <c r="DR143" s="382"/>
      <c r="DS143" s="382"/>
      <c r="DT143" s="382"/>
      <c r="DU143" s="382"/>
      <c r="DV143" s="382"/>
      <c r="DW143" s="382"/>
      <c r="DX143" s="382"/>
      <c r="DY143" s="382"/>
      <c r="DZ143" s="382"/>
      <c r="EA143" s="382"/>
      <c r="EB143" s="382"/>
      <c r="EC143" s="382"/>
      <c r="ED143" s="382"/>
      <c r="EE143" s="382"/>
      <c r="EF143" s="382"/>
      <c r="EG143" s="382"/>
      <c r="EH143" s="382"/>
      <c r="EI143" s="382"/>
      <c r="EJ143" s="382"/>
      <c r="EK143" s="382"/>
      <c r="EL143" s="382"/>
      <c r="EM143" s="382"/>
      <c r="EN143" s="382"/>
      <c r="EO143" s="382"/>
      <c r="EP143" s="382"/>
      <c r="EQ143" s="382"/>
      <c r="ER143" s="382"/>
      <c r="ES143" s="382"/>
      <c r="ET143" s="382"/>
      <c r="EU143" s="382"/>
      <c r="EV143" s="382"/>
      <c r="EW143" s="382"/>
      <c r="EX143" s="382"/>
      <c r="EY143" s="382"/>
      <c r="EZ143" s="382"/>
      <c r="FA143" s="382"/>
      <c r="FB143" s="382"/>
      <c r="FC143" s="382"/>
      <c r="FD143" s="382"/>
      <c r="FE143" s="382"/>
      <c r="FF143" s="382"/>
      <c r="FG143" s="382"/>
      <c r="FH143" s="382"/>
      <c r="FI143" s="382"/>
      <c r="FJ143" s="382"/>
      <c r="FK143" s="382"/>
      <c r="FL143" s="382"/>
      <c r="FM143" s="382"/>
      <c r="FN143" s="382"/>
      <c r="FO143" s="382"/>
      <c r="FP143" s="382"/>
      <c r="FQ143" s="382"/>
      <c r="FR143" s="382"/>
      <c r="FS143" s="382"/>
      <c r="FT143" s="382"/>
      <c r="FU143" s="382"/>
      <c r="FV143" s="382"/>
      <c r="FW143" s="382"/>
      <c r="FX143" s="382"/>
      <c r="FY143" s="382"/>
      <c r="FZ143" s="382"/>
      <c r="GA143" s="382"/>
      <c r="GB143" s="382"/>
      <c r="GC143" s="382"/>
      <c r="GD143" s="382"/>
      <c r="GE143" s="382"/>
      <c r="GF143" s="382"/>
      <c r="GG143" s="382"/>
      <c r="GH143" s="382"/>
      <c r="GI143" s="382"/>
      <c r="GJ143" s="382"/>
      <c r="GK143" s="382"/>
      <c r="GL143" s="382"/>
      <c r="GM143" s="382"/>
      <c r="GN143" s="382"/>
      <c r="GO143" s="382"/>
      <c r="GP143" s="382"/>
      <c r="GQ143" s="382"/>
      <c r="GR143" s="382"/>
      <c r="GS143" s="382"/>
      <c r="GT143" s="382"/>
      <c r="GU143" s="382"/>
      <c r="GV143" s="382"/>
      <c r="GW143" s="382"/>
      <c r="GX143" s="382"/>
      <c r="GY143" s="382"/>
      <c r="GZ143" s="382"/>
      <c r="HA143" s="382"/>
      <c r="HB143" s="382"/>
      <c r="HC143" s="382"/>
      <c r="HD143" s="382"/>
      <c r="HE143" s="382"/>
      <c r="HF143" s="382"/>
      <c r="HG143" s="382"/>
      <c r="HH143" s="382"/>
      <c r="HI143" s="382"/>
      <c r="HJ143" s="382"/>
      <c r="HK143" s="382"/>
      <c r="HL143" s="382"/>
      <c r="HM143" s="382"/>
      <c r="HN143" s="382"/>
      <c r="HO143" s="382"/>
      <c r="HP143" s="382"/>
      <c r="HQ143" s="382"/>
      <c r="HR143" s="382"/>
      <c r="HS143" s="382"/>
      <c r="HT143" s="382"/>
      <c r="HU143" s="382"/>
      <c r="HV143" s="382"/>
      <c r="HW143" s="382"/>
      <c r="HX143" s="382"/>
      <c r="HY143" s="382"/>
      <c r="HZ143" s="382"/>
      <c r="IA143" s="382"/>
      <c r="IB143" s="382"/>
      <c r="IC143" s="382"/>
      <c r="ID143" s="382"/>
      <c r="IE143" s="382"/>
      <c r="IF143" s="382"/>
      <c r="IG143" s="382"/>
      <c r="IH143" s="382"/>
      <c r="II143" s="382"/>
      <c r="IJ143" s="382"/>
      <c r="IK143" s="382"/>
      <c r="IL143" s="382"/>
    </row>
    <row r="144" spans="1:246" s="350" customFormat="1" ht="20.100000000000001" customHeight="1">
      <c r="A144" s="364"/>
      <c r="B144" s="365"/>
      <c r="C144" s="365"/>
      <c r="D144" s="365"/>
      <c r="E144" s="355"/>
      <c r="F144" s="355"/>
      <c r="G144" s="382"/>
      <c r="H144" s="382"/>
      <c r="I144" s="382"/>
      <c r="J144" s="382"/>
      <c r="K144" s="382"/>
      <c r="L144" s="382"/>
      <c r="M144" s="382"/>
      <c r="N144" s="382"/>
      <c r="O144" s="382"/>
      <c r="P144" s="382"/>
      <c r="Q144" s="382"/>
      <c r="R144" s="382"/>
      <c r="S144" s="382"/>
      <c r="T144" s="382"/>
      <c r="U144" s="382"/>
      <c r="V144" s="382"/>
      <c r="W144" s="382"/>
      <c r="X144" s="382"/>
      <c r="Y144" s="382"/>
      <c r="Z144" s="382"/>
      <c r="AA144" s="382"/>
      <c r="AB144" s="382"/>
      <c r="AC144" s="382"/>
      <c r="AD144" s="382"/>
      <c r="AE144" s="382"/>
      <c r="AF144" s="382"/>
      <c r="AG144" s="382"/>
      <c r="AH144" s="382"/>
      <c r="AI144" s="382"/>
      <c r="AJ144" s="382"/>
      <c r="AK144" s="382"/>
      <c r="AL144" s="382"/>
      <c r="AM144" s="382"/>
      <c r="AN144" s="382"/>
      <c r="AO144" s="382"/>
      <c r="AP144" s="382"/>
      <c r="AQ144" s="382"/>
      <c r="AR144" s="382"/>
      <c r="AS144" s="382"/>
      <c r="AT144" s="382"/>
      <c r="AU144" s="382"/>
      <c r="AV144" s="382"/>
      <c r="AW144" s="382"/>
      <c r="AX144" s="382"/>
      <c r="AY144" s="382"/>
      <c r="AZ144" s="382"/>
      <c r="BA144" s="382"/>
      <c r="BB144" s="382"/>
      <c r="BC144" s="382"/>
      <c r="BD144" s="382"/>
      <c r="BE144" s="382"/>
      <c r="BF144" s="382"/>
      <c r="BG144" s="382"/>
      <c r="BH144" s="382"/>
      <c r="BI144" s="382"/>
      <c r="BJ144" s="382"/>
      <c r="BK144" s="382"/>
      <c r="BL144" s="382"/>
      <c r="BM144" s="382"/>
      <c r="BN144" s="382"/>
      <c r="BO144" s="382"/>
      <c r="BP144" s="382"/>
      <c r="BQ144" s="382"/>
      <c r="BR144" s="382"/>
      <c r="BS144" s="382"/>
      <c r="BT144" s="382"/>
      <c r="BU144" s="382"/>
      <c r="BV144" s="382"/>
      <c r="BW144" s="382"/>
      <c r="BX144" s="382"/>
      <c r="BY144" s="382"/>
      <c r="BZ144" s="382"/>
      <c r="CA144" s="382"/>
      <c r="CB144" s="382"/>
      <c r="CC144" s="382"/>
      <c r="CD144" s="382"/>
      <c r="CE144" s="382"/>
      <c r="CF144" s="382"/>
      <c r="CG144" s="382"/>
      <c r="CH144" s="382"/>
      <c r="CI144" s="382"/>
      <c r="CJ144" s="382"/>
      <c r="CK144" s="382"/>
      <c r="CL144" s="382"/>
      <c r="CM144" s="382"/>
      <c r="CN144" s="382"/>
      <c r="CO144" s="382"/>
      <c r="CP144" s="382"/>
      <c r="CQ144" s="382"/>
      <c r="CR144" s="382"/>
      <c r="CS144" s="382"/>
      <c r="CT144" s="382"/>
      <c r="CU144" s="382"/>
      <c r="CV144" s="382"/>
      <c r="CW144" s="382"/>
      <c r="CX144" s="382"/>
      <c r="CY144" s="382"/>
      <c r="CZ144" s="382"/>
      <c r="DA144" s="382"/>
      <c r="DB144" s="382"/>
      <c r="DC144" s="382"/>
      <c r="DD144" s="382"/>
      <c r="DE144" s="382"/>
      <c r="DF144" s="382"/>
      <c r="DG144" s="382"/>
      <c r="DH144" s="382"/>
      <c r="DI144" s="382"/>
      <c r="DJ144" s="382"/>
      <c r="DK144" s="382"/>
      <c r="DL144" s="382"/>
      <c r="DM144" s="382"/>
      <c r="DN144" s="382"/>
      <c r="DO144" s="382"/>
      <c r="DP144" s="382"/>
      <c r="DQ144" s="382"/>
      <c r="DR144" s="382"/>
      <c r="DS144" s="382"/>
      <c r="DT144" s="382"/>
      <c r="DU144" s="382"/>
      <c r="DV144" s="382"/>
      <c r="DW144" s="382"/>
      <c r="DX144" s="382"/>
      <c r="DY144" s="382"/>
      <c r="DZ144" s="382"/>
      <c r="EA144" s="382"/>
      <c r="EB144" s="382"/>
      <c r="EC144" s="382"/>
      <c r="ED144" s="382"/>
      <c r="EE144" s="382"/>
      <c r="EF144" s="382"/>
      <c r="EG144" s="382"/>
      <c r="EH144" s="382"/>
      <c r="EI144" s="382"/>
      <c r="EJ144" s="382"/>
      <c r="EK144" s="382"/>
      <c r="EL144" s="382"/>
      <c r="EM144" s="382"/>
      <c r="EN144" s="382"/>
      <c r="EO144" s="382"/>
      <c r="EP144" s="382"/>
      <c r="EQ144" s="382"/>
      <c r="ER144" s="382"/>
      <c r="ES144" s="382"/>
      <c r="ET144" s="382"/>
      <c r="EU144" s="382"/>
      <c r="EV144" s="382"/>
      <c r="EW144" s="382"/>
      <c r="EX144" s="382"/>
      <c r="EY144" s="382"/>
      <c r="EZ144" s="382"/>
      <c r="FA144" s="382"/>
      <c r="FB144" s="382"/>
      <c r="FC144" s="382"/>
      <c r="FD144" s="382"/>
      <c r="FE144" s="382"/>
      <c r="FF144" s="382"/>
      <c r="FG144" s="382"/>
      <c r="FH144" s="382"/>
      <c r="FI144" s="382"/>
      <c r="FJ144" s="382"/>
      <c r="FK144" s="382"/>
      <c r="FL144" s="382"/>
      <c r="FM144" s="382"/>
      <c r="FN144" s="382"/>
      <c r="FO144" s="382"/>
      <c r="FP144" s="382"/>
      <c r="FQ144" s="382"/>
      <c r="FR144" s="382"/>
      <c r="FS144" s="382"/>
      <c r="FT144" s="382"/>
      <c r="FU144" s="382"/>
      <c r="FV144" s="382"/>
      <c r="FW144" s="382"/>
      <c r="FX144" s="382"/>
      <c r="FY144" s="382"/>
      <c r="FZ144" s="382"/>
      <c r="GA144" s="382"/>
      <c r="GB144" s="382"/>
      <c r="GC144" s="382"/>
      <c r="GD144" s="382"/>
      <c r="GE144" s="382"/>
      <c r="GF144" s="382"/>
      <c r="GG144" s="382"/>
      <c r="GH144" s="382"/>
      <c r="GI144" s="382"/>
      <c r="GJ144" s="382"/>
      <c r="GK144" s="382"/>
      <c r="GL144" s="382"/>
      <c r="GM144" s="382"/>
      <c r="GN144" s="382"/>
      <c r="GO144" s="382"/>
      <c r="GP144" s="382"/>
      <c r="GQ144" s="382"/>
      <c r="GR144" s="382"/>
      <c r="GS144" s="382"/>
      <c r="GT144" s="382"/>
      <c r="GU144" s="382"/>
      <c r="GV144" s="382"/>
      <c r="GW144" s="382"/>
      <c r="GX144" s="382"/>
      <c r="GY144" s="382"/>
      <c r="GZ144" s="382"/>
      <c r="HA144" s="382"/>
      <c r="HB144" s="382"/>
      <c r="HC144" s="382"/>
      <c r="HD144" s="382"/>
      <c r="HE144" s="382"/>
      <c r="HF144" s="382"/>
      <c r="HG144" s="382"/>
      <c r="HH144" s="382"/>
      <c r="HI144" s="382"/>
      <c r="HJ144" s="382"/>
      <c r="HK144" s="382"/>
      <c r="HL144" s="382"/>
      <c r="HM144" s="382"/>
      <c r="HN144" s="382"/>
      <c r="HO144" s="382"/>
      <c r="HP144" s="382"/>
      <c r="HQ144" s="382"/>
      <c r="HR144" s="382"/>
      <c r="HS144" s="382"/>
      <c r="HT144" s="382"/>
      <c r="HU144" s="382"/>
      <c r="HV144" s="382"/>
      <c r="HW144" s="382"/>
      <c r="HX144" s="382"/>
      <c r="HY144" s="382"/>
      <c r="HZ144" s="382"/>
      <c r="IA144" s="382"/>
      <c r="IB144" s="382"/>
      <c r="IC144" s="382"/>
      <c r="ID144" s="382"/>
      <c r="IE144" s="382"/>
      <c r="IF144" s="382"/>
      <c r="IG144" s="382"/>
      <c r="IH144" s="382"/>
      <c r="II144" s="382"/>
      <c r="IJ144" s="382"/>
      <c r="IK144" s="382"/>
      <c r="IL144" s="382"/>
    </row>
    <row r="145" spans="1:246" s="350" customFormat="1" ht="20.100000000000001" customHeight="1">
      <c r="A145" s="364"/>
      <c r="B145" s="365"/>
      <c r="C145" s="365"/>
      <c r="D145" s="365"/>
      <c r="E145" s="355"/>
      <c r="F145" s="355"/>
      <c r="G145" s="382"/>
      <c r="H145" s="382"/>
      <c r="I145" s="382"/>
      <c r="J145" s="382"/>
      <c r="K145" s="382"/>
      <c r="L145" s="382"/>
      <c r="M145" s="382"/>
      <c r="N145" s="382"/>
      <c r="O145" s="382"/>
      <c r="P145" s="382"/>
      <c r="Q145" s="382"/>
      <c r="R145" s="382"/>
      <c r="S145" s="382"/>
      <c r="T145" s="382"/>
      <c r="U145" s="382"/>
      <c r="V145" s="382"/>
      <c r="W145" s="382"/>
      <c r="X145" s="382"/>
      <c r="Y145" s="382"/>
      <c r="Z145" s="382"/>
      <c r="AA145" s="382"/>
      <c r="AB145" s="382"/>
      <c r="AC145" s="382"/>
      <c r="AD145" s="382"/>
      <c r="AE145" s="382"/>
      <c r="AF145" s="382"/>
      <c r="AG145" s="382"/>
      <c r="AH145" s="382"/>
      <c r="AI145" s="382"/>
      <c r="AJ145" s="382"/>
      <c r="AK145" s="382"/>
      <c r="AL145" s="382"/>
      <c r="AM145" s="382"/>
      <c r="AN145" s="382"/>
      <c r="AO145" s="382"/>
      <c r="AP145" s="382"/>
      <c r="AQ145" s="382"/>
      <c r="AR145" s="382"/>
      <c r="AS145" s="382"/>
      <c r="AT145" s="382"/>
      <c r="AU145" s="382"/>
      <c r="AV145" s="382"/>
      <c r="AW145" s="382"/>
      <c r="AX145" s="382"/>
      <c r="AY145" s="382"/>
      <c r="AZ145" s="382"/>
      <c r="BA145" s="382"/>
      <c r="BB145" s="382"/>
      <c r="BC145" s="382"/>
      <c r="BD145" s="382"/>
      <c r="BE145" s="382"/>
      <c r="BF145" s="382"/>
      <c r="BG145" s="382"/>
      <c r="BH145" s="382"/>
      <c r="BI145" s="382"/>
      <c r="BJ145" s="382"/>
      <c r="BK145" s="382"/>
      <c r="BL145" s="382"/>
      <c r="BM145" s="382"/>
      <c r="BN145" s="382"/>
      <c r="BO145" s="382"/>
      <c r="BP145" s="382"/>
      <c r="BQ145" s="382"/>
      <c r="BR145" s="382"/>
      <c r="BS145" s="382"/>
      <c r="BT145" s="382"/>
      <c r="BU145" s="382"/>
      <c r="BV145" s="382"/>
      <c r="BW145" s="382"/>
      <c r="BX145" s="382"/>
      <c r="BY145" s="382"/>
      <c r="BZ145" s="382"/>
      <c r="CA145" s="382"/>
      <c r="CB145" s="382"/>
      <c r="CC145" s="382"/>
      <c r="CD145" s="382"/>
      <c r="CE145" s="382"/>
      <c r="CF145" s="382"/>
      <c r="CG145" s="382"/>
      <c r="CH145" s="382"/>
      <c r="CI145" s="382"/>
      <c r="CJ145" s="382"/>
      <c r="CK145" s="382"/>
      <c r="CL145" s="382"/>
      <c r="CM145" s="382"/>
      <c r="CN145" s="382"/>
      <c r="CO145" s="382"/>
      <c r="CP145" s="382"/>
      <c r="CQ145" s="382"/>
      <c r="CR145" s="382"/>
      <c r="CS145" s="382"/>
      <c r="CT145" s="382"/>
      <c r="CU145" s="382"/>
      <c r="CV145" s="382"/>
      <c r="CW145" s="382"/>
      <c r="CX145" s="382"/>
      <c r="CY145" s="382"/>
      <c r="CZ145" s="382"/>
      <c r="DA145" s="382"/>
      <c r="DB145" s="382"/>
      <c r="DC145" s="382"/>
      <c r="DD145" s="382"/>
      <c r="DE145" s="382"/>
      <c r="DF145" s="382"/>
      <c r="DG145" s="382"/>
      <c r="DH145" s="382"/>
      <c r="DI145" s="382"/>
      <c r="DJ145" s="382"/>
      <c r="DK145" s="382"/>
      <c r="DL145" s="382"/>
      <c r="DM145" s="382"/>
      <c r="DN145" s="382"/>
      <c r="DO145" s="382"/>
      <c r="DP145" s="382"/>
      <c r="DQ145" s="382"/>
      <c r="DR145" s="382"/>
      <c r="DS145" s="382"/>
      <c r="DT145" s="382"/>
      <c r="DU145" s="382"/>
      <c r="DV145" s="382"/>
      <c r="DW145" s="382"/>
      <c r="DX145" s="382"/>
      <c r="DY145" s="382"/>
      <c r="DZ145" s="382"/>
      <c r="EA145" s="382"/>
      <c r="EB145" s="382"/>
      <c r="EC145" s="382"/>
      <c r="ED145" s="382"/>
      <c r="EE145" s="382"/>
      <c r="EF145" s="382"/>
      <c r="EG145" s="382"/>
      <c r="EH145" s="382"/>
      <c r="EI145" s="382"/>
      <c r="EJ145" s="382"/>
      <c r="EK145" s="382"/>
      <c r="EL145" s="382"/>
      <c r="EM145" s="382"/>
      <c r="EN145" s="382"/>
      <c r="EO145" s="382"/>
      <c r="EP145" s="382"/>
      <c r="EQ145" s="382"/>
      <c r="ER145" s="382"/>
      <c r="ES145" s="382"/>
      <c r="ET145" s="382"/>
      <c r="EU145" s="382"/>
      <c r="EV145" s="382"/>
      <c r="EW145" s="382"/>
      <c r="EX145" s="382"/>
      <c r="EY145" s="382"/>
      <c r="EZ145" s="382"/>
      <c r="FA145" s="382"/>
      <c r="FB145" s="382"/>
      <c r="FC145" s="382"/>
      <c r="FD145" s="382"/>
      <c r="FE145" s="382"/>
      <c r="FF145" s="382"/>
      <c r="FG145" s="382"/>
      <c r="FH145" s="382"/>
      <c r="FI145" s="382"/>
      <c r="FJ145" s="382"/>
      <c r="FK145" s="382"/>
      <c r="FL145" s="382"/>
      <c r="FM145" s="382"/>
      <c r="FN145" s="382"/>
      <c r="FO145" s="382"/>
      <c r="FP145" s="382"/>
      <c r="FQ145" s="382"/>
      <c r="FR145" s="382"/>
      <c r="FS145" s="382"/>
      <c r="FT145" s="382"/>
      <c r="FU145" s="382"/>
      <c r="FV145" s="382"/>
      <c r="FW145" s="382"/>
      <c r="FX145" s="382"/>
      <c r="FY145" s="382"/>
      <c r="FZ145" s="382"/>
      <c r="GA145" s="382"/>
      <c r="GB145" s="382"/>
      <c r="GC145" s="382"/>
      <c r="GD145" s="382"/>
      <c r="GE145" s="382"/>
      <c r="GF145" s="382"/>
      <c r="GG145" s="382"/>
      <c r="GH145" s="382"/>
      <c r="GI145" s="382"/>
      <c r="GJ145" s="382"/>
      <c r="GK145" s="382"/>
      <c r="GL145" s="382"/>
      <c r="GM145" s="382"/>
      <c r="GN145" s="382"/>
      <c r="GO145" s="382"/>
      <c r="GP145" s="382"/>
      <c r="GQ145" s="382"/>
      <c r="GR145" s="382"/>
      <c r="GS145" s="382"/>
      <c r="GT145" s="382"/>
      <c r="GU145" s="382"/>
      <c r="GV145" s="382"/>
      <c r="GW145" s="382"/>
      <c r="GX145" s="382"/>
      <c r="GY145" s="382"/>
      <c r="GZ145" s="382"/>
      <c r="HA145" s="382"/>
      <c r="HB145" s="382"/>
      <c r="HC145" s="382"/>
      <c r="HD145" s="382"/>
      <c r="HE145" s="382"/>
      <c r="HF145" s="382"/>
      <c r="HG145" s="382"/>
      <c r="HH145" s="382"/>
      <c r="HI145" s="382"/>
      <c r="HJ145" s="382"/>
      <c r="HK145" s="382"/>
      <c r="HL145" s="382"/>
      <c r="HM145" s="382"/>
      <c r="HN145" s="382"/>
      <c r="HO145" s="382"/>
      <c r="HP145" s="382"/>
      <c r="HQ145" s="382"/>
      <c r="HR145" s="382"/>
      <c r="HS145" s="382"/>
      <c r="HT145" s="382"/>
      <c r="HU145" s="382"/>
      <c r="HV145" s="382"/>
      <c r="HW145" s="382"/>
      <c r="HX145" s="382"/>
      <c r="HY145" s="382"/>
      <c r="HZ145" s="382"/>
      <c r="IA145" s="382"/>
      <c r="IB145" s="382"/>
      <c r="IC145" s="382"/>
      <c r="ID145" s="382"/>
      <c r="IE145" s="382"/>
      <c r="IF145" s="382"/>
      <c r="IG145" s="382"/>
      <c r="IH145" s="382"/>
      <c r="II145" s="382"/>
      <c r="IJ145" s="382"/>
      <c r="IK145" s="382"/>
      <c r="IL145" s="382"/>
    </row>
    <row r="146" spans="1:246" s="350" customFormat="1" ht="20.100000000000001" customHeight="1">
      <c r="A146" s="364"/>
      <c r="B146" s="365"/>
      <c r="C146" s="365"/>
      <c r="D146" s="365"/>
      <c r="E146" s="352">
        <v>200</v>
      </c>
      <c r="F146" s="373" t="s">
        <v>2463</v>
      </c>
      <c r="G146" s="382"/>
      <c r="H146" s="382"/>
      <c r="I146" s="382"/>
      <c r="J146" s="382"/>
      <c r="K146" s="382"/>
      <c r="L146" s="382"/>
      <c r="M146" s="382"/>
      <c r="N146" s="382"/>
      <c r="O146" s="382"/>
      <c r="P146" s="382"/>
      <c r="Q146" s="382"/>
      <c r="R146" s="382"/>
      <c r="S146" s="382"/>
      <c r="T146" s="382"/>
      <c r="U146" s="382"/>
      <c r="V146" s="382"/>
      <c r="W146" s="382"/>
      <c r="X146" s="382"/>
      <c r="Y146" s="382"/>
      <c r="Z146" s="382"/>
      <c r="AA146" s="382"/>
      <c r="AB146" s="382"/>
      <c r="AC146" s="382"/>
      <c r="AD146" s="382"/>
      <c r="AE146" s="382"/>
      <c r="AF146" s="382"/>
      <c r="AG146" s="382"/>
      <c r="AH146" s="382"/>
      <c r="AI146" s="382"/>
      <c r="AJ146" s="382"/>
      <c r="AK146" s="382"/>
      <c r="AL146" s="382"/>
      <c r="AM146" s="382"/>
      <c r="AN146" s="382"/>
      <c r="AO146" s="382"/>
      <c r="AP146" s="382"/>
      <c r="AQ146" s="382"/>
      <c r="AR146" s="382"/>
      <c r="AS146" s="382"/>
      <c r="AT146" s="382"/>
      <c r="AU146" s="382"/>
      <c r="AV146" s="382"/>
      <c r="AW146" s="382"/>
      <c r="AX146" s="382"/>
      <c r="AY146" s="382"/>
      <c r="AZ146" s="382"/>
      <c r="BA146" s="382"/>
      <c r="BB146" s="382"/>
      <c r="BC146" s="382"/>
      <c r="BD146" s="382"/>
      <c r="BE146" s="382"/>
      <c r="BF146" s="382"/>
      <c r="BG146" s="382"/>
      <c r="BH146" s="382"/>
      <c r="BI146" s="382"/>
      <c r="BJ146" s="382"/>
      <c r="BK146" s="382"/>
      <c r="BL146" s="382"/>
      <c r="BM146" s="382"/>
      <c r="BN146" s="382"/>
      <c r="BO146" s="382"/>
      <c r="BP146" s="382"/>
      <c r="BQ146" s="382"/>
      <c r="BR146" s="382"/>
      <c r="BS146" s="382"/>
      <c r="BT146" s="382"/>
      <c r="BU146" s="382"/>
      <c r="BV146" s="382"/>
      <c r="BW146" s="382"/>
      <c r="BX146" s="382"/>
      <c r="BY146" s="382"/>
      <c r="BZ146" s="382"/>
      <c r="CA146" s="382"/>
      <c r="CB146" s="382"/>
      <c r="CC146" s="382"/>
      <c r="CD146" s="382"/>
      <c r="CE146" s="382"/>
      <c r="CF146" s="382"/>
      <c r="CG146" s="382"/>
      <c r="CH146" s="382"/>
      <c r="CI146" s="382"/>
      <c r="CJ146" s="382"/>
      <c r="CK146" s="382"/>
      <c r="CL146" s="382"/>
      <c r="CM146" s="382"/>
      <c r="CN146" s="382"/>
      <c r="CO146" s="382"/>
      <c r="CP146" s="382"/>
      <c r="CQ146" s="382"/>
      <c r="CR146" s="382"/>
      <c r="CS146" s="382"/>
      <c r="CT146" s="382"/>
      <c r="CU146" s="382"/>
      <c r="CV146" s="382"/>
      <c r="CW146" s="382"/>
      <c r="CX146" s="382"/>
      <c r="CY146" s="382"/>
      <c r="CZ146" s="382"/>
      <c r="DA146" s="382"/>
      <c r="DB146" s="382"/>
      <c r="DC146" s="382"/>
      <c r="DD146" s="382"/>
      <c r="DE146" s="382"/>
      <c r="DF146" s="382"/>
      <c r="DG146" s="382"/>
      <c r="DH146" s="382"/>
      <c r="DI146" s="382"/>
      <c r="DJ146" s="382"/>
      <c r="DK146" s="382"/>
      <c r="DL146" s="382"/>
      <c r="DM146" s="382"/>
      <c r="DN146" s="382"/>
      <c r="DO146" s="382"/>
      <c r="DP146" s="382"/>
      <c r="DQ146" s="382"/>
      <c r="DR146" s="382"/>
      <c r="DS146" s="382"/>
      <c r="DT146" s="382"/>
      <c r="DU146" s="382"/>
      <c r="DV146" s="382"/>
      <c r="DW146" s="382"/>
      <c r="DX146" s="382"/>
      <c r="DY146" s="382"/>
      <c r="DZ146" s="382"/>
      <c r="EA146" s="382"/>
      <c r="EB146" s="382"/>
      <c r="EC146" s="382"/>
      <c r="ED146" s="382"/>
      <c r="EE146" s="382"/>
      <c r="EF146" s="382"/>
      <c r="EG146" s="382"/>
      <c r="EH146" s="382"/>
      <c r="EI146" s="382"/>
      <c r="EJ146" s="382"/>
      <c r="EK146" s="382"/>
      <c r="EL146" s="382"/>
      <c r="EM146" s="382"/>
      <c r="EN146" s="382"/>
      <c r="EO146" s="382"/>
      <c r="EP146" s="382"/>
      <c r="EQ146" s="382"/>
      <c r="ER146" s="382"/>
      <c r="ES146" s="382"/>
      <c r="ET146" s="382"/>
      <c r="EU146" s="382"/>
      <c r="EV146" s="382"/>
      <c r="EW146" s="382"/>
      <c r="EX146" s="382"/>
      <c r="EY146" s="382"/>
      <c r="EZ146" s="382"/>
      <c r="FA146" s="382"/>
      <c r="FB146" s="382"/>
      <c r="FC146" s="382"/>
      <c r="FD146" s="382"/>
      <c r="FE146" s="382"/>
      <c r="FF146" s="382"/>
      <c r="FG146" s="382"/>
      <c r="FH146" s="382"/>
      <c r="FI146" s="382"/>
      <c r="FJ146" s="382"/>
      <c r="FK146" s="382"/>
      <c r="FL146" s="382"/>
      <c r="FM146" s="382"/>
      <c r="FN146" s="382"/>
      <c r="FO146" s="382"/>
      <c r="FP146" s="382"/>
      <c r="FQ146" s="382"/>
      <c r="FR146" s="382"/>
      <c r="FS146" s="382"/>
      <c r="FT146" s="382"/>
      <c r="FU146" s="382"/>
      <c r="FV146" s="382"/>
      <c r="FW146" s="382"/>
      <c r="FX146" s="382"/>
      <c r="FY146" s="382"/>
      <c r="FZ146" s="382"/>
      <c r="GA146" s="382"/>
      <c r="GB146" s="382"/>
      <c r="GC146" s="382"/>
      <c r="GD146" s="382"/>
      <c r="GE146" s="382"/>
      <c r="GF146" s="382"/>
      <c r="GG146" s="382"/>
      <c r="GH146" s="382"/>
      <c r="GI146" s="382"/>
      <c r="GJ146" s="382"/>
      <c r="GK146" s="382"/>
      <c r="GL146" s="382"/>
      <c r="GM146" s="382"/>
      <c r="GN146" s="382"/>
      <c r="GO146" s="382"/>
      <c r="GP146" s="382"/>
      <c r="GQ146" s="382"/>
      <c r="GR146" s="382"/>
      <c r="GS146" s="382"/>
      <c r="GT146" s="382"/>
      <c r="GU146" s="382"/>
      <c r="GV146" s="382"/>
      <c r="GW146" s="382"/>
      <c r="GX146" s="382"/>
      <c r="GY146" s="382"/>
      <c r="GZ146" s="382"/>
      <c r="HA146" s="382"/>
      <c r="HB146" s="382"/>
      <c r="HC146" s="382"/>
      <c r="HD146" s="382"/>
      <c r="HE146" s="382"/>
      <c r="HF146" s="382"/>
      <c r="HG146" s="382"/>
      <c r="HH146" s="382"/>
      <c r="HI146" s="382"/>
      <c r="HJ146" s="382"/>
      <c r="HK146" s="382"/>
      <c r="HL146" s="382"/>
      <c r="HM146" s="382"/>
      <c r="HN146" s="382"/>
      <c r="HO146" s="382"/>
      <c r="HP146" s="382"/>
      <c r="HQ146" s="382"/>
      <c r="HR146" s="382"/>
      <c r="HS146" s="382"/>
      <c r="HT146" s="382"/>
      <c r="HU146" s="382"/>
      <c r="HV146" s="382"/>
      <c r="HW146" s="382"/>
      <c r="HX146" s="382"/>
      <c r="HY146" s="382"/>
      <c r="HZ146" s="382"/>
      <c r="IA146" s="382"/>
      <c r="IB146" s="382"/>
      <c r="IC146" s="382"/>
      <c r="ID146" s="382"/>
      <c r="IE146" s="382"/>
      <c r="IF146" s="382"/>
      <c r="IG146" s="382"/>
      <c r="IH146" s="382"/>
      <c r="II146" s="382"/>
      <c r="IJ146" s="382"/>
      <c r="IK146" s="382"/>
      <c r="IL146" s="382"/>
    </row>
    <row r="147" spans="1:246" s="350" customFormat="1" ht="20.100000000000001" customHeight="1">
      <c r="A147" s="364"/>
      <c r="B147" s="365"/>
      <c r="C147" s="365"/>
      <c r="D147" s="365"/>
      <c r="E147" s="352"/>
      <c r="F147" s="374" t="s">
        <v>2471</v>
      </c>
      <c r="G147" s="382"/>
      <c r="H147" s="382"/>
      <c r="I147" s="382"/>
      <c r="J147" s="382"/>
      <c r="K147" s="382"/>
      <c r="L147" s="382"/>
      <c r="M147" s="382"/>
      <c r="N147" s="382"/>
      <c r="O147" s="382"/>
      <c r="P147" s="382"/>
      <c r="Q147" s="382"/>
      <c r="R147" s="382"/>
      <c r="S147" s="382"/>
      <c r="T147" s="382"/>
      <c r="U147" s="382"/>
      <c r="V147" s="382"/>
      <c r="W147" s="382"/>
      <c r="X147" s="382"/>
      <c r="Y147" s="382"/>
      <c r="Z147" s="382"/>
      <c r="AA147" s="382"/>
      <c r="AB147" s="382"/>
      <c r="AC147" s="382"/>
      <c r="AD147" s="382"/>
      <c r="AE147" s="382"/>
      <c r="AF147" s="382"/>
      <c r="AG147" s="382"/>
      <c r="AH147" s="382"/>
      <c r="AI147" s="382"/>
      <c r="AJ147" s="382"/>
      <c r="AK147" s="382"/>
      <c r="AL147" s="382"/>
      <c r="AM147" s="382"/>
      <c r="AN147" s="382"/>
      <c r="AO147" s="382"/>
      <c r="AP147" s="382"/>
      <c r="AQ147" s="382"/>
      <c r="AR147" s="382"/>
      <c r="AS147" s="382"/>
      <c r="AT147" s="382"/>
      <c r="AU147" s="382"/>
      <c r="AV147" s="382"/>
      <c r="AW147" s="382"/>
      <c r="AX147" s="382"/>
      <c r="AY147" s="382"/>
      <c r="AZ147" s="382"/>
      <c r="BA147" s="382"/>
      <c r="BB147" s="382"/>
      <c r="BC147" s="382"/>
      <c r="BD147" s="382"/>
      <c r="BE147" s="382"/>
      <c r="BF147" s="382"/>
      <c r="BG147" s="382"/>
      <c r="BH147" s="382"/>
      <c r="BI147" s="382"/>
      <c r="BJ147" s="382"/>
      <c r="BK147" s="382"/>
      <c r="BL147" s="382"/>
      <c r="BM147" s="382"/>
      <c r="BN147" s="382"/>
      <c r="BO147" s="382"/>
      <c r="BP147" s="382"/>
      <c r="BQ147" s="382"/>
      <c r="BR147" s="382"/>
      <c r="BS147" s="382"/>
      <c r="BT147" s="382"/>
      <c r="BU147" s="382"/>
      <c r="BV147" s="382"/>
      <c r="BW147" s="382"/>
      <c r="BX147" s="382"/>
      <c r="BY147" s="382"/>
      <c r="BZ147" s="382"/>
      <c r="CA147" s="382"/>
      <c r="CB147" s="382"/>
      <c r="CC147" s="382"/>
      <c r="CD147" s="382"/>
      <c r="CE147" s="382"/>
      <c r="CF147" s="382"/>
      <c r="CG147" s="382"/>
      <c r="CH147" s="382"/>
      <c r="CI147" s="382"/>
      <c r="CJ147" s="382"/>
      <c r="CK147" s="382"/>
      <c r="CL147" s="382"/>
      <c r="CM147" s="382"/>
      <c r="CN147" s="382"/>
      <c r="CO147" s="382"/>
      <c r="CP147" s="382"/>
      <c r="CQ147" s="382"/>
      <c r="CR147" s="382"/>
      <c r="CS147" s="382"/>
      <c r="CT147" s="382"/>
      <c r="CU147" s="382"/>
      <c r="CV147" s="382"/>
      <c r="CW147" s="382"/>
      <c r="CX147" s="382"/>
      <c r="CY147" s="382"/>
      <c r="CZ147" s="382"/>
      <c r="DA147" s="382"/>
      <c r="DB147" s="382"/>
      <c r="DC147" s="382"/>
      <c r="DD147" s="382"/>
      <c r="DE147" s="382"/>
      <c r="DF147" s="382"/>
      <c r="DG147" s="382"/>
      <c r="DH147" s="382"/>
      <c r="DI147" s="382"/>
      <c r="DJ147" s="382"/>
      <c r="DK147" s="382"/>
      <c r="DL147" s="382"/>
      <c r="DM147" s="382"/>
      <c r="DN147" s="382"/>
      <c r="DO147" s="382"/>
      <c r="DP147" s="382"/>
      <c r="DQ147" s="382"/>
      <c r="DR147" s="382"/>
      <c r="DS147" s="382"/>
      <c r="DT147" s="382"/>
      <c r="DU147" s="382"/>
      <c r="DV147" s="382"/>
      <c r="DW147" s="382"/>
      <c r="DX147" s="382"/>
      <c r="DY147" s="382"/>
      <c r="DZ147" s="382"/>
      <c r="EA147" s="382"/>
      <c r="EB147" s="382"/>
      <c r="EC147" s="382"/>
      <c r="ED147" s="382"/>
      <c r="EE147" s="382"/>
      <c r="EF147" s="382"/>
      <c r="EG147" s="382"/>
      <c r="EH147" s="382"/>
      <c r="EI147" s="382"/>
      <c r="EJ147" s="382"/>
      <c r="EK147" s="382"/>
      <c r="EL147" s="382"/>
      <c r="EM147" s="382"/>
      <c r="EN147" s="382"/>
      <c r="EO147" s="382"/>
      <c r="EP147" s="382"/>
      <c r="EQ147" s="382"/>
      <c r="ER147" s="382"/>
      <c r="ES147" s="382"/>
      <c r="ET147" s="382"/>
      <c r="EU147" s="382"/>
      <c r="EV147" s="382"/>
      <c r="EW147" s="382"/>
      <c r="EX147" s="382"/>
      <c r="EY147" s="382"/>
      <c r="EZ147" s="382"/>
      <c r="FA147" s="382"/>
      <c r="FB147" s="382"/>
      <c r="FC147" s="382"/>
      <c r="FD147" s="382"/>
      <c r="FE147" s="382"/>
      <c r="FF147" s="382"/>
      <c r="FG147" s="382"/>
      <c r="FH147" s="382"/>
      <c r="FI147" s="382"/>
      <c r="FJ147" s="382"/>
      <c r="FK147" s="382"/>
      <c r="FL147" s="382"/>
      <c r="FM147" s="382"/>
      <c r="FN147" s="382"/>
      <c r="FO147" s="382"/>
      <c r="FP147" s="382"/>
      <c r="FQ147" s="382"/>
      <c r="FR147" s="382"/>
      <c r="FS147" s="382"/>
      <c r="FT147" s="382"/>
      <c r="FU147" s="382"/>
      <c r="FV147" s="382"/>
      <c r="FW147" s="382"/>
      <c r="FX147" s="382"/>
      <c r="FY147" s="382"/>
      <c r="FZ147" s="382"/>
      <c r="GA147" s="382"/>
      <c r="GB147" s="382"/>
      <c r="GC147" s="382"/>
      <c r="GD147" s="382"/>
      <c r="GE147" s="382"/>
      <c r="GF147" s="382"/>
      <c r="GG147" s="382"/>
      <c r="GH147" s="382"/>
      <c r="GI147" s="382"/>
      <c r="GJ147" s="382"/>
      <c r="GK147" s="382"/>
      <c r="GL147" s="382"/>
      <c r="GM147" s="382"/>
      <c r="GN147" s="382"/>
      <c r="GO147" s="382"/>
      <c r="GP147" s="382"/>
      <c r="GQ147" s="382"/>
      <c r="GR147" s="382"/>
      <c r="GS147" s="382"/>
      <c r="GT147" s="382"/>
      <c r="GU147" s="382"/>
      <c r="GV147" s="382"/>
      <c r="GW147" s="382"/>
      <c r="GX147" s="382"/>
      <c r="GY147" s="382"/>
      <c r="GZ147" s="382"/>
      <c r="HA147" s="382"/>
      <c r="HB147" s="382"/>
      <c r="HC147" s="382"/>
      <c r="HD147" s="382"/>
      <c r="HE147" s="382"/>
      <c r="HF147" s="382"/>
      <c r="HG147" s="382"/>
      <c r="HH147" s="382"/>
      <c r="HI147" s="382"/>
      <c r="HJ147" s="382"/>
      <c r="HK147" s="382"/>
      <c r="HL147" s="382"/>
      <c r="HM147" s="382"/>
      <c r="HN147" s="382"/>
      <c r="HO147" s="382"/>
      <c r="HP147" s="382"/>
      <c r="HQ147" s="382"/>
      <c r="HR147" s="382"/>
      <c r="HS147" s="382"/>
      <c r="HT147" s="382"/>
      <c r="HU147" s="382"/>
      <c r="HV147" s="382"/>
      <c r="HW147" s="382"/>
      <c r="HX147" s="382"/>
      <c r="HY147" s="382"/>
      <c r="HZ147" s="382"/>
      <c r="IA147" s="382"/>
      <c r="IB147" s="382"/>
      <c r="IC147" s="382"/>
      <c r="ID147" s="382"/>
      <c r="IE147" s="382"/>
      <c r="IF147" s="382"/>
      <c r="IG147" s="382"/>
      <c r="IH147" s="382"/>
      <c r="II147" s="382"/>
      <c r="IJ147" s="382"/>
      <c r="IK147" s="382"/>
      <c r="IL147" s="382"/>
    </row>
    <row r="148" spans="1:246" s="350" customFormat="1" ht="20.100000000000001" customHeight="1">
      <c r="A148" s="364"/>
      <c r="B148" s="365"/>
      <c r="C148" s="365"/>
      <c r="D148" s="365"/>
      <c r="E148" s="355"/>
      <c r="F148" s="353"/>
      <c r="G148" s="382"/>
      <c r="H148" s="382"/>
      <c r="I148" s="382"/>
      <c r="J148" s="382"/>
      <c r="K148" s="382"/>
      <c r="L148" s="382"/>
      <c r="M148" s="382"/>
      <c r="N148" s="382"/>
      <c r="O148" s="382"/>
      <c r="P148" s="382"/>
      <c r="Q148" s="382"/>
      <c r="R148" s="382"/>
      <c r="S148" s="382"/>
      <c r="T148" s="382"/>
      <c r="U148" s="382"/>
      <c r="V148" s="382"/>
      <c r="W148" s="382"/>
      <c r="X148" s="382"/>
      <c r="Y148" s="382"/>
      <c r="Z148" s="382"/>
      <c r="AA148" s="382"/>
      <c r="AB148" s="382"/>
      <c r="AC148" s="382"/>
      <c r="AD148" s="382"/>
      <c r="AE148" s="382"/>
      <c r="AF148" s="382"/>
      <c r="AG148" s="382"/>
      <c r="AH148" s="382"/>
      <c r="AI148" s="382"/>
      <c r="AJ148" s="382"/>
      <c r="AK148" s="382"/>
      <c r="AL148" s="382"/>
      <c r="AM148" s="382"/>
      <c r="AN148" s="382"/>
      <c r="AO148" s="382"/>
      <c r="AP148" s="382"/>
      <c r="AQ148" s="382"/>
      <c r="AR148" s="382"/>
      <c r="AS148" s="382"/>
      <c r="AT148" s="382"/>
      <c r="AU148" s="382"/>
      <c r="AV148" s="382"/>
      <c r="AW148" s="382"/>
      <c r="AX148" s="382"/>
      <c r="AY148" s="382"/>
      <c r="AZ148" s="382"/>
      <c r="BA148" s="382"/>
      <c r="BB148" s="382"/>
      <c r="BC148" s="382"/>
      <c r="BD148" s="382"/>
      <c r="BE148" s="382"/>
      <c r="BF148" s="382"/>
      <c r="BG148" s="382"/>
      <c r="BH148" s="382"/>
      <c r="BI148" s="382"/>
      <c r="BJ148" s="382"/>
      <c r="BK148" s="382"/>
      <c r="BL148" s="382"/>
      <c r="BM148" s="382"/>
      <c r="BN148" s="382"/>
      <c r="BO148" s="382"/>
      <c r="BP148" s="382"/>
      <c r="BQ148" s="382"/>
      <c r="BR148" s="382"/>
      <c r="BS148" s="382"/>
      <c r="BT148" s="382"/>
      <c r="BU148" s="382"/>
      <c r="BV148" s="382"/>
      <c r="BW148" s="382"/>
      <c r="BX148" s="382"/>
      <c r="BY148" s="382"/>
      <c r="BZ148" s="382"/>
      <c r="CA148" s="382"/>
      <c r="CB148" s="382"/>
      <c r="CC148" s="382"/>
      <c r="CD148" s="382"/>
      <c r="CE148" s="382"/>
      <c r="CF148" s="382"/>
      <c r="CG148" s="382"/>
      <c r="CH148" s="382"/>
      <c r="CI148" s="382"/>
      <c r="CJ148" s="382"/>
      <c r="CK148" s="382"/>
      <c r="CL148" s="382"/>
      <c r="CM148" s="382"/>
      <c r="CN148" s="382"/>
      <c r="CO148" s="382"/>
      <c r="CP148" s="382"/>
      <c r="CQ148" s="382"/>
      <c r="CR148" s="382"/>
      <c r="CS148" s="382"/>
      <c r="CT148" s="382"/>
      <c r="CU148" s="382"/>
      <c r="CV148" s="382"/>
      <c r="CW148" s="382"/>
      <c r="CX148" s="382"/>
      <c r="CY148" s="382"/>
      <c r="CZ148" s="382"/>
      <c r="DA148" s="382"/>
      <c r="DB148" s="382"/>
      <c r="DC148" s="382"/>
      <c r="DD148" s="382"/>
      <c r="DE148" s="382"/>
      <c r="DF148" s="382"/>
      <c r="DG148" s="382"/>
      <c r="DH148" s="382"/>
      <c r="DI148" s="382"/>
      <c r="DJ148" s="382"/>
      <c r="DK148" s="382"/>
      <c r="DL148" s="382"/>
      <c r="DM148" s="382"/>
      <c r="DN148" s="382"/>
      <c r="DO148" s="382"/>
      <c r="DP148" s="382"/>
      <c r="DQ148" s="382"/>
      <c r="DR148" s="382"/>
      <c r="DS148" s="382"/>
      <c r="DT148" s="382"/>
      <c r="DU148" s="382"/>
      <c r="DV148" s="382"/>
      <c r="DW148" s="382"/>
      <c r="DX148" s="382"/>
      <c r="DY148" s="382"/>
      <c r="DZ148" s="382"/>
      <c r="EA148" s="382"/>
      <c r="EB148" s="382"/>
      <c r="EC148" s="382"/>
      <c r="ED148" s="382"/>
      <c r="EE148" s="382"/>
      <c r="EF148" s="382"/>
      <c r="EG148" s="382"/>
      <c r="EH148" s="382"/>
      <c r="EI148" s="382"/>
      <c r="EJ148" s="382"/>
      <c r="EK148" s="382"/>
      <c r="EL148" s="382"/>
      <c r="EM148" s="382"/>
      <c r="EN148" s="382"/>
      <c r="EO148" s="382"/>
      <c r="EP148" s="382"/>
      <c r="EQ148" s="382"/>
      <c r="ER148" s="382"/>
      <c r="ES148" s="382"/>
      <c r="ET148" s="382"/>
      <c r="EU148" s="382"/>
      <c r="EV148" s="382"/>
      <c r="EW148" s="382"/>
      <c r="EX148" s="382"/>
      <c r="EY148" s="382"/>
      <c r="EZ148" s="382"/>
      <c r="FA148" s="382"/>
      <c r="FB148" s="382"/>
      <c r="FC148" s="382"/>
      <c r="FD148" s="382"/>
      <c r="FE148" s="382"/>
      <c r="FF148" s="382"/>
      <c r="FG148" s="382"/>
      <c r="FH148" s="382"/>
      <c r="FI148" s="382"/>
      <c r="FJ148" s="382"/>
      <c r="FK148" s="382"/>
      <c r="FL148" s="382"/>
      <c r="FM148" s="382"/>
      <c r="FN148" s="382"/>
      <c r="FO148" s="382"/>
      <c r="FP148" s="382"/>
      <c r="FQ148" s="382"/>
      <c r="FR148" s="382"/>
      <c r="FS148" s="382"/>
      <c r="FT148" s="382"/>
      <c r="FU148" s="382"/>
      <c r="FV148" s="382"/>
      <c r="FW148" s="382"/>
      <c r="FX148" s="382"/>
      <c r="FY148" s="382"/>
      <c r="FZ148" s="382"/>
      <c r="GA148" s="382"/>
      <c r="GB148" s="382"/>
      <c r="GC148" s="382"/>
      <c r="GD148" s="382"/>
      <c r="GE148" s="382"/>
      <c r="GF148" s="382"/>
      <c r="GG148" s="382"/>
      <c r="GH148" s="382"/>
      <c r="GI148" s="382"/>
      <c r="GJ148" s="382"/>
      <c r="GK148" s="382"/>
      <c r="GL148" s="382"/>
      <c r="GM148" s="382"/>
      <c r="GN148" s="382"/>
      <c r="GO148" s="382"/>
      <c r="GP148" s="382"/>
      <c r="GQ148" s="382"/>
      <c r="GR148" s="382"/>
      <c r="GS148" s="382"/>
      <c r="GT148" s="382"/>
      <c r="GU148" s="382"/>
      <c r="GV148" s="382"/>
      <c r="GW148" s="382"/>
      <c r="GX148" s="382"/>
      <c r="GY148" s="382"/>
      <c r="GZ148" s="382"/>
      <c r="HA148" s="382"/>
      <c r="HB148" s="382"/>
      <c r="HC148" s="382"/>
      <c r="HD148" s="382"/>
      <c r="HE148" s="382"/>
      <c r="HF148" s="382"/>
      <c r="HG148" s="382"/>
      <c r="HH148" s="382"/>
      <c r="HI148" s="382"/>
      <c r="HJ148" s="382"/>
      <c r="HK148" s="382"/>
      <c r="HL148" s="382"/>
      <c r="HM148" s="382"/>
      <c r="HN148" s="382"/>
      <c r="HO148" s="382"/>
      <c r="HP148" s="382"/>
      <c r="HQ148" s="382"/>
      <c r="HR148" s="382"/>
      <c r="HS148" s="382"/>
      <c r="HT148" s="382"/>
      <c r="HU148" s="382"/>
      <c r="HV148" s="382"/>
      <c r="HW148" s="382"/>
      <c r="HX148" s="382"/>
      <c r="HY148" s="382"/>
      <c r="HZ148" s="382"/>
      <c r="IA148" s="382"/>
      <c r="IB148" s="382"/>
      <c r="IC148" s="382"/>
      <c r="ID148" s="382"/>
      <c r="IE148" s="382"/>
      <c r="IF148" s="382"/>
      <c r="IG148" s="382"/>
      <c r="IH148" s="382"/>
      <c r="II148" s="382"/>
      <c r="IJ148" s="382"/>
      <c r="IK148" s="382"/>
      <c r="IL148" s="382"/>
    </row>
    <row r="149" spans="1:246" s="350" customFormat="1" ht="29.25" customHeight="1">
      <c r="A149" s="369"/>
      <c r="B149" s="370"/>
      <c r="C149" s="370"/>
      <c r="D149" s="370"/>
      <c r="E149" s="409"/>
      <c r="F149" s="414"/>
      <c r="G149" s="382"/>
      <c r="H149" s="382"/>
      <c r="I149" s="382"/>
      <c r="J149" s="382"/>
      <c r="K149" s="382"/>
      <c r="L149" s="382"/>
      <c r="M149" s="382"/>
      <c r="N149" s="382"/>
      <c r="O149" s="382"/>
      <c r="P149" s="382"/>
      <c r="Q149" s="382"/>
      <c r="R149" s="382"/>
      <c r="S149" s="382"/>
      <c r="T149" s="382"/>
      <c r="U149" s="382"/>
      <c r="V149" s="382"/>
      <c r="W149" s="382"/>
      <c r="X149" s="382"/>
      <c r="Y149" s="382"/>
      <c r="Z149" s="382"/>
      <c r="AA149" s="382"/>
      <c r="AB149" s="382"/>
      <c r="AC149" s="382"/>
      <c r="AD149" s="382"/>
      <c r="AE149" s="382"/>
      <c r="AF149" s="382"/>
      <c r="AG149" s="382"/>
      <c r="AH149" s="382"/>
      <c r="AI149" s="382"/>
      <c r="AJ149" s="382"/>
      <c r="AK149" s="382"/>
      <c r="AL149" s="382"/>
      <c r="AM149" s="382"/>
      <c r="AN149" s="382"/>
      <c r="AO149" s="382"/>
      <c r="AP149" s="382"/>
      <c r="AQ149" s="382"/>
      <c r="AR149" s="382"/>
      <c r="AS149" s="382"/>
      <c r="AT149" s="382"/>
      <c r="AU149" s="382"/>
      <c r="AV149" s="382"/>
      <c r="AW149" s="382"/>
      <c r="AX149" s="382"/>
      <c r="AY149" s="382"/>
      <c r="AZ149" s="382"/>
      <c r="BA149" s="382"/>
      <c r="BB149" s="382"/>
      <c r="BC149" s="382"/>
      <c r="BD149" s="382"/>
      <c r="BE149" s="382"/>
      <c r="BF149" s="382"/>
      <c r="BG149" s="382"/>
      <c r="BH149" s="382"/>
      <c r="BI149" s="382"/>
      <c r="BJ149" s="382"/>
      <c r="BK149" s="382"/>
      <c r="BL149" s="382"/>
      <c r="BM149" s="382"/>
      <c r="BN149" s="382"/>
      <c r="BO149" s="382"/>
      <c r="BP149" s="382"/>
      <c r="BQ149" s="382"/>
      <c r="BR149" s="382"/>
      <c r="BS149" s="382"/>
      <c r="BT149" s="382"/>
      <c r="BU149" s="382"/>
      <c r="BV149" s="382"/>
      <c r="BW149" s="382"/>
      <c r="BX149" s="382"/>
      <c r="BY149" s="382"/>
      <c r="BZ149" s="382"/>
      <c r="CA149" s="382"/>
      <c r="CB149" s="382"/>
      <c r="CC149" s="382"/>
      <c r="CD149" s="382"/>
      <c r="CE149" s="382"/>
      <c r="CF149" s="382"/>
      <c r="CG149" s="382"/>
      <c r="CH149" s="382"/>
      <c r="CI149" s="382"/>
      <c r="CJ149" s="382"/>
      <c r="CK149" s="382"/>
      <c r="CL149" s="382"/>
      <c r="CM149" s="382"/>
      <c r="CN149" s="382"/>
      <c r="CO149" s="382"/>
      <c r="CP149" s="382"/>
      <c r="CQ149" s="382"/>
      <c r="CR149" s="382"/>
      <c r="CS149" s="382"/>
      <c r="CT149" s="382"/>
      <c r="CU149" s="382"/>
      <c r="CV149" s="382"/>
      <c r="CW149" s="382"/>
      <c r="CX149" s="382"/>
      <c r="CY149" s="382"/>
      <c r="CZ149" s="382"/>
      <c r="DA149" s="382"/>
      <c r="DB149" s="382"/>
      <c r="DC149" s="382"/>
      <c r="DD149" s="382"/>
      <c r="DE149" s="382"/>
      <c r="DF149" s="382"/>
      <c r="DG149" s="382"/>
      <c r="DH149" s="382"/>
      <c r="DI149" s="382"/>
      <c r="DJ149" s="382"/>
      <c r="DK149" s="382"/>
      <c r="DL149" s="382"/>
      <c r="DM149" s="382"/>
      <c r="DN149" s="382"/>
      <c r="DO149" s="382"/>
      <c r="DP149" s="382"/>
      <c r="DQ149" s="382"/>
      <c r="DR149" s="382"/>
      <c r="DS149" s="382"/>
      <c r="DT149" s="382"/>
      <c r="DU149" s="382"/>
      <c r="DV149" s="382"/>
      <c r="DW149" s="382"/>
      <c r="DX149" s="382"/>
      <c r="DY149" s="382"/>
      <c r="DZ149" s="382"/>
      <c r="EA149" s="382"/>
      <c r="EB149" s="382"/>
      <c r="EC149" s="382"/>
      <c r="ED149" s="382"/>
      <c r="EE149" s="382"/>
      <c r="EF149" s="382"/>
      <c r="EG149" s="382"/>
      <c r="EH149" s="382"/>
      <c r="EI149" s="382"/>
      <c r="EJ149" s="382"/>
      <c r="EK149" s="382"/>
      <c r="EL149" s="382"/>
      <c r="EM149" s="382"/>
      <c r="EN149" s="382"/>
      <c r="EO149" s="382"/>
      <c r="EP149" s="382"/>
      <c r="EQ149" s="382"/>
      <c r="ER149" s="382"/>
      <c r="ES149" s="382"/>
      <c r="ET149" s="382"/>
      <c r="EU149" s="382"/>
      <c r="EV149" s="382"/>
      <c r="EW149" s="382"/>
      <c r="EX149" s="382"/>
      <c r="EY149" s="382"/>
      <c r="EZ149" s="382"/>
      <c r="FA149" s="382"/>
      <c r="FB149" s="382"/>
      <c r="FC149" s="382"/>
      <c r="FD149" s="382"/>
      <c r="FE149" s="382"/>
      <c r="FF149" s="382"/>
      <c r="FG149" s="382"/>
      <c r="FH149" s="382"/>
      <c r="FI149" s="382"/>
      <c r="FJ149" s="382"/>
      <c r="FK149" s="382"/>
      <c r="FL149" s="382"/>
      <c r="FM149" s="382"/>
      <c r="FN149" s="382"/>
      <c r="FO149" s="382"/>
      <c r="FP149" s="382"/>
      <c r="FQ149" s="382"/>
      <c r="FR149" s="382"/>
      <c r="FS149" s="382"/>
      <c r="FT149" s="382"/>
      <c r="FU149" s="382"/>
      <c r="FV149" s="382"/>
      <c r="FW149" s="382"/>
      <c r="FX149" s="382"/>
      <c r="FY149" s="382"/>
      <c r="FZ149" s="382"/>
      <c r="GA149" s="382"/>
      <c r="GB149" s="382"/>
      <c r="GC149" s="382"/>
      <c r="GD149" s="382"/>
      <c r="GE149" s="382"/>
      <c r="GF149" s="382"/>
      <c r="GG149" s="382"/>
      <c r="GH149" s="382"/>
      <c r="GI149" s="382"/>
      <c r="GJ149" s="382"/>
      <c r="GK149" s="382"/>
      <c r="GL149" s="382"/>
      <c r="GM149" s="382"/>
      <c r="GN149" s="382"/>
      <c r="GO149" s="382"/>
      <c r="GP149" s="382"/>
      <c r="GQ149" s="382"/>
      <c r="GR149" s="382"/>
      <c r="GS149" s="382"/>
      <c r="GT149" s="382"/>
      <c r="GU149" s="382"/>
      <c r="GV149" s="382"/>
      <c r="GW149" s="382"/>
      <c r="GX149" s="382"/>
      <c r="GY149" s="382"/>
      <c r="GZ149" s="382"/>
      <c r="HA149" s="382"/>
      <c r="HB149" s="382"/>
      <c r="HC149" s="382"/>
      <c r="HD149" s="382"/>
      <c r="HE149" s="382"/>
      <c r="HF149" s="382"/>
      <c r="HG149" s="382"/>
      <c r="HH149" s="382"/>
      <c r="HI149" s="382"/>
      <c r="HJ149" s="382"/>
      <c r="HK149" s="382"/>
      <c r="HL149" s="382"/>
      <c r="HM149" s="382"/>
      <c r="HN149" s="382"/>
      <c r="HO149" s="382"/>
      <c r="HP149" s="382"/>
      <c r="HQ149" s="382"/>
      <c r="HR149" s="382"/>
      <c r="HS149" s="382"/>
      <c r="HT149" s="382"/>
      <c r="HU149" s="382"/>
      <c r="HV149" s="382"/>
      <c r="HW149" s="382"/>
      <c r="HX149" s="382"/>
      <c r="HY149" s="382"/>
      <c r="HZ149" s="382"/>
      <c r="IA149" s="382"/>
      <c r="IB149" s="382"/>
      <c r="IC149" s="382"/>
      <c r="ID149" s="382"/>
      <c r="IE149" s="382"/>
      <c r="IF149" s="382"/>
      <c r="IG149" s="382"/>
      <c r="IH149" s="382"/>
      <c r="II149" s="382"/>
      <c r="IJ149" s="382"/>
      <c r="IK149" s="382"/>
      <c r="IL149" s="382"/>
    </row>
    <row r="150" spans="1:246" s="350" customFormat="1" ht="20.100000000000001" customHeight="1">
      <c r="A150" s="364"/>
      <c r="B150" s="365"/>
      <c r="C150" s="365"/>
      <c r="D150" s="365"/>
      <c r="E150" s="352">
        <f>E152</f>
        <v>2000</v>
      </c>
      <c r="F150" s="357" t="s">
        <v>2472</v>
      </c>
      <c r="G150" s="382"/>
      <c r="H150" s="382"/>
      <c r="I150" s="382"/>
      <c r="J150" s="382"/>
      <c r="K150" s="382"/>
      <c r="L150" s="382"/>
      <c r="M150" s="382"/>
      <c r="N150" s="382"/>
      <c r="O150" s="382"/>
      <c r="P150" s="382"/>
      <c r="Q150" s="382"/>
      <c r="R150" s="382"/>
      <c r="S150" s="382"/>
      <c r="T150" s="382"/>
      <c r="U150" s="382"/>
      <c r="V150" s="382"/>
      <c r="W150" s="382"/>
      <c r="X150" s="382"/>
      <c r="Y150" s="382"/>
      <c r="Z150" s="382"/>
      <c r="AA150" s="382"/>
      <c r="AB150" s="382"/>
      <c r="AC150" s="382"/>
      <c r="AD150" s="382"/>
      <c r="AE150" s="382"/>
      <c r="AF150" s="382"/>
      <c r="AG150" s="382"/>
      <c r="AH150" s="382"/>
      <c r="AI150" s="382"/>
      <c r="AJ150" s="382"/>
      <c r="AK150" s="382"/>
      <c r="AL150" s="382"/>
      <c r="AM150" s="382"/>
      <c r="AN150" s="382"/>
      <c r="AO150" s="382"/>
      <c r="AP150" s="382"/>
      <c r="AQ150" s="382"/>
      <c r="AR150" s="382"/>
      <c r="AS150" s="382"/>
      <c r="AT150" s="382"/>
      <c r="AU150" s="382"/>
      <c r="AV150" s="382"/>
      <c r="AW150" s="382"/>
      <c r="AX150" s="382"/>
      <c r="AY150" s="382"/>
      <c r="AZ150" s="382"/>
      <c r="BA150" s="382"/>
      <c r="BB150" s="382"/>
      <c r="BC150" s="382"/>
      <c r="BD150" s="382"/>
      <c r="BE150" s="382"/>
      <c r="BF150" s="382"/>
      <c r="BG150" s="382"/>
      <c r="BH150" s="382"/>
      <c r="BI150" s="382"/>
      <c r="BJ150" s="382"/>
      <c r="BK150" s="382"/>
      <c r="BL150" s="382"/>
      <c r="BM150" s="382"/>
      <c r="BN150" s="382"/>
      <c r="BO150" s="382"/>
      <c r="BP150" s="382"/>
      <c r="BQ150" s="382"/>
      <c r="BR150" s="382"/>
      <c r="BS150" s="382"/>
      <c r="BT150" s="382"/>
      <c r="BU150" s="382"/>
      <c r="BV150" s="382"/>
      <c r="BW150" s="382"/>
      <c r="BX150" s="382"/>
      <c r="BY150" s="382"/>
      <c r="BZ150" s="382"/>
      <c r="CA150" s="382"/>
      <c r="CB150" s="382"/>
      <c r="CC150" s="382"/>
      <c r="CD150" s="382"/>
      <c r="CE150" s="382"/>
      <c r="CF150" s="382"/>
      <c r="CG150" s="382"/>
      <c r="CH150" s="382"/>
      <c r="CI150" s="382"/>
      <c r="CJ150" s="382"/>
      <c r="CK150" s="382"/>
      <c r="CL150" s="382"/>
      <c r="CM150" s="382"/>
      <c r="CN150" s="382"/>
      <c r="CO150" s="382"/>
      <c r="CP150" s="382"/>
      <c r="CQ150" s="382"/>
      <c r="CR150" s="382"/>
      <c r="CS150" s="382"/>
      <c r="CT150" s="382"/>
      <c r="CU150" s="382"/>
      <c r="CV150" s="382"/>
      <c r="CW150" s="382"/>
      <c r="CX150" s="382"/>
      <c r="CY150" s="382"/>
      <c r="CZ150" s="382"/>
      <c r="DA150" s="382"/>
      <c r="DB150" s="382"/>
      <c r="DC150" s="382"/>
      <c r="DD150" s="382"/>
      <c r="DE150" s="382"/>
      <c r="DF150" s="382"/>
      <c r="DG150" s="382"/>
      <c r="DH150" s="382"/>
      <c r="DI150" s="382"/>
      <c r="DJ150" s="382"/>
      <c r="DK150" s="382"/>
      <c r="DL150" s="382"/>
      <c r="DM150" s="382"/>
      <c r="DN150" s="382"/>
      <c r="DO150" s="382"/>
      <c r="DP150" s="382"/>
      <c r="DQ150" s="382"/>
      <c r="DR150" s="382"/>
      <c r="DS150" s="382"/>
      <c r="DT150" s="382"/>
      <c r="DU150" s="382"/>
      <c r="DV150" s="382"/>
      <c r="DW150" s="382"/>
      <c r="DX150" s="382"/>
      <c r="DY150" s="382"/>
      <c r="DZ150" s="382"/>
      <c r="EA150" s="382"/>
      <c r="EB150" s="382"/>
      <c r="EC150" s="382"/>
      <c r="ED150" s="382"/>
      <c r="EE150" s="382"/>
      <c r="EF150" s="382"/>
      <c r="EG150" s="382"/>
      <c r="EH150" s="382"/>
      <c r="EI150" s="382"/>
      <c r="EJ150" s="382"/>
      <c r="EK150" s="382"/>
      <c r="EL150" s="382"/>
      <c r="EM150" s="382"/>
      <c r="EN150" s="382"/>
      <c r="EO150" s="382"/>
      <c r="EP150" s="382"/>
      <c r="EQ150" s="382"/>
      <c r="ER150" s="382"/>
      <c r="ES150" s="382"/>
      <c r="ET150" s="382"/>
      <c r="EU150" s="382"/>
      <c r="EV150" s="382"/>
      <c r="EW150" s="382"/>
      <c r="EX150" s="382"/>
      <c r="EY150" s="382"/>
      <c r="EZ150" s="382"/>
      <c r="FA150" s="382"/>
      <c r="FB150" s="382"/>
      <c r="FC150" s="382"/>
      <c r="FD150" s="382"/>
      <c r="FE150" s="382"/>
      <c r="FF150" s="382"/>
      <c r="FG150" s="382"/>
      <c r="FH150" s="382"/>
      <c r="FI150" s="382"/>
      <c r="FJ150" s="382"/>
      <c r="FK150" s="382"/>
      <c r="FL150" s="382"/>
      <c r="FM150" s="382"/>
      <c r="FN150" s="382"/>
      <c r="FO150" s="382"/>
      <c r="FP150" s="382"/>
      <c r="FQ150" s="382"/>
      <c r="FR150" s="382"/>
      <c r="FS150" s="382"/>
      <c r="FT150" s="382"/>
      <c r="FU150" s="382"/>
      <c r="FV150" s="382"/>
      <c r="FW150" s="382"/>
      <c r="FX150" s="382"/>
      <c r="FY150" s="382"/>
      <c r="FZ150" s="382"/>
      <c r="GA150" s="382"/>
      <c r="GB150" s="382"/>
      <c r="GC150" s="382"/>
      <c r="GD150" s="382"/>
      <c r="GE150" s="382"/>
      <c r="GF150" s="382"/>
      <c r="GG150" s="382"/>
      <c r="GH150" s="382"/>
      <c r="GI150" s="382"/>
      <c r="GJ150" s="382"/>
      <c r="GK150" s="382"/>
      <c r="GL150" s="382"/>
      <c r="GM150" s="382"/>
      <c r="GN150" s="382"/>
      <c r="GO150" s="382"/>
      <c r="GP150" s="382"/>
      <c r="GQ150" s="382"/>
      <c r="GR150" s="382"/>
      <c r="GS150" s="382"/>
      <c r="GT150" s="382"/>
      <c r="GU150" s="382"/>
      <c r="GV150" s="382"/>
      <c r="GW150" s="382"/>
      <c r="GX150" s="382"/>
      <c r="GY150" s="382"/>
      <c r="GZ150" s="382"/>
      <c r="HA150" s="382"/>
      <c r="HB150" s="382"/>
      <c r="HC150" s="382"/>
      <c r="HD150" s="382"/>
      <c r="HE150" s="382"/>
      <c r="HF150" s="382"/>
      <c r="HG150" s="382"/>
      <c r="HH150" s="382"/>
      <c r="HI150" s="382"/>
      <c r="HJ150" s="382"/>
      <c r="HK150" s="382"/>
      <c r="HL150" s="382"/>
      <c r="HM150" s="382"/>
      <c r="HN150" s="382"/>
      <c r="HO150" s="382"/>
      <c r="HP150" s="382"/>
      <c r="HQ150" s="382"/>
      <c r="HR150" s="382"/>
      <c r="HS150" s="382"/>
      <c r="HT150" s="382"/>
      <c r="HU150" s="382"/>
      <c r="HV150" s="382"/>
      <c r="HW150" s="382"/>
      <c r="HX150" s="382"/>
      <c r="HY150" s="382"/>
      <c r="HZ150" s="382"/>
      <c r="IA150" s="382"/>
      <c r="IB150" s="382"/>
      <c r="IC150" s="382"/>
      <c r="ID150" s="382"/>
      <c r="IE150" s="382"/>
      <c r="IF150" s="382"/>
      <c r="IG150" s="382"/>
      <c r="IH150" s="382"/>
      <c r="II150" s="382"/>
      <c r="IJ150" s="382"/>
      <c r="IK150" s="382"/>
      <c r="IL150" s="382"/>
    </row>
    <row r="151" spans="1:246" s="350" customFormat="1" ht="20.100000000000001" customHeight="1">
      <c r="A151" s="364"/>
      <c r="B151" s="365"/>
      <c r="C151" s="365"/>
      <c r="D151" s="365"/>
      <c r="E151" s="355"/>
      <c r="F151" s="355"/>
      <c r="G151" s="382"/>
      <c r="H151" s="382"/>
      <c r="I151" s="382"/>
      <c r="J151" s="382"/>
      <c r="K151" s="382"/>
      <c r="L151" s="382"/>
      <c r="M151" s="382"/>
      <c r="N151" s="382"/>
      <c r="O151" s="382"/>
      <c r="P151" s="382"/>
      <c r="Q151" s="382"/>
      <c r="R151" s="382"/>
      <c r="S151" s="382"/>
      <c r="T151" s="382"/>
      <c r="U151" s="382"/>
      <c r="V151" s="382"/>
      <c r="W151" s="382"/>
      <c r="X151" s="382"/>
      <c r="Y151" s="382"/>
      <c r="Z151" s="382"/>
      <c r="AA151" s="382"/>
      <c r="AB151" s="382"/>
      <c r="AC151" s="382"/>
      <c r="AD151" s="382"/>
      <c r="AE151" s="382"/>
      <c r="AF151" s="382"/>
      <c r="AG151" s="382"/>
      <c r="AH151" s="382"/>
      <c r="AI151" s="382"/>
      <c r="AJ151" s="382"/>
      <c r="AK151" s="382"/>
      <c r="AL151" s="382"/>
      <c r="AM151" s="382"/>
      <c r="AN151" s="382"/>
      <c r="AO151" s="382"/>
      <c r="AP151" s="382"/>
      <c r="AQ151" s="382"/>
      <c r="AR151" s="382"/>
      <c r="AS151" s="382"/>
      <c r="AT151" s="382"/>
      <c r="AU151" s="382"/>
      <c r="AV151" s="382"/>
      <c r="AW151" s="382"/>
      <c r="AX151" s="382"/>
      <c r="AY151" s="382"/>
      <c r="AZ151" s="382"/>
      <c r="BA151" s="382"/>
      <c r="BB151" s="382"/>
      <c r="BC151" s="382"/>
      <c r="BD151" s="382"/>
      <c r="BE151" s="382"/>
      <c r="BF151" s="382"/>
      <c r="BG151" s="382"/>
      <c r="BH151" s="382"/>
      <c r="BI151" s="382"/>
      <c r="BJ151" s="382"/>
      <c r="BK151" s="382"/>
      <c r="BL151" s="382"/>
      <c r="BM151" s="382"/>
      <c r="BN151" s="382"/>
      <c r="BO151" s="382"/>
      <c r="BP151" s="382"/>
      <c r="BQ151" s="382"/>
      <c r="BR151" s="382"/>
      <c r="BS151" s="382"/>
      <c r="BT151" s="382"/>
      <c r="BU151" s="382"/>
      <c r="BV151" s="382"/>
      <c r="BW151" s="382"/>
      <c r="BX151" s="382"/>
      <c r="BY151" s="382"/>
      <c r="BZ151" s="382"/>
      <c r="CA151" s="382"/>
      <c r="CB151" s="382"/>
      <c r="CC151" s="382"/>
      <c r="CD151" s="382"/>
      <c r="CE151" s="382"/>
      <c r="CF151" s="382"/>
      <c r="CG151" s="382"/>
      <c r="CH151" s="382"/>
      <c r="CI151" s="382"/>
      <c r="CJ151" s="382"/>
      <c r="CK151" s="382"/>
      <c r="CL151" s="382"/>
      <c r="CM151" s="382"/>
      <c r="CN151" s="382"/>
      <c r="CO151" s="382"/>
      <c r="CP151" s="382"/>
      <c r="CQ151" s="382"/>
      <c r="CR151" s="382"/>
      <c r="CS151" s="382"/>
      <c r="CT151" s="382"/>
      <c r="CU151" s="382"/>
      <c r="CV151" s="382"/>
      <c r="CW151" s="382"/>
      <c r="CX151" s="382"/>
      <c r="CY151" s="382"/>
      <c r="CZ151" s="382"/>
      <c r="DA151" s="382"/>
      <c r="DB151" s="382"/>
      <c r="DC151" s="382"/>
      <c r="DD151" s="382"/>
      <c r="DE151" s="382"/>
      <c r="DF151" s="382"/>
      <c r="DG151" s="382"/>
      <c r="DH151" s="382"/>
      <c r="DI151" s="382"/>
      <c r="DJ151" s="382"/>
      <c r="DK151" s="382"/>
      <c r="DL151" s="382"/>
      <c r="DM151" s="382"/>
      <c r="DN151" s="382"/>
      <c r="DO151" s="382"/>
      <c r="DP151" s="382"/>
      <c r="DQ151" s="382"/>
      <c r="DR151" s="382"/>
      <c r="DS151" s="382"/>
      <c r="DT151" s="382"/>
      <c r="DU151" s="382"/>
      <c r="DV151" s="382"/>
      <c r="DW151" s="382"/>
      <c r="DX151" s="382"/>
      <c r="DY151" s="382"/>
      <c r="DZ151" s="382"/>
      <c r="EA151" s="382"/>
      <c r="EB151" s="382"/>
      <c r="EC151" s="382"/>
      <c r="ED151" s="382"/>
      <c r="EE151" s="382"/>
      <c r="EF151" s="382"/>
      <c r="EG151" s="382"/>
      <c r="EH151" s="382"/>
      <c r="EI151" s="382"/>
      <c r="EJ151" s="382"/>
      <c r="EK151" s="382"/>
      <c r="EL151" s="382"/>
      <c r="EM151" s="382"/>
      <c r="EN151" s="382"/>
      <c r="EO151" s="382"/>
      <c r="EP151" s="382"/>
      <c r="EQ151" s="382"/>
      <c r="ER151" s="382"/>
      <c r="ES151" s="382"/>
      <c r="ET151" s="382"/>
      <c r="EU151" s="382"/>
      <c r="EV151" s="382"/>
      <c r="EW151" s="382"/>
      <c r="EX151" s="382"/>
      <c r="EY151" s="382"/>
      <c r="EZ151" s="382"/>
      <c r="FA151" s="382"/>
      <c r="FB151" s="382"/>
      <c r="FC151" s="382"/>
      <c r="FD151" s="382"/>
      <c r="FE151" s="382"/>
      <c r="FF151" s="382"/>
      <c r="FG151" s="382"/>
      <c r="FH151" s="382"/>
      <c r="FI151" s="382"/>
      <c r="FJ151" s="382"/>
      <c r="FK151" s="382"/>
      <c r="FL151" s="382"/>
      <c r="FM151" s="382"/>
      <c r="FN151" s="382"/>
      <c r="FO151" s="382"/>
      <c r="FP151" s="382"/>
      <c r="FQ151" s="382"/>
      <c r="FR151" s="382"/>
      <c r="FS151" s="382"/>
      <c r="FT151" s="382"/>
      <c r="FU151" s="382"/>
      <c r="FV151" s="382"/>
      <c r="FW151" s="382"/>
      <c r="FX151" s="382"/>
      <c r="FY151" s="382"/>
      <c r="FZ151" s="382"/>
      <c r="GA151" s="382"/>
      <c r="GB151" s="382"/>
      <c r="GC151" s="382"/>
      <c r="GD151" s="382"/>
      <c r="GE151" s="382"/>
      <c r="GF151" s="382"/>
      <c r="GG151" s="382"/>
      <c r="GH151" s="382"/>
      <c r="GI151" s="382"/>
      <c r="GJ151" s="382"/>
      <c r="GK151" s="382"/>
      <c r="GL151" s="382"/>
      <c r="GM151" s="382"/>
      <c r="GN151" s="382"/>
      <c r="GO151" s="382"/>
      <c r="GP151" s="382"/>
      <c r="GQ151" s="382"/>
      <c r="GR151" s="382"/>
      <c r="GS151" s="382"/>
      <c r="GT151" s="382"/>
      <c r="GU151" s="382"/>
      <c r="GV151" s="382"/>
      <c r="GW151" s="382"/>
      <c r="GX151" s="382"/>
      <c r="GY151" s="382"/>
      <c r="GZ151" s="382"/>
      <c r="HA151" s="382"/>
      <c r="HB151" s="382"/>
      <c r="HC151" s="382"/>
      <c r="HD151" s="382"/>
      <c r="HE151" s="382"/>
      <c r="HF151" s="382"/>
      <c r="HG151" s="382"/>
      <c r="HH151" s="382"/>
      <c r="HI151" s="382"/>
      <c r="HJ151" s="382"/>
      <c r="HK151" s="382"/>
      <c r="HL151" s="382"/>
      <c r="HM151" s="382"/>
      <c r="HN151" s="382"/>
      <c r="HO151" s="382"/>
      <c r="HP151" s="382"/>
      <c r="HQ151" s="382"/>
      <c r="HR151" s="382"/>
      <c r="HS151" s="382"/>
      <c r="HT151" s="382"/>
      <c r="HU151" s="382"/>
      <c r="HV151" s="382"/>
      <c r="HW151" s="382"/>
      <c r="HX151" s="382"/>
      <c r="HY151" s="382"/>
      <c r="HZ151" s="382"/>
      <c r="IA151" s="382"/>
      <c r="IB151" s="382"/>
      <c r="IC151" s="382"/>
      <c r="ID151" s="382"/>
      <c r="IE151" s="382"/>
      <c r="IF151" s="382"/>
      <c r="IG151" s="382"/>
      <c r="IH151" s="382"/>
      <c r="II151" s="382"/>
      <c r="IJ151" s="382"/>
      <c r="IK151" s="382"/>
      <c r="IL151" s="382"/>
    </row>
    <row r="152" spans="1:246" s="350" customFormat="1" ht="20.100000000000001" customHeight="1">
      <c r="A152" s="364"/>
      <c r="B152" s="365"/>
      <c r="C152" s="365"/>
      <c r="D152" s="365"/>
      <c r="E152" s="352">
        <v>2000</v>
      </c>
      <c r="F152" s="363" t="s">
        <v>2473</v>
      </c>
      <c r="G152" s="382"/>
      <c r="H152" s="382"/>
      <c r="I152" s="382"/>
      <c r="J152" s="382"/>
      <c r="K152" s="382"/>
      <c r="L152" s="382"/>
      <c r="M152" s="382"/>
      <c r="N152" s="382"/>
      <c r="O152" s="382"/>
      <c r="P152" s="382"/>
      <c r="Q152" s="382"/>
      <c r="R152" s="382"/>
      <c r="S152" s="382"/>
      <c r="T152" s="382"/>
      <c r="U152" s="382"/>
      <c r="V152" s="382"/>
      <c r="W152" s="382"/>
      <c r="X152" s="382"/>
      <c r="Y152" s="382"/>
      <c r="Z152" s="382"/>
      <c r="AA152" s="382"/>
      <c r="AB152" s="382"/>
      <c r="AC152" s="382"/>
      <c r="AD152" s="382"/>
      <c r="AE152" s="382"/>
      <c r="AF152" s="382"/>
      <c r="AG152" s="382"/>
      <c r="AH152" s="382"/>
      <c r="AI152" s="382"/>
      <c r="AJ152" s="382"/>
      <c r="AK152" s="382"/>
      <c r="AL152" s="382"/>
      <c r="AM152" s="382"/>
      <c r="AN152" s="382"/>
      <c r="AO152" s="382"/>
      <c r="AP152" s="382"/>
      <c r="AQ152" s="382"/>
      <c r="AR152" s="382"/>
      <c r="AS152" s="382"/>
      <c r="AT152" s="382"/>
      <c r="AU152" s="382"/>
      <c r="AV152" s="382"/>
      <c r="AW152" s="382"/>
      <c r="AX152" s="382"/>
      <c r="AY152" s="382"/>
      <c r="AZ152" s="382"/>
      <c r="BA152" s="382"/>
      <c r="BB152" s="382"/>
      <c r="BC152" s="382"/>
      <c r="BD152" s="382"/>
      <c r="BE152" s="382"/>
      <c r="BF152" s="382"/>
      <c r="BG152" s="382"/>
      <c r="BH152" s="382"/>
      <c r="BI152" s="382"/>
      <c r="BJ152" s="382"/>
      <c r="BK152" s="382"/>
      <c r="BL152" s="382"/>
      <c r="BM152" s="382"/>
      <c r="BN152" s="382"/>
      <c r="BO152" s="382"/>
      <c r="BP152" s="382"/>
      <c r="BQ152" s="382"/>
      <c r="BR152" s="382"/>
      <c r="BS152" s="382"/>
      <c r="BT152" s="382"/>
      <c r="BU152" s="382"/>
      <c r="BV152" s="382"/>
      <c r="BW152" s="382"/>
      <c r="BX152" s="382"/>
      <c r="BY152" s="382"/>
      <c r="BZ152" s="382"/>
      <c r="CA152" s="382"/>
      <c r="CB152" s="382"/>
      <c r="CC152" s="382"/>
      <c r="CD152" s="382"/>
      <c r="CE152" s="382"/>
      <c r="CF152" s="382"/>
      <c r="CG152" s="382"/>
      <c r="CH152" s="382"/>
      <c r="CI152" s="382"/>
      <c r="CJ152" s="382"/>
      <c r="CK152" s="382"/>
      <c r="CL152" s="382"/>
      <c r="CM152" s="382"/>
      <c r="CN152" s="382"/>
      <c r="CO152" s="382"/>
      <c r="CP152" s="382"/>
      <c r="CQ152" s="382"/>
      <c r="CR152" s="382"/>
      <c r="CS152" s="382"/>
      <c r="CT152" s="382"/>
      <c r="CU152" s="382"/>
      <c r="CV152" s="382"/>
      <c r="CW152" s="382"/>
      <c r="CX152" s="382"/>
      <c r="CY152" s="382"/>
      <c r="CZ152" s="382"/>
      <c r="DA152" s="382"/>
      <c r="DB152" s="382"/>
      <c r="DC152" s="382"/>
      <c r="DD152" s="382"/>
      <c r="DE152" s="382"/>
      <c r="DF152" s="382"/>
      <c r="DG152" s="382"/>
      <c r="DH152" s="382"/>
      <c r="DI152" s="382"/>
      <c r="DJ152" s="382"/>
      <c r="DK152" s="382"/>
      <c r="DL152" s="382"/>
      <c r="DM152" s="382"/>
      <c r="DN152" s="382"/>
      <c r="DO152" s="382"/>
      <c r="DP152" s="382"/>
      <c r="DQ152" s="382"/>
      <c r="DR152" s="382"/>
      <c r="DS152" s="382"/>
      <c r="DT152" s="382"/>
      <c r="DU152" s="382"/>
      <c r="DV152" s="382"/>
      <c r="DW152" s="382"/>
      <c r="DX152" s="382"/>
      <c r="DY152" s="382"/>
      <c r="DZ152" s="382"/>
      <c r="EA152" s="382"/>
      <c r="EB152" s="382"/>
      <c r="EC152" s="382"/>
      <c r="ED152" s="382"/>
      <c r="EE152" s="382"/>
      <c r="EF152" s="382"/>
      <c r="EG152" s="382"/>
      <c r="EH152" s="382"/>
      <c r="EI152" s="382"/>
      <c r="EJ152" s="382"/>
      <c r="EK152" s="382"/>
      <c r="EL152" s="382"/>
      <c r="EM152" s="382"/>
      <c r="EN152" s="382"/>
      <c r="EO152" s="382"/>
      <c r="EP152" s="382"/>
      <c r="EQ152" s="382"/>
      <c r="ER152" s="382"/>
      <c r="ES152" s="382"/>
      <c r="ET152" s="382"/>
      <c r="EU152" s="382"/>
      <c r="EV152" s="382"/>
      <c r="EW152" s="382"/>
      <c r="EX152" s="382"/>
      <c r="EY152" s="382"/>
      <c r="EZ152" s="382"/>
      <c r="FA152" s="382"/>
      <c r="FB152" s="382"/>
      <c r="FC152" s="382"/>
      <c r="FD152" s="382"/>
      <c r="FE152" s="382"/>
      <c r="FF152" s="382"/>
      <c r="FG152" s="382"/>
      <c r="FH152" s="382"/>
      <c r="FI152" s="382"/>
      <c r="FJ152" s="382"/>
      <c r="FK152" s="382"/>
      <c r="FL152" s="382"/>
      <c r="FM152" s="382"/>
      <c r="FN152" s="382"/>
      <c r="FO152" s="382"/>
      <c r="FP152" s="382"/>
      <c r="FQ152" s="382"/>
      <c r="FR152" s="382"/>
      <c r="FS152" s="382"/>
      <c r="FT152" s="382"/>
      <c r="FU152" s="382"/>
      <c r="FV152" s="382"/>
      <c r="FW152" s="382"/>
      <c r="FX152" s="382"/>
      <c r="FY152" s="382"/>
      <c r="FZ152" s="382"/>
      <c r="GA152" s="382"/>
      <c r="GB152" s="382"/>
      <c r="GC152" s="382"/>
      <c r="GD152" s="382"/>
      <c r="GE152" s="382"/>
      <c r="GF152" s="382"/>
      <c r="GG152" s="382"/>
      <c r="GH152" s="382"/>
      <c r="GI152" s="382"/>
      <c r="GJ152" s="382"/>
      <c r="GK152" s="382"/>
      <c r="GL152" s="382"/>
      <c r="GM152" s="382"/>
      <c r="GN152" s="382"/>
      <c r="GO152" s="382"/>
      <c r="GP152" s="382"/>
      <c r="GQ152" s="382"/>
      <c r="GR152" s="382"/>
      <c r="GS152" s="382"/>
      <c r="GT152" s="382"/>
      <c r="GU152" s="382"/>
      <c r="GV152" s="382"/>
      <c r="GW152" s="382"/>
      <c r="GX152" s="382"/>
      <c r="GY152" s="382"/>
      <c r="GZ152" s="382"/>
      <c r="HA152" s="382"/>
      <c r="HB152" s="382"/>
      <c r="HC152" s="382"/>
      <c r="HD152" s="382"/>
      <c r="HE152" s="382"/>
      <c r="HF152" s="382"/>
      <c r="HG152" s="382"/>
      <c r="HH152" s="382"/>
      <c r="HI152" s="382"/>
      <c r="HJ152" s="382"/>
      <c r="HK152" s="382"/>
      <c r="HL152" s="382"/>
      <c r="HM152" s="382"/>
      <c r="HN152" s="382"/>
      <c r="HO152" s="382"/>
      <c r="HP152" s="382"/>
      <c r="HQ152" s="382"/>
      <c r="HR152" s="382"/>
      <c r="HS152" s="382"/>
      <c r="HT152" s="382"/>
      <c r="HU152" s="382"/>
      <c r="HV152" s="382"/>
      <c r="HW152" s="382"/>
      <c r="HX152" s="382"/>
      <c r="HY152" s="382"/>
      <c r="HZ152" s="382"/>
      <c r="IA152" s="382"/>
      <c r="IB152" s="382"/>
      <c r="IC152" s="382"/>
      <c r="ID152" s="382"/>
      <c r="IE152" s="382"/>
      <c r="IF152" s="382"/>
      <c r="IG152" s="382"/>
      <c r="IH152" s="382"/>
      <c r="II152" s="382"/>
      <c r="IJ152" s="382"/>
      <c r="IK152" s="382"/>
      <c r="IL152" s="382"/>
    </row>
    <row r="153" spans="1:246" s="350" customFormat="1" ht="20.100000000000001" customHeight="1">
      <c r="A153" s="364"/>
      <c r="B153" s="365"/>
      <c r="C153" s="365"/>
      <c r="D153" s="365"/>
      <c r="E153" s="355"/>
      <c r="F153" s="841" t="s">
        <v>2460</v>
      </c>
      <c r="G153" s="382"/>
      <c r="H153" s="382"/>
      <c r="I153" s="382"/>
      <c r="J153" s="382"/>
      <c r="K153" s="382"/>
      <c r="L153" s="382"/>
      <c r="M153" s="382"/>
      <c r="N153" s="382"/>
      <c r="O153" s="382"/>
      <c r="P153" s="382"/>
      <c r="Q153" s="382"/>
      <c r="R153" s="382"/>
      <c r="S153" s="382"/>
      <c r="T153" s="382"/>
      <c r="U153" s="382"/>
      <c r="V153" s="382"/>
      <c r="W153" s="382"/>
      <c r="X153" s="382"/>
      <c r="Y153" s="382"/>
      <c r="Z153" s="382"/>
      <c r="AA153" s="382"/>
      <c r="AB153" s="382"/>
      <c r="AC153" s="382"/>
      <c r="AD153" s="382"/>
      <c r="AE153" s="382"/>
      <c r="AF153" s="382"/>
      <c r="AG153" s="382"/>
      <c r="AH153" s="382"/>
      <c r="AI153" s="382"/>
      <c r="AJ153" s="382"/>
      <c r="AK153" s="382"/>
      <c r="AL153" s="382"/>
      <c r="AM153" s="382"/>
      <c r="AN153" s="382"/>
      <c r="AO153" s="382"/>
      <c r="AP153" s="382"/>
      <c r="AQ153" s="382"/>
      <c r="AR153" s="382"/>
      <c r="AS153" s="382"/>
      <c r="AT153" s="382"/>
      <c r="AU153" s="382"/>
      <c r="AV153" s="382"/>
      <c r="AW153" s="382"/>
      <c r="AX153" s="382"/>
      <c r="AY153" s="382"/>
      <c r="AZ153" s="382"/>
      <c r="BA153" s="382"/>
      <c r="BB153" s="382"/>
      <c r="BC153" s="382"/>
      <c r="BD153" s="382"/>
      <c r="BE153" s="382"/>
      <c r="BF153" s="382"/>
      <c r="BG153" s="382"/>
      <c r="BH153" s="382"/>
      <c r="BI153" s="382"/>
      <c r="BJ153" s="382"/>
      <c r="BK153" s="382"/>
      <c r="BL153" s="382"/>
      <c r="BM153" s="382"/>
      <c r="BN153" s="382"/>
      <c r="BO153" s="382"/>
      <c r="BP153" s="382"/>
      <c r="BQ153" s="382"/>
      <c r="BR153" s="382"/>
      <c r="BS153" s="382"/>
      <c r="BT153" s="382"/>
      <c r="BU153" s="382"/>
      <c r="BV153" s="382"/>
      <c r="BW153" s="382"/>
      <c r="BX153" s="382"/>
      <c r="BY153" s="382"/>
      <c r="BZ153" s="382"/>
      <c r="CA153" s="382"/>
      <c r="CB153" s="382"/>
      <c r="CC153" s="382"/>
      <c r="CD153" s="382"/>
      <c r="CE153" s="382"/>
      <c r="CF153" s="382"/>
      <c r="CG153" s="382"/>
      <c r="CH153" s="382"/>
      <c r="CI153" s="382"/>
      <c r="CJ153" s="382"/>
      <c r="CK153" s="382"/>
      <c r="CL153" s="382"/>
      <c r="CM153" s="382"/>
      <c r="CN153" s="382"/>
      <c r="CO153" s="382"/>
      <c r="CP153" s="382"/>
      <c r="CQ153" s="382"/>
      <c r="CR153" s="382"/>
      <c r="CS153" s="382"/>
      <c r="CT153" s="382"/>
      <c r="CU153" s="382"/>
      <c r="CV153" s="382"/>
      <c r="CW153" s="382"/>
      <c r="CX153" s="382"/>
      <c r="CY153" s="382"/>
      <c r="CZ153" s="382"/>
      <c r="DA153" s="382"/>
      <c r="DB153" s="382"/>
      <c r="DC153" s="382"/>
      <c r="DD153" s="382"/>
      <c r="DE153" s="382"/>
      <c r="DF153" s="382"/>
      <c r="DG153" s="382"/>
      <c r="DH153" s="382"/>
      <c r="DI153" s="382"/>
      <c r="DJ153" s="382"/>
      <c r="DK153" s="382"/>
      <c r="DL153" s="382"/>
      <c r="DM153" s="382"/>
      <c r="DN153" s="382"/>
      <c r="DO153" s="382"/>
      <c r="DP153" s="382"/>
      <c r="DQ153" s="382"/>
      <c r="DR153" s="382"/>
      <c r="DS153" s="382"/>
      <c r="DT153" s="382"/>
      <c r="DU153" s="382"/>
      <c r="DV153" s="382"/>
      <c r="DW153" s="382"/>
      <c r="DX153" s="382"/>
      <c r="DY153" s="382"/>
      <c r="DZ153" s="382"/>
      <c r="EA153" s="382"/>
      <c r="EB153" s="382"/>
      <c r="EC153" s="382"/>
      <c r="ED153" s="382"/>
      <c r="EE153" s="382"/>
      <c r="EF153" s="382"/>
      <c r="EG153" s="382"/>
      <c r="EH153" s="382"/>
      <c r="EI153" s="382"/>
      <c r="EJ153" s="382"/>
      <c r="EK153" s="382"/>
      <c r="EL153" s="382"/>
      <c r="EM153" s="382"/>
      <c r="EN153" s="382"/>
      <c r="EO153" s="382"/>
      <c r="EP153" s="382"/>
      <c r="EQ153" s="382"/>
      <c r="ER153" s="382"/>
      <c r="ES153" s="382"/>
      <c r="ET153" s="382"/>
      <c r="EU153" s="382"/>
      <c r="EV153" s="382"/>
      <c r="EW153" s="382"/>
      <c r="EX153" s="382"/>
      <c r="EY153" s="382"/>
      <c r="EZ153" s="382"/>
      <c r="FA153" s="382"/>
      <c r="FB153" s="382"/>
      <c r="FC153" s="382"/>
      <c r="FD153" s="382"/>
      <c r="FE153" s="382"/>
      <c r="FF153" s="382"/>
      <c r="FG153" s="382"/>
      <c r="FH153" s="382"/>
      <c r="FI153" s="382"/>
      <c r="FJ153" s="382"/>
      <c r="FK153" s="382"/>
      <c r="FL153" s="382"/>
      <c r="FM153" s="382"/>
      <c r="FN153" s="382"/>
      <c r="FO153" s="382"/>
      <c r="FP153" s="382"/>
      <c r="FQ153" s="382"/>
      <c r="FR153" s="382"/>
      <c r="FS153" s="382"/>
      <c r="FT153" s="382"/>
      <c r="FU153" s="382"/>
      <c r="FV153" s="382"/>
      <c r="FW153" s="382"/>
      <c r="FX153" s="382"/>
      <c r="FY153" s="382"/>
      <c r="FZ153" s="382"/>
      <c r="GA153" s="382"/>
      <c r="GB153" s="382"/>
      <c r="GC153" s="382"/>
      <c r="GD153" s="382"/>
      <c r="GE153" s="382"/>
      <c r="GF153" s="382"/>
      <c r="GG153" s="382"/>
      <c r="GH153" s="382"/>
      <c r="GI153" s="382"/>
      <c r="GJ153" s="382"/>
      <c r="GK153" s="382"/>
      <c r="GL153" s="382"/>
      <c r="GM153" s="382"/>
      <c r="GN153" s="382"/>
      <c r="GO153" s="382"/>
      <c r="GP153" s="382"/>
      <c r="GQ153" s="382"/>
      <c r="GR153" s="382"/>
      <c r="GS153" s="382"/>
      <c r="GT153" s="382"/>
      <c r="GU153" s="382"/>
      <c r="GV153" s="382"/>
      <c r="GW153" s="382"/>
      <c r="GX153" s="382"/>
      <c r="GY153" s="382"/>
      <c r="GZ153" s="382"/>
      <c r="HA153" s="382"/>
      <c r="HB153" s="382"/>
      <c r="HC153" s="382"/>
      <c r="HD153" s="382"/>
      <c r="HE153" s="382"/>
      <c r="HF153" s="382"/>
      <c r="HG153" s="382"/>
      <c r="HH153" s="382"/>
      <c r="HI153" s="382"/>
      <c r="HJ153" s="382"/>
      <c r="HK153" s="382"/>
      <c r="HL153" s="382"/>
      <c r="HM153" s="382"/>
      <c r="HN153" s="382"/>
      <c r="HO153" s="382"/>
      <c r="HP153" s="382"/>
      <c r="HQ153" s="382"/>
      <c r="HR153" s="382"/>
      <c r="HS153" s="382"/>
      <c r="HT153" s="382"/>
      <c r="HU153" s="382"/>
      <c r="HV153" s="382"/>
      <c r="HW153" s="382"/>
      <c r="HX153" s="382"/>
      <c r="HY153" s="382"/>
      <c r="HZ153" s="382"/>
      <c r="IA153" s="382"/>
      <c r="IB153" s="382"/>
      <c r="IC153" s="382"/>
      <c r="ID153" s="382"/>
      <c r="IE153" s="382"/>
      <c r="IF153" s="382"/>
      <c r="IG153" s="382"/>
      <c r="IH153" s="382"/>
      <c r="II153" s="382"/>
      <c r="IJ153" s="382"/>
      <c r="IK153" s="382"/>
      <c r="IL153" s="382"/>
    </row>
    <row r="154" spans="1:246" s="350" customFormat="1" ht="20.100000000000001" customHeight="1">
      <c r="A154" s="364"/>
      <c r="B154" s="365"/>
      <c r="C154" s="365"/>
      <c r="D154" s="365"/>
      <c r="E154" s="355"/>
      <c r="F154" s="841"/>
      <c r="G154" s="382"/>
      <c r="H154" s="382"/>
      <c r="I154" s="382"/>
      <c r="J154" s="382"/>
      <c r="K154" s="382"/>
      <c r="L154" s="382"/>
      <c r="M154" s="382"/>
      <c r="N154" s="382"/>
      <c r="O154" s="382"/>
      <c r="P154" s="382"/>
      <c r="Q154" s="382"/>
      <c r="R154" s="382"/>
      <c r="S154" s="382"/>
      <c r="T154" s="382"/>
      <c r="U154" s="382"/>
      <c r="V154" s="382"/>
      <c r="W154" s="382"/>
      <c r="X154" s="382"/>
      <c r="Y154" s="382"/>
      <c r="Z154" s="382"/>
      <c r="AA154" s="382"/>
      <c r="AB154" s="382"/>
      <c r="AC154" s="382"/>
      <c r="AD154" s="382"/>
      <c r="AE154" s="382"/>
      <c r="AF154" s="382"/>
      <c r="AG154" s="382"/>
      <c r="AH154" s="382"/>
      <c r="AI154" s="382"/>
      <c r="AJ154" s="382"/>
      <c r="AK154" s="382"/>
      <c r="AL154" s="382"/>
      <c r="AM154" s="382"/>
      <c r="AN154" s="382"/>
      <c r="AO154" s="382"/>
      <c r="AP154" s="382"/>
      <c r="AQ154" s="382"/>
      <c r="AR154" s="382"/>
      <c r="AS154" s="382"/>
      <c r="AT154" s="382"/>
      <c r="AU154" s="382"/>
      <c r="AV154" s="382"/>
      <c r="AW154" s="382"/>
      <c r="AX154" s="382"/>
      <c r="AY154" s="382"/>
      <c r="AZ154" s="382"/>
      <c r="BA154" s="382"/>
      <c r="BB154" s="382"/>
      <c r="BC154" s="382"/>
      <c r="BD154" s="382"/>
      <c r="BE154" s="382"/>
      <c r="BF154" s="382"/>
      <c r="BG154" s="382"/>
      <c r="BH154" s="382"/>
      <c r="BI154" s="382"/>
      <c r="BJ154" s="382"/>
      <c r="BK154" s="382"/>
      <c r="BL154" s="382"/>
      <c r="BM154" s="382"/>
      <c r="BN154" s="382"/>
      <c r="BO154" s="382"/>
      <c r="BP154" s="382"/>
      <c r="BQ154" s="382"/>
      <c r="BR154" s="382"/>
      <c r="BS154" s="382"/>
      <c r="BT154" s="382"/>
      <c r="BU154" s="382"/>
      <c r="BV154" s="382"/>
      <c r="BW154" s="382"/>
      <c r="BX154" s="382"/>
      <c r="BY154" s="382"/>
      <c r="BZ154" s="382"/>
      <c r="CA154" s="382"/>
      <c r="CB154" s="382"/>
      <c r="CC154" s="382"/>
      <c r="CD154" s="382"/>
      <c r="CE154" s="382"/>
      <c r="CF154" s="382"/>
      <c r="CG154" s="382"/>
      <c r="CH154" s="382"/>
      <c r="CI154" s="382"/>
      <c r="CJ154" s="382"/>
      <c r="CK154" s="382"/>
      <c r="CL154" s="382"/>
      <c r="CM154" s="382"/>
      <c r="CN154" s="382"/>
      <c r="CO154" s="382"/>
      <c r="CP154" s="382"/>
      <c r="CQ154" s="382"/>
      <c r="CR154" s="382"/>
      <c r="CS154" s="382"/>
      <c r="CT154" s="382"/>
      <c r="CU154" s="382"/>
      <c r="CV154" s="382"/>
      <c r="CW154" s="382"/>
      <c r="CX154" s="382"/>
      <c r="CY154" s="382"/>
      <c r="CZ154" s="382"/>
      <c r="DA154" s="382"/>
      <c r="DB154" s="382"/>
      <c r="DC154" s="382"/>
      <c r="DD154" s="382"/>
      <c r="DE154" s="382"/>
      <c r="DF154" s="382"/>
      <c r="DG154" s="382"/>
      <c r="DH154" s="382"/>
      <c r="DI154" s="382"/>
      <c r="DJ154" s="382"/>
      <c r="DK154" s="382"/>
      <c r="DL154" s="382"/>
      <c r="DM154" s="382"/>
      <c r="DN154" s="382"/>
      <c r="DO154" s="382"/>
      <c r="DP154" s="382"/>
      <c r="DQ154" s="382"/>
      <c r="DR154" s="382"/>
      <c r="DS154" s="382"/>
      <c r="DT154" s="382"/>
      <c r="DU154" s="382"/>
      <c r="DV154" s="382"/>
      <c r="DW154" s="382"/>
      <c r="DX154" s="382"/>
      <c r="DY154" s="382"/>
      <c r="DZ154" s="382"/>
      <c r="EA154" s="382"/>
      <c r="EB154" s="382"/>
      <c r="EC154" s="382"/>
      <c r="ED154" s="382"/>
      <c r="EE154" s="382"/>
      <c r="EF154" s="382"/>
      <c r="EG154" s="382"/>
      <c r="EH154" s="382"/>
      <c r="EI154" s="382"/>
      <c r="EJ154" s="382"/>
      <c r="EK154" s="382"/>
      <c r="EL154" s="382"/>
      <c r="EM154" s="382"/>
      <c r="EN154" s="382"/>
      <c r="EO154" s="382"/>
      <c r="EP154" s="382"/>
      <c r="EQ154" s="382"/>
      <c r="ER154" s="382"/>
      <c r="ES154" s="382"/>
      <c r="ET154" s="382"/>
      <c r="EU154" s="382"/>
      <c r="EV154" s="382"/>
      <c r="EW154" s="382"/>
      <c r="EX154" s="382"/>
      <c r="EY154" s="382"/>
      <c r="EZ154" s="382"/>
      <c r="FA154" s="382"/>
      <c r="FB154" s="382"/>
      <c r="FC154" s="382"/>
      <c r="FD154" s="382"/>
      <c r="FE154" s="382"/>
      <c r="FF154" s="382"/>
      <c r="FG154" s="382"/>
      <c r="FH154" s="382"/>
      <c r="FI154" s="382"/>
      <c r="FJ154" s="382"/>
      <c r="FK154" s="382"/>
      <c r="FL154" s="382"/>
      <c r="FM154" s="382"/>
      <c r="FN154" s="382"/>
      <c r="FO154" s="382"/>
      <c r="FP154" s="382"/>
      <c r="FQ154" s="382"/>
      <c r="FR154" s="382"/>
      <c r="FS154" s="382"/>
      <c r="FT154" s="382"/>
      <c r="FU154" s="382"/>
      <c r="FV154" s="382"/>
      <c r="FW154" s="382"/>
      <c r="FX154" s="382"/>
      <c r="FY154" s="382"/>
      <c r="FZ154" s="382"/>
      <c r="GA154" s="382"/>
      <c r="GB154" s="382"/>
      <c r="GC154" s="382"/>
      <c r="GD154" s="382"/>
      <c r="GE154" s="382"/>
      <c r="GF154" s="382"/>
      <c r="GG154" s="382"/>
      <c r="GH154" s="382"/>
      <c r="GI154" s="382"/>
      <c r="GJ154" s="382"/>
      <c r="GK154" s="382"/>
      <c r="GL154" s="382"/>
      <c r="GM154" s="382"/>
      <c r="GN154" s="382"/>
      <c r="GO154" s="382"/>
      <c r="GP154" s="382"/>
      <c r="GQ154" s="382"/>
      <c r="GR154" s="382"/>
      <c r="GS154" s="382"/>
      <c r="GT154" s="382"/>
      <c r="GU154" s="382"/>
      <c r="GV154" s="382"/>
      <c r="GW154" s="382"/>
      <c r="GX154" s="382"/>
      <c r="GY154" s="382"/>
      <c r="GZ154" s="382"/>
      <c r="HA154" s="382"/>
      <c r="HB154" s="382"/>
      <c r="HC154" s="382"/>
      <c r="HD154" s="382"/>
      <c r="HE154" s="382"/>
      <c r="HF154" s="382"/>
      <c r="HG154" s="382"/>
      <c r="HH154" s="382"/>
      <c r="HI154" s="382"/>
      <c r="HJ154" s="382"/>
      <c r="HK154" s="382"/>
      <c r="HL154" s="382"/>
      <c r="HM154" s="382"/>
      <c r="HN154" s="382"/>
      <c r="HO154" s="382"/>
      <c r="HP154" s="382"/>
      <c r="HQ154" s="382"/>
      <c r="HR154" s="382"/>
      <c r="HS154" s="382"/>
      <c r="HT154" s="382"/>
      <c r="HU154" s="382"/>
      <c r="HV154" s="382"/>
      <c r="HW154" s="382"/>
      <c r="HX154" s="382"/>
      <c r="HY154" s="382"/>
      <c r="HZ154" s="382"/>
      <c r="IA154" s="382"/>
      <c r="IB154" s="382"/>
      <c r="IC154" s="382"/>
      <c r="ID154" s="382"/>
      <c r="IE154" s="382"/>
      <c r="IF154" s="382"/>
      <c r="IG154" s="382"/>
      <c r="IH154" s="382"/>
      <c r="II154" s="382"/>
      <c r="IJ154" s="382"/>
      <c r="IK154" s="382"/>
      <c r="IL154" s="382"/>
    </row>
    <row r="155" spans="1:246" s="350" customFormat="1" ht="22.5" customHeight="1">
      <c r="A155" s="364"/>
      <c r="B155" s="365"/>
      <c r="C155" s="365"/>
      <c r="D155" s="365"/>
      <c r="E155" s="355"/>
      <c r="F155" s="841"/>
      <c r="G155" s="382"/>
      <c r="H155" s="382"/>
      <c r="I155" s="382"/>
      <c r="J155" s="382"/>
      <c r="K155" s="382"/>
      <c r="L155" s="382"/>
      <c r="M155" s="382"/>
      <c r="N155" s="382"/>
      <c r="O155" s="382"/>
      <c r="P155" s="382"/>
      <c r="Q155" s="382"/>
      <c r="R155" s="382"/>
      <c r="S155" s="382"/>
      <c r="T155" s="382"/>
      <c r="U155" s="382"/>
      <c r="V155" s="382"/>
      <c r="W155" s="382"/>
      <c r="X155" s="382"/>
      <c r="Y155" s="382"/>
      <c r="Z155" s="382"/>
      <c r="AA155" s="382"/>
      <c r="AB155" s="382"/>
      <c r="AC155" s="382"/>
      <c r="AD155" s="382"/>
      <c r="AE155" s="382"/>
      <c r="AF155" s="382"/>
      <c r="AG155" s="382"/>
      <c r="AH155" s="382"/>
      <c r="AI155" s="382"/>
      <c r="AJ155" s="382"/>
      <c r="AK155" s="382"/>
      <c r="AL155" s="382"/>
      <c r="AM155" s="382"/>
      <c r="AN155" s="382"/>
      <c r="AO155" s="382"/>
      <c r="AP155" s="382"/>
      <c r="AQ155" s="382"/>
      <c r="AR155" s="382"/>
      <c r="AS155" s="382"/>
      <c r="AT155" s="382"/>
      <c r="AU155" s="382"/>
      <c r="AV155" s="382"/>
      <c r="AW155" s="382"/>
      <c r="AX155" s="382"/>
      <c r="AY155" s="382"/>
      <c r="AZ155" s="382"/>
      <c r="BA155" s="382"/>
      <c r="BB155" s="382"/>
      <c r="BC155" s="382"/>
      <c r="BD155" s="382"/>
      <c r="BE155" s="382"/>
      <c r="BF155" s="382"/>
      <c r="BG155" s="382"/>
      <c r="BH155" s="382"/>
      <c r="BI155" s="382"/>
      <c r="BJ155" s="382"/>
      <c r="BK155" s="382"/>
      <c r="BL155" s="382"/>
      <c r="BM155" s="382"/>
      <c r="BN155" s="382"/>
      <c r="BO155" s="382"/>
      <c r="BP155" s="382"/>
      <c r="BQ155" s="382"/>
      <c r="BR155" s="382"/>
      <c r="BS155" s="382"/>
      <c r="BT155" s="382"/>
      <c r="BU155" s="382"/>
      <c r="BV155" s="382"/>
      <c r="BW155" s="382"/>
      <c r="BX155" s="382"/>
      <c r="BY155" s="382"/>
      <c r="BZ155" s="382"/>
      <c r="CA155" s="382"/>
      <c r="CB155" s="382"/>
      <c r="CC155" s="382"/>
      <c r="CD155" s="382"/>
      <c r="CE155" s="382"/>
      <c r="CF155" s="382"/>
      <c r="CG155" s="382"/>
      <c r="CH155" s="382"/>
      <c r="CI155" s="382"/>
      <c r="CJ155" s="382"/>
      <c r="CK155" s="382"/>
      <c r="CL155" s="382"/>
      <c r="CM155" s="382"/>
      <c r="CN155" s="382"/>
      <c r="CO155" s="382"/>
      <c r="CP155" s="382"/>
      <c r="CQ155" s="382"/>
      <c r="CR155" s="382"/>
      <c r="CS155" s="382"/>
      <c r="CT155" s="382"/>
      <c r="CU155" s="382"/>
      <c r="CV155" s="382"/>
      <c r="CW155" s="382"/>
      <c r="CX155" s="382"/>
      <c r="CY155" s="382"/>
      <c r="CZ155" s="382"/>
      <c r="DA155" s="382"/>
      <c r="DB155" s="382"/>
      <c r="DC155" s="382"/>
      <c r="DD155" s="382"/>
      <c r="DE155" s="382"/>
      <c r="DF155" s="382"/>
      <c r="DG155" s="382"/>
      <c r="DH155" s="382"/>
      <c r="DI155" s="382"/>
      <c r="DJ155" s="382"/>
      <c r="DK155" s="382"/>
      <c r="DL155" s="382"/>
      <c r="DM155" s="382"/>
      <c r="DN155" s="382"/>
      <c r="DO155" s="382"/>
      <c r="DP155" s="382"/>
      <c r="DQ155" s="382"/>
      <c r="DR155" s="382"/>
      <c r="DS155" s="382"/>
      <c r="DT155" s="382"/>
      <c r="DU155" s="382"/>
      <c r="DV155" s="382"/>
      <c r="DW155" s="382"/>
      <c r="DX155" s="382"/>
      <c r="DY155" s="382"/>
      <c r="DZ155" s="382"/>
      <c r="EA155" s="382"/>
      <c r="EB155" s="382"/>
      <c r="EC155" s="382"/>
      <c r="ED155" s="382"/>
      <c r="EE155" s="382"/>
      <c r="EF155" s="382"/>
      <c r="EG155" s="382"/>
      <c r="EH155" s="382"/>
      <c r="EI155" s="382"/>
      <c r="EJ155" s="382"/>
      <c r="EK155" s="382"/>
      <c r="EL155" s="382"/>
      <c r="EM155" s="382"/>
      <c r="EN155" s="382"/>
      <c r="EO155" s="382"/>
      <c r="EP155" s="382"/>
      <c r="EQ155" s="382"/>
      <c r="ER155" s="382"/>
      <c r="ES155" s="382"/>
      <c r="ET155" s="382"/>
      <c r="EU155" s="382"/>
      <c r="EV155" s="382"/>
      <c r="EW155" s="382"/>
      <c r="EX155" s="382"/>
      <c r="EY155" s="382"/>
      <c r="EZ155" s="382"/>
      <c r="FA155" s="382"/>
      <c r="FB155" s="382"/>
      <c r="FC155" s="382"/>
      <c r="FD155" s="382"/>
      <c r="FE155" s="382"/>
      <c r="FF155" s="382"/>
      <c r="FG155" s="382"/>
      <c r="FH155" s="382"/>
      <c r="FI155" s="382"/>
      <c r="FJ155" s="382"/>
      <c r="FK155" s="382"/>
      <c r="FL155" s="382"/>
      <c r="FM155" s="382"/>
      <c r="FN155" s="382"/>
      <c r="FO155" s="382"/>
      <c r="FP155" s="382"/>
      <c r="FQ155" s="382"/>
      <c r="FR155" s="382"/>
      <c r="FS155" s="382"/>
      <c r="FT155" s="382"/>
      <c r="FU155" s="382"/>
      <c r="FV155" s="382"/>
      <c r="FW155" s="382"/>
      <c r="FX155" s="382"/>
      <c r="FY155" s="382"/>
      <c r="FZ155" s="382"/>
      <c r="GA155" s="382"/>
      <c r="GB155" s="382"/>
      <c r="GC155" s="382"/>
      <c r="GD155" s="382"/>
      <c r="GE155" s="382"/>
      <c r="GF155" s="382"/>
      <c r="GG155" s="382"/>
      <c r="GH155" s="382"/>
      <c r="GI155" s="382"/>
      <c r="GJ155" s="382"/>
      <c r="GK155" s="382"/>
      <c r="GL155" s="382"/>
      <c r="GM155" s="382"/>
      <c r="GN155" s="382"/>
      <c r="GO155" s="382"/>
      <c r="GP155" s="382"/>
      <c r="GQ155" s="382"/>
      <c r="GR155" s="382"/>
      <c r="GS155" s="382"/>
      <c r="GT155" s="382"/>
      <c r="GU155" s="382"/>
      <c r="GV155" s="382"/>
      <c r="GW155" s="382"/>
      <c r="GX155" s="382"/>
      <c r="GY155" s="382"/>
      <c r="GZ155" s="382"/>
      <c r="HA155" s="382"/>
      <c r="HB155" s="382"/>
      <c r="HC155" s="382"/>
      <c r="HD155" s="382"/>
      <c r="HE155" s="382"/>
      <c r="HF155" s="382"/>
      <c r="HG155" s="382"/>
      <c r="HH155" s="382"/>
      <c r="HI155" s="382"/>
      <c r="HJ155" s="382"/>
      <c r="HK155" s="382"/>
      <c r="HL155" s="382"/>
      <c r="HM155" s="382"/>
      <c r="HN155" s="382"/>
      <c r="HO155" s="382"/>
      <c r="HP155" s="382"/>
      <c r="HQ155" s="382"/>
      <c r="HR155" s="382"/>
      <c r="HS155" s="382"/>
      <c r="HT155" s="382"/>
      <c r="HU155" s="382"/>
      <c r="HV155" s="382"/>
      <c r="HW155" s="382"/>
      <c r="HX155" s="382"/>
      <c r="HY155" s="382"/>
      <c r="HZ155" s="382"/>
      <c r="IA155" s="382"/>
      <c r="IB155" s="382"/>
      <c r="IC155" s="382"/>
      <c r="ID155" s="382"/>
      <c r="IE155" s="382"/>
      <c r="IF155" s="382"/>
      <c r="IG155" s="382"/>
      <c r="IH155" s="382"/>
      <c r="II155" s="382"/>
      <c r="IJ155" s="382"/>
      <c r="IK155" s="382"/>
      <c r="IL155" s="382"/>
    </row>
    <row r="156" spans="1:246" s="350" customFormat="1" ht="20.100000000000001" customHeight="1">
      <c r="A156" s="364"/>
      <c r="B156" s="365"/>
      <c r="C156" s="365"/>
      <c r="D156" s="365"/>
      <c r="E156" s="355"/>
      <c r="F156" s="355"/>
      <c r="G156" s="382"/>
      <c r="H156" s="382"/>
      <c r="I156" s="382"/>
      <c r="J156" s="382"/>
      <c r="K156" s="382"/>
      <c r="L156" s="382"/>
      <c r="M156" s="382"/>
      <c r="N156" s="382"/>
      <c r="O156" s="382"/>
      <c r="P156" s="382"/>
      <c r="Q156" s="382"/>
      <c r="R156" s="382"/>
      <c r="S156" s="382"/>
      <c r="T156" s="382"/>
      <c r="U156" s="382"/>
      <c r="V156" s="382"/>
      <c r="W156" s="382"/>
      <c r="X156" s="382"/>
      <c r="Y156" s="382"/>
      <c r="Z156" s="382"/>
      <c r="AA156" s="382"/>
      <c r="AB156" s="382"/>
      <c r="AC156" s="382"/>
      <c r="AD156" s="382"/>
      <c r="AE156" s="382"/>
      <c r="AF156" s="382"/>
      <c r="AG156" s="382"/>
      <c r="AH156" s="382"/>
      <c r="AI156" s="382"/>
      <c r="AJ156" s="382"/>
      <c r="AK156" s="382"/>
      <c r="AL156" s="382"/>
      <c r="AM156" s="382"/>
      <c r="AN156" s="382"/>
      <c r="AO156" s="382"/>
      <c r="AP156" s="382"/>
      <c r="AQ156" s="382"/>
      <c r="AR156" s="382"/>
      <c r="AS156" s="382"/>
      <c r="AT156" s="382"/>
      <c r="AU156" s="382"/>
      <c r="AV156" s="382"/>
      <c r="AW156" s="382"/>
      <c r="AX156" s="382"/>
      <c r="AY156" s="382"/>
      <c r="AZ156" s="382"/>
      <c r="BA156" s="382"/>
      <c r="BB156" s="382"/>
      <c r="BC156" s="382"/>
      <c r="BD156" s="382"/>
      <c r="BE156" s="382"/>
      <c r="BF156" s="382"/>
      <c r="BG156" s="382"/>
      <c r="BH156" s="382"/>
      <c r="BI156" s="382"/>
      <c r="BJ156" s="382"/>
      <c r="BK156" s="382"/>
      <c r="BL156" s="382"/>
      <c r="BM156" s="382"/>
      <c r="BN156" s="382"/>
      <c r="BO156" s="382"/>
      <c r="BP156" s="382"/>
      <c r="BQ156" s="382"/>
      <c r="BR156" s="382"/>
      <c r="BS156" s="382"/>
      <c r="BT156" s="382"/>
      <c r="BU156" s="382"/>
      <c r="BV156" s="382"/>
      <c r="BW156" s="382"/>
      <c r="BX156" s="382"/>
      <c r="BY156" s="382"/>
      <c r="BZ156" s="382"/>
      <c r="CA156" s="382"/>
      <c r="CB156" s="382"/>
      <c r="CC156" s="382"/>
      <c r="CD156" s="382"/>
      <c r="CE156" s="382"/>
      <c r="CF156" s="382"/>
      <c r="CG156" s="382"/>
      <c r="CH156" s="382"/>
      <c r="CI156" s="382"/>
      <c r="CJ156" s="382"/>
      <c r="CK156" s="382"/>
      <c r="CL156" s="382"/>
      <c r="CM156" s="382"/>
      <c r="CN156" s="382"/>
      <c r="CO156" s="382"/>
      <c r="CP156" s="382"/>
      <c r="CQ156" s="382"/>
      <c r="CR156" s="382"/>
      <c r="CS156" s="382"/>
      <c r="CT156" s="382"/>
      <c r="CU156" s="382"/>
      <c r="CV156" s="382"/>
      <c r="CW156" s="382"/>
      <c r="CX156" s="382"/>
      <c r="CY156" s="382"/>
      <c r="CZ156" s="382"/>
      <c r="DA156" s="382"/>
      <c r="DB156" s="382"/>
      <c r="DC156" s="382"/>
      <c r="DD156" s="382"/>
      <c r="DE156" s="382"/>
      <c r="DF156" s="382"/>
      <c r="DG156" s="382"/>
      <c r="DH156" s="382"/>
      <c r="DI156" s="382"/>
      <c r="DJ156" s="382"/>
      <c r="DK156" s="382"/>
      <c r="DL156" s="382"/>
      <c r="DM156" s="382"/>
      <c r="DN156" s="382"/>
      <c r="DO156" s="382"/>
      <c r="DP156" s="382"/>
      <c r="DQ156" s="382"/>
      <c r="DR156" s="382"/>
      <c r="DS156" s="382"/>
      <c r="DT156" s="382"/>
      <c r="DU156" s="382"/>
      <c r="DV156" s="382"/>
      <c r="DW156" s="382"/>
      <c r="DX156" s="382"/>
      <c r="DY156" s="382"/>
      <c r="DZ156" s="382"/>
      <c r="EA156" s="382"/>
      <c r="EB156" s="382"/>
      <c r="EC156" s="382"/>
      <c r="ED156" s="382"/>
      <c r="EE156" s="382"/>
      <c r="EF156" s="382"/>
      <c r="EG156" s="382"/>
      <c r="EH156" s="382"/>
      <c r="EI156" s="382"/>
      <c r="EJ156" s="382"/>
      <c r="EK156" s="382"/>
      <c r="EL156" s="382"/>
      <c r="EM156" s="382"/>
      <c r="EN156" s="382"/>
      <c r="EO156" s="382"/>
      <c r="EP156" s="382"/>
      <c r="EQ156" s="382"/>
      <c r="ER156" s="382"/>
      <c r="ES156" s="382"/>
      <c r="ET156" s="382"/>
      <c r="EU156" s="382"/>
      <c r="EV156" s="382"/>
      <c r="EW156" s="382"/>
      <c r="EX156" s="382"/>
      <c r="EY156" s="382"/>
      <c r="EZ156" s="382"/>
      <c r="FA156" s="382"/>
      <c r="FB156" s="382"/>
      <c r="FC156" s="382"/>
      <c r="FD156" s="382"/>
      <c r="FE156" s="382"/>
      <c r="FF156" s="382"/>
      <c r="FG156" s="382"/>
      <c r="FH156" s="382"/>
      <c r="FI156" s="382"/>
      <c r="FJ156" s="382"/>
      <c r="FK156" s="382"/>
      <c r="FL156" s="382"/>
      <c r="FM156" s="382"/>
      <c r="FN156" s="382"/>
      <c r="FO156" s="382"/>
      <c r="FP156" s="382"/>
      <c r="FQ156" s="382"/>
      <c r="FR156" s="382"/>
      <c r="FS156" s="382"/>
      <c r="FT156" s="382"/>
      <c r="FU156" s="382"/>
      <c r="FV156" s="382"/>
      <c r="FW156" s="382"/>
      <c r="FX156" s="382"/>
      <c r="FY156" s="382"/>
      <c r="FZ156" s="382"/>
      <c r="GA156" s="382"/>
      <c r="GB156" s="382"/>
      <c r="GC156" s="382"/>
      <c r="GD156" s="382"/>
      <c r="GE156" s="382"/>
      <c r="GF156" s="382"/>
      <c r="GG156" s="382"/>
      <c r="GH156" s="382"/>
      <c r="GI156" s="382"/>
      <c r="GJ156" s="382"/>
      <c r="GK156" s="382"/>
      <c r="GL156" s="382"/>
      <c r="GM156" s="382"/>
      <c r="GN156" s="382"/>
      <c r="GO156" s="382"/>
      <c r="GP156" s="382"/>
      <c r="GQ156" s="382"/>
      <c r="GR156" s="382"/>
      <c r="GS156" s="382"/>
      <c r="GT156" s="382"/>
      <c r="GU156" s="382"/>
      <c r="GV156" s="382"/>
      <c r="GW156" s="382"/>
      <c r="GX156" s="382"/>
      <c r="GY156" s="382"/>
      <c r="GZ156" s="382"/>
      <c r="HA156" s="382"/>
      <c r="HB156" s="382"/>
      <c r="HC156" s="382"/>
      <c r="HD156" s="382"/>
      <c r="HE156" s="382"/>
      <c r="HF156" s="382"/>
      <c r="HG156" s="382"/>
      <c r="HH156" s="382"/>
      <c r="HI156" s="382"/>
      <c r="HJ156" s="382"/>
      <c r="HK156" s="382"/>
      <c r="HL156" s="382"/>
      <c r="HM156" s="382"/>
      <c r="HN156" s="382"/>
      <c r="HO156" s="382"/>
      <c r="HP156" s="382"/>
      <c r="HQ156" s="382"/>
      <c r="HR156" s="382"/>
      <c r="HS156" s="382"/>
      <c r="HT156" s="382"/>
      <c r="HU156" s="382"/>
      <c r="HV156" s="382"/>
      <c r="HW156" s="382"/>
      <c r="HX156" s="382"/>
      <c r="HY156" s="382"/>
      <c r="HZ156" s="382"/>
      <c r="IA156" s="382"/>
      <c r="IB156" s="382"/>
      <c r="IC156" s="382"/>
      <c r="ID156" s="382"/>
      <c r="IE156" s="382"/>
      <c r="IF156" s="382"/>
      <c r="IG156" s="382"/>
      <c r="IH156" s="382"/>
      <c r="II156" s="382"/>
      <c r="IJ156" s="382"/>
      <c r="IK156" s="382"/>
      <c r="IL156" s="382"/>
    </row>
    <row r="157" spans="1:246" s="350" customFormat="1" ht="20.100000000000001" customHeight="1">
      <c r="A157" s="364"/>
      <c r="B157" s="365"/>
      <c r="C157" s="365"/>
      <c r="D157" s="365"/>
      <c r="E157" s="352"/>
      <c r="F157" s="353"/>
      <c r="G157" s="382"/>
      <c r="H157" s="382"/>
      <c r="I157" s="382"/>
      <c r="J157" s="382"/>
      <c r="K157" s="382"/>
      <c r="L157" s="382"/>
      <c r="M157" s="382"/>
      <c r="N157" s="382"/>
      <c r="O157" s="382"/>
      <c r="P157" s="382"/>
      <c r="Q157" s="382"/>
      <c r="R157" s="382"/>
      <c r="S157" s="382"/>
      <c r="T157" s="382"/>
      <c r="U157" s="382"/>
      <c r="V157" s="382"/>
      <c r="W157" s="382"/>
      <c r="X157" s="382"/>
      <c r="Y157" s="382"/>
      <c r="Z157" s="382"/>
      <c r="AA157" s="382"/>
      <c r="AB157" s="382"/>
      <c r="AC157" s="382"/>
      <c r="AD157" s="382"/>
      <c r="AE157" s="382"/>
      <c r="AF157" s="382"/>
      <c r="AG157" s="382"/>
      <c r="AH157" s="382"/>
      <c r="AI157" s="382"/>
      <c r="AJ157" s="382"/>
      <c r="AK157" s="382"/>
      <c r="AL157" s="382"/>
      <c r="AM157" s="382"/>
      <c r="AN157" s="382"/>
      <c r="AO157" s="382"/>
      <c r="AP157" s="382"/>
      <c r="AQ157" s="382"/>
      <c r="AR157" s="382"/>
      <c r="AS157" s="382"/>
      <c r="AT157" s="382"/>
      <c r="AU157" s="382"/>
      <c r="AV157" s="382"/>
      <c r="AW157" s="382"/>
      <c r="AX157" s="382"/>
      <c r="AY157" s="382"/>
      <c r="AZ157" s="382"/>
      <c r="BA157" s="382"/>
      <c r="BB157" s="382"/>
      <c r="BC157" s="382"/>
      <c r="BD157" s="382"/>
      <c r="BE157" s="382"/>
      <c r="BF157" s="382"/>
      <c r="BG157" s="382"/>
      <c r="BH157" s="382"/>
      <c r="BI157" s="382"/>
      <c r="BJ157" s="382"/>
      <c r="BK157" s="382"/>
      <c r="BL157" s="382"/>
      <c r="BM157" s="382"/>
      <c r="BN157" s="382"/>
      <c r="BO157" s="382"/>
      <c r="BP157" s="382"/>
      <c r="BQ157" s="382"/>
      <c r="BR157" s="382"/>
      <c r="BS157" s="382"/>
      <c r="BT157" s="382"/>
      <c r="BU157" s="382"/>
      <c r="BV157" s="382"/>
      <c r="BW157" s="382"/>
      <c r="BX157" s="382"/>
      <c r="BY157" s="382"/>
      <c r="BZ157" s="382"/>
      <c r="CA157" s="382"/>
      <c r="CB157" s="382"/>
      <c r="CC157" s="382"/>
      <c r="CD157" s="382"/>
      <c r="CE157" s="382"/>
      <c r="CF157" s="382"/>
      <c r="CG157" s="382"/>
      <c r="CH157" s="382"/>
      <c r="CI157" s="382"/>
      <c r="CJ157" s="382"/>
      <c r="CK157" s="382"/>
      <c r="CL157" s="382"/>
      <c r="CM157" s="382"/>
      <c r="CN157" s="382"/>
      <c r="CO157" s="382"/>
      <c r="CP157" s="382"/>
      <c r="CQ157" s="382"/>
      <c r="CR157" s="382"/>
      <c r="CS157" s="382"/>
      <c r="CT157" s="382"/>
      <c r="CU157" s="382"/>
      <c r="CV157" s="382"/>
      <c r="CW157" s="382"/>
      <c r="CX157" s="382"/>
      <c r="CY157" s="382"/>
      <c r="CZ157" s="382"/>
      <c r="DA157" s="382"/>
      <c r="DB157" s="382"/>
      <c r="DC157" s="382"/>
      <c r="DD157" s="382"/>
      <c r="DE157" s="382"/>
      <c r="DF157" s="382"/>
      <c r="DG157" s="382"/>
      <c r="DH157" s="382"/>
      <c r="DI157" s="382"/>
      <c r="DJ157" s="382"/>
      <c r="DK157" s="382"/>
      <c r="DL157" s="382"/>
      <c r="DM157" s="382"/>
      <c r="DN157" s="382"/>
      <c r="DO157" s="382"/>
      <c r="DP157" s="382"/>
      <c r="DQ157" s="382"/>
      <c r="DR157" s="382"/>
      <c r="DS157" s="382"/>
      <c r="DT157" s="382"/>
      <c r="DU157" s="382"/>
      <c r="DV157" s="382"/>
      <c r="DW157" s="382"/>
      <c r="DX157" s="382"/>
      <c r="DY157" s="382"/>
      <c r="DZ157" s="382"/>
      <c r="EA157" s="382"/>
      <c r="EB157" s="382"/>
      <c r="EC157" s="382"/>
      <c r="ED157" s="382"/>
      <c r="EE157" s="382"/>
      <c r="EF157" s="382"/>
      <c r="EG157" s="382"/>
      <c r="EH157" s="382"/>
      <c r="EI157" s="382"/>
      <c r="EJ157" s="382"/>
      <c r="EK157" s="382"/>
      <c r="EL157" s="382"/>
      <c r="EM157" s="382"/>
      <c r="EN157" s="382"/>
      <c r="EO157" s="382"/>
      <c r="EP157" s="382"/>
      <c r="EQ157" s="382"/>
      <c r="ER157" s="382"/>
      <c r="ES157" s="382"/>
      <c r="ET157" s="382"/>
      <c r="EU157" s="382"/>
      <c r="EV157" s="382"/>
      <c r="EW157" s="382"/>
      <c r="EX157" s="382"/>
      <c r="EY157" s="382"/>
      <c r="EZ157" s="382"/>
      <c r="FA157" s="382"/>
      <c r="FB157" s="382"/>
      <c r="FC157" s="382"/>
      <c r="FD157" s="382"/>
      <c r="FE157" s="382"/>
      <c r="FF157" s="382"/>
      <c r="FG157" s="382"/>
      <c r="FH157" s="382"/>
      <c r="FI157" s="382"/>
      <c r="FJ157" s="382"/>
      <c r="FK157" s="382"/>
      <c r="FL157" s="382"/>
      <c r="FM157" s="382"/>
      <c r="FN157" s="382"/>
      <c r="FO157" s="382"/>
      <c r="FP157" s="382"/>
      <c r="FQ157" s="382"/>
      <c r="FR157" s="382"/>
      <c r="FS157" s="382"/>
      <c r="FT157" s="382"/>
      <c r="FU157" s="382"/>
      <c r="FV157" s="382"/>
      <c r="FW157" s="382"/>
      <c r="FX157" s="382"/>
      <c r="FY157" s="382"/>
      <c r="FZ157" s="382"/>
      <c r="GA157" s="382"/>
      <c r="GB157" s="382"/>
      <c r="GC157" s="382"/>
      <c r="GD157" s="382"/>
      <c r="GE157" s="382"/>
      <c r="GF157" s="382"/>
      <c r="GG157" s="382"/>
      <c r="GH157" s="382"/>
      <c r="GI157" s="382"/>
      <c r="GJ157" s="382"/>
      <c r="GK157" s="382"/>
      <c r="GL157" s="382"/>
      <c r="GM157" s="382"/>
      <c r="GN157" s="382"/>
      <c r="GO157" s="382"/>
      <c r="GP157" s="382"/>
      <c r="GQ157" s="382"/>
      <c r="GR157" s="382"/>
      <c r="GS157" s="382"/>
      <c r="GT157" s="382"/>
      <c r="GU157" s="382"/>
      <c r="GV157" s="382"/>
      <c r="GW157" s="382"/>
      <c r="GX157" s="382"/>
      <c r="GY157" s="382"/>
      <c r="GZ157" s="382"/>
      <c r="HA157" s="382"/>
      <c r="HB157" s="382"/>
      <c r="HC157" s="382"/>
      <c r="HD157" s="382"/>
      <c r="HE157" s="382"/>
      <c r="HF157" s="382"/>
      <c r="HG157" s="382"/>
      <c r="HH157" s="382"/>
      <c r="HI157" s="382"/>
      <c r="HJ157" s="382"/>
      <c r="HK157" s="382"/>
      <c r="HL157" s="382"/>
      <c r="HM157" s="382"/>
      <c r="HN157" s="382"/>
      <c r="HO157" s="382"/>
      <c r="HP157" s="382"/>
      <c r="HQ157" s="382"/>
      <c r="HR157" s="382"/>
      <c r="HS157" s="382"/>
      <c r="HT157" s="382"/>
      <c r="HU157" s="382"/>
      <c r="HV157" s="382"/>
      <c r="HW157" s="382"/>
      <c r="HX157" s="382"/>
      <c r="HY157" s="382"/>
      <c r="HZ157" s="382"/>
      <c r="IA157" s="382"/>
      <c r="IB157" s="382"/>
      <c r="IC157" s="382"/>
      <c r="ID157" s="382"/>
      <c r="IE157" s="382"/>
      <c r="IF157" s="382"/>
      <c r="IG157" s="382"/>
      <c r="IH157" s="382"/>
      <c r="II157" s="382"/>
      <c r="IJ157" s="382"/>
      <c r="IK157" s="382"/>
      <c r="IL157" s="382"/>
    </row>
    <row r="158" spans="1:246" s="350" customFormat="1" ht="20.100000000000001" customHeight="1">
      <c r="A158" s="364"/>
      <c r="B158" s="365"/>
      <c r="C158" s="365"/>
      <c r="D158" s="365"/>
      <c r="E158" s="355"/>
      <c r="F158" s="355"/>
      <c r="G158" s="382"/>
      <c r="H158" s="382"/>
      <c r="I158" s="382"/>
      <c r="J158" s="382"/>
      <c r="K158" s="382"/>
      <c r="L158" s="382"/>
      <c r="M158" s="382"/>
      <c r="N158" s="382"/>
      <c r="O158" s="382"/>
      <c r="P158" s="382"/>
      <c r="Q158" s="382"/>
      <c r="R158" s="382"/>
      <c r="S158" s="382"/>
      <c r="T158" s="382"/>
      <c r="U158" s="382"/>
      <c r="V158" s="382"/>
      <c r="W158" s="382"/>
      <c r="X158" s="382"/>
      <c r="Y158" s="382"/>
      <c r="Z158" s="382"/>
      <c r="AA158" s="382"/>
      <c r="AB158" s="382"/>
      <c r="AC158" s="382"/>
      <c r="AD158" s="382"/>
      <c r="AE158" s="382"/>
      <c r="AF158" s="382"/>
      <c r="AG158" s="382"/>
      <c r="AH158" s="382"/>
      <c r="AI158" s="382"/>
      <c r="AJ158" s="382"/>
      <c r="AK158" s="382"/>
      <c r="AL158" s="382"/>
      <c r="AM158" s="382"/>
      <c r="AN158" s="382"/>
      <c r="AO158" s="382"/>
      <c r="AP158" s="382"/>
      <c r="AQ158" s="382"/>
      <c r="AR158" s="382"/>
      <c r="AS158" s="382"/>
      <c r="AT158" s="382"/>
      <c r="AU158" s="382"/>
      <c r="AV158" s="382"/>
      <c r="AW158" s="382"/>
      <c r="AX158" s="382"/>
      <c r="AY158" s="382"/>
      <c r="AZ158" s="382"/>
      <c r="BA158" s="382"/>
      <c r="BB158" s="382"/>
      <c r="BC158" s="382"/>
      <c r="BD158" s="382"/>
      <c r="BE158" s="382"/>
      <c r="BF158" s="382"/>
      <c r="BG158" s="382"/>
      <c r="BH158" s="382"/>
      <c r="BI158" s="382"/>
      <c r="BJ158" s="382"/>
      <c r="BK158" s="382"/>
      <c r="BL158" s="382"/>
      <c r="BM158" s="382"/>
      <c r="BN158" s="382"/>
      <c r="BO158" s="382"/>
      <c r="BP158" s="382"/>
      <c r="BQ158" s="382"/>
      <c r="BR158" s="382"/>
      <c r="BS158" s="382"/>
      <c r="BT158" s="382"/>
      <c r="BU158" s="382"/>
      <c r="BV158" s="382"/>
      <c r="BW158" s="382"/>
      <c r="BX158" s="382"/>
      <c r="BY158" s="382"/>
      <c r="BZ158" s="382"/>
      <c r="CA158" s="382"/>
      <c r="CB158" s="382"/>
      <c r="CC158" s="382"/>
      <c r="CD158" s="382"/>
      <c r="CE158" s="382"/>
      <c r="CF158" s="382"/>
      <c r="CG158" s="382"/>
      <c r="CH158" s="382"/>
      <c r="CI158" s="382"/>
      <c r="CJ158" s="382"/>
      <c r="CK158" s="382"/>
      <c r="CL158" s="382"/>
      <c r="CM158" s="382"/>
      <c r="CN158" s="382"/>
      <c r="CO158" s="382"/>
      <c r="CP158" s="382"/>
      <c r="CQ158" s="382"/>
      <c r="CR158" s="382"/>
      <c r="CS158" s="382"/>
      <c r="CT158" s="382"/>
      <c r="CU158" s="382"/>
      <c r="CV158" s="382"/>
      <c r="CW158" s="382"/>
      <c r="CX158" s="382"/>
      <c r="CY158" s="382"/>
      <c r="CZ158" s="382"/>
      <c r="DA158" s="382"/>
      <c r="DB158" s="382"/>
      <c r="DC158" s="382"/>
      <c r="DD158" s="382"/>
      <c r="DE158" s="382"/>
      <c r="DF158" s="382"/>
      <c r="DG158" s="382"/>
      <c r="DH158" s="382"/>
      <c r="DI158" s="382"/>
      <c r="DJ158" s="382"/>
      <c r="DK158" s="382"/>
      <c r="DL158" s="382"/>
      <c r="DM158" s="382"/>
      <c r="DN158" s="382"/>
      <c r="DO158" s="382"/>
      <c r="DP158" s="382"/>
      <c r="DQ158" s="382"/>
      <c r="DR158" s="382"/>
      <c r="DS158" s="382"/>
      <c r="DT158" s="382"/>
      <c r="DU158" s="382"/>
      <c r="DV158" s="382"/>
      <c r="DW158" s="382"/>
      <c r="DX158" s="382"/>
      <c r="DY158" s="382"/>
      <c r="DZ158" s="382"/>
      <c r="EA158" s="382"/>
      <c r="EB158" s="382"/>
      <c r="EC158" s="382"/>
      <c r="ED158" s="382"/>
      <c r="EE158" s="382"/>
      <c r="EF158" s="382"/>
      <c r="EG158" s="382"/>
      <c r="EH158" s="382"/>
      <c r="EI158" s="382"/>
      <c r="EJ158" s="382"/>
      <c r="EK158" s="382"/>
      <c r="EL158" s="382"/>
      <c r="EM158" s="382"/>
      <c r="EN158" s="382"/>
      <c r="EO158" s="382"/>
      <c r="EP158" s="382"/>
      <c r="EQ158" s="382"/>
      <c r="ER158" s="382"/>
      <c r="ES158" s="382"/>
      <c r="ET158" s="382"/>
      <c r="EU158" s="382"/>
      <c r="EV158" s="382"/>
      <c r="EW158" s="382"/>
      <c r="EX158" s="382"/>
      <c r="EY158" s="382"/>
      <c r="EZ158" s="382"/>
      <c r="FA158" s="382"/>
      <c r="FB158" s="382"/>
      <c r="FC158" s="382"/>
      <c r="FD158" s="382"/>
      <c r="FE158" s="382"/>
      <c r="FF158" s="382"/>
      <c r="FG158" s="382"/>
      <c r="FH158" s="382"/>
      <c r="FI158" s="382"/>
      <c r="FJ158" s="382"/>
      <c r="FK158" s="382"/>
      <c r="FL158" s="382"/>
      <c r="FM158" s="382"/>
      <c r="FN158" s="382"/>
      <c r="FO158" s="382"/>
      <c r="FP158" s="382"/>
      <c r="FQ158" s="382"/>
      <c r="FR158" s="382"/>
      <c r="FS158" s="382"/>
      <c r="FT158" s="382"/>
      <c r="FU158" s="382"/>
      <c r="FV158" s="382"/>
      <c r="FW158" s="382"/>
      <c r="FX158" s="382"/>
      <c r="FY158" s="382"/>
      <c r="FZ158" s="382"/>
      <c r="GA158" s="382"/>
      <c r="GB158" s="382"/>
      <c r="GC158" s="382"/>
      <c r="GD158" s="382"/>
      <c r="GE158" s="382"/>
      <c r="GF158" s="382"/>
      <c r="GG158" s="382"/>
      <c r="GH158" s="382"/>
      <c r="GI158" s="382"/>
      <c r="GJ158" s="382"/>
      <c r="GK158" s="382"/>
      <c r="GL158" s="382"/>
      <c r="GM158" s="382"/>
      <c r="GN158" s="382"/>
      <c r="GO158" s="382"/>
      <c r="GP158" s="382"/>
      <c r="GQ158" s="382"/>
      <c r="GR158" s="382"/>
      <c r="GS158" s="382"/>
      <c r="GT158" s="382"/>
      <c r="GU158" s="382"/>
      <c r="GV158" s="382"/>
      <c r="GW158" s="382"/>
      <c r="GX158" s="382"/>
      <c r="GY158" s="382"/>
      <c r="GZ158" s="382"/>
      <c r="HA158" s="382"/>
      <c r="HB158" s="382"/>
      <c r="HC158" s="382"/>
      <c r="HD158" s="382"/>
      <c r="HE158" s="382"/>
      <c r="HF158" s="382"/>
      <c r="HG158" s="382"/>
      <c r="HH158" s="382"/>
      <c r="HI158" s="382"/>
      <c r="HJ158" s="382"/>
      <c r="HK158" s="382"/>
      <c r="HL158" s="382"/>
      <c r="HM158" s="382"/>
      <c r="HN158" s="382"/>
      <c r="HO158" s="382"/>
      <c r="HP158" s="382"/>
      <c r="HQ158" s="382"/>
      <c r="HR158" s="382"/>
      <c r="HS158" s="382"/>
      <c r="HT158" s="382"/>
      <c r="HU158" s="382"/>
      <c r="HV158" s="382"/>
      <c r="HW158" s="382"/>
      <c r="HX158" s="382"/>
      <c r="HY158" s="382"/>
      <c r="HZ158" s="382"/>
      <c r="IA158" s="382"/>
      <c r="IB158" s="382"/>
      <c r="IC158" s="382"/>
      <c r="ID158" s="382"/>
      <c r="IE158" s="382"/>
      <c r="IF158" s="382"/>
      <c r="IG158" s="382"/>
      <c r="IH158" s="382"/>
      <c r="II158" s="382"/>
      <c r="IJ158" s="382"/>
      <c r="IK158" s="382"/>
      <c r="IL158" s="382"/>
    </row>
    <row r="159" spans="1:246" s="350" customFormat="1" ht="20.100000000000001" customHeight="1">
      <c r="A159" s="364"/>
      <c r="B159" s="365"/>
      <c r="C159" s="365"/>
      <c r="D159" s="365"/>
      <c r="E159" s="450"/>
      <c r="F159" s="355"/>
      <c r="G159" s="382"/>
      <c r="H159" s="382"/>
      <c r="I159" s="382"/>
      <c r="J159" s="382"/>
      <c r="K159" s="382"/>
      <c r="L159" s="382"/>
      <c r="M159" s="382"/>
      <c r="N159" s="382"/>
      <c r="O159" s="382"/>
      <c r="P159" s="382"/>
      <c r="Q159" s="382"/>
      <c r="R159" s="382"/>
      <c r="S159" s="382"/>
      <c r="T159" s="382"/>
      <c r="U159" s="382"/>
      <c r="V159" s="382"/>
      <c r="W159" s="382"/>
      <c r="X159" s="382"/>
      <c r="Y159" s="382"/>
      <c r="Z159" s="382"/>
      <c r="AA159" s="382"/>
      <c r="AB159" s="382"/>
      <c r="AC159" s="382"/>
      <c r="AD159" s="382"/>
      <c r="AE159" s="382"/>
      <c r="AF159" s="382"/>
      <c r="AG159" s="382"/>
      <c r="AH159" s="382"/>
      <c r="AI159" s="382"/>
      <c r="AJ159" s="382"/>
      <c r="AK159" s="382"/>
      <c r="AL159" s="382"/>
      <c r="AM159" s="382"/>
      <c r="AN159" s="382"/>
      <c r="AO159" s="382"/>
      <c r="AP159" s="382"/>
      <c r="AQ159" s="382"/>
      <c r="AR159" s="382"/>
      <c r="AS159" s="382"/>
      <c r="AT159" s="382"/>
      <c r="AU159" s="382"/>
      <c r="AV159" s="382"/>
      <c r="AW159" s="382"/>
      <c r="AX159" s="382"/>
      <c r="AY159" s="382"/>
      <c r="AZ159" s="382"/>
      <c r="BA159" s="382"/>
      <c r="BB159" s="382"/>
      <c r="BC159" s="382"/>
      <c r="BD159" s="382"/>
      <c r="BE159" s="382"/>
      <c r="BF159" s="382"/>
      <c r="BG159" s="382"/>
      <c r="BH159" s="382"/>
      <c r="BI159" s="382"/>
      <c r="BJ159" s="382"/>
      <c r="BK159" s="382"/>
      <c r="BL159" s="382"/>
      <c r="BM159" s="382"/>
      <c r="BN159" s="382"/>
      <c r="BO159" s="382"/>
      <c r="BP159" s="382"/>
      <c r="BQ159" s="382"/>
      <c r="BR159" s="382"/>
      <c r="BS159" s="382"/>
      <c r="BT159" s="382"/>
      <c r="BU159" s="382"/>
      <c r="BV159" s="382"/>
      <c r="BW159" s="382"/>
      <c r="BX159" s="382"/>
      <c r="BY159" s="382"/>
      <c r="BZ159" s="382"/>
      <c r="CA159" s="382"/>
      <c r="CB159" s="382"/>
      <c r="CC159" s="382"/>
      <c r="CD159" s="382"/>
      <c r="CE159" s="382"/>
      <c r="CF159" s="382"/>
      <c r="CG159" s="382"/>
      <c r="CH159" s="382"/>
      <c r="CI159" s="382"/>
      <c r="CJ159" s="382"/>
      <c r="CK159" s="382"/>
      <c r="CL159" s="382"/>
      <c r="CM159" s="382"/>
      <c r="CN159" s="382"/>
      <c r="CO159" s="382"/>
      <c r="CP159" s="382"/>
      <c r="CQ159" s="382"/>
      <c r="CR159" s="382"/>
      <c r="CS159" s="382"/>
      <c r="CT159" s="382"/>
      <c r="CU159" s="382"/>
      <c r="CV159" s="382"/>
      <c r="CW159" s="382"/>
      <c r="CX159" s="382"/>
      <c r="CY159" s="382"/>
      <c r="CZ159" s="382"/>
      <c r="DA159" s="382"/>
      <c r="DB159" s="382"/>
      <c r="DC159" s="382"/>
      <c r="DD159" s="382"/>
      <c r="DE159" s="382"/>
      <c r="DF159" s="382"/>
      <c r="DG159" s="382"/>
      <c r="DH159" s="382"/>
      <c r="DI159" s="382"/>
      <c r="DJ159" s="382"/>
      <c r="DK159" s="382"/>
      <c r="DL159" s="382"/>
      <c r="DM159" s="382"/>
      <c r="DN159" s="382"/>
      <c r="DO159" s="382"/>
      <c r="DP159" s="382"/>
      <c r="DQ159" s="382"/>
      <c r="DR159" s="382"/>
      <c r="DS159" s="382"/>
      <c r="DT159" s="382"/>
      <c r="DU159" s="382"/>
      <c r="DV159" s="382"/>
      <c r="DW159" s="382"/>
      <c r="DX159" s="382"/>
      <c r="DY159" s="382"/>
      <c r="DZ159" s="382"/>
      <c r="EA159" s="382"/>
      <c r="EB159" s="382"/>
      <c r="EC159" s="382"/>
      <c r="ED159" s="382"/>
      <c r="EE159" s="382"/>
      <c r="EF159" s="382"/>
      <c r="EG159" s="382"/>
      <c r="EH159" s="382"/>
      <c r="EI159" s="382"/>
      <c r="EJ159" s="382"/>
      <c r="EK159" s="382"/>
      <c r="EL159" s="382"/>
      <c r="EM159" s="382"/>
      <c r="EN159" s="382"/>
      <c r="EO159" s="382"/>
      <c r="EP159" s="382"/>
      <c r="EQ159" s="382"/>
      <c r="ER159" s="382"/>
      <c r="ES159" s="382"/>
      <c r="ET159" s="382"/>
      <c r="EU159" s="382"/>
      <c r="EV159" s="382"/>
      <c r="EW159" s="382"/>
      <c r="EX159" s="382"/>
      <c r="EY159" s="382"/>
      <c r="EZ159" s="382"/>
      <c r="FA159" s="382"/>
      <c r="FB159" s="382"/>
      <c r="FC159" s="382"/>
      <c r="FD159" s="382"/>
      <c r="FE159" s="382"/>
      <c r="FF159" s="382"/>
      <c r="FG159" s="382"/>
      <c r="FH159" s="382"/>
      <c r="FI159" s="382"/>
      <c r="FJ159" s="382"/>
      <c r="FK159" s="382"/>
      <c r="FL159" s="382"/>
      <c r="FM159" s="382"/>
      <c r="FN159" s="382"/>
      <c r="FO159" s="382"/>
      <c r="FP159" s="382"/>
      <c r="FQ159" s="382"/>
      <c r="FR159" s="382"/>
      <c r="FS159" s="382"/>
      <c r="FT159" s="382"/>
      <c r="FU159" s="382"/>
      <c r="FV159" s="382"/>
      <c r="FW159" s="382"/>
      <c r="FX159" s="382"/>
      <c r="FY159" s="382"/>
      <c r="FZ159" s="382"/>
      <c r="GA159" s="382"/>
      <c r="GB159" s="382"/>
      <c r="GC159" s="382"/>
      <c r="GD159" s="382"/>
      <c r="GE159" s="382"/>
      <c r="GF159" s="382"/>
      <c r="GG159" s="382"/>
      <c r="GH159" s="382"/>
      <c r="GI159" s="382"/>
      <c r="GJ159" s="382"/>
      <c r="GK159" s="382"/>
      <c r="GL159" s="382"/>
      <c r="GM159" s="382"/>
      <c r="GN159" s="382"/>
      <c r="GO159" s="382"/>
      <c r="GP159" s="382"/>
      <c r="GQ159" s="382"/>
      <c r="GR159" s="382"/>
      <c r="GS159" s="382"/>
      <c r="GT159" s="382"/>
      <c r="GU159" s="382"/>
      <c r="GV159" s="382"/>
      <c r="GW159" s="382"/>
      <c r="GX159" s="382"/>
      <c r="GY159" s="382"/>
      <c r="GZ159" s="382"/>
      <c r="HA159" s="382"/>
      <c r="HB159" s="382"/>
      <c r="HC159" s="382"/>
      <c r="HD159" s="382"/>
      <c r="HE159" s="382"/>
      <c r="HF159" s="382"/>
      <c r="HG159" s="382"/>
      <c r="HH159" s="382"/>
      <c r="HI159" s="382"/>
      <c r="HJ159" s="382"/>
      <c r="HK159" s="382"/>
      <c r="HL159" s="382"/>
      <c r="HM159" s="382"/>
      <c r="HN159" s="382"/>
      <c r="HO159" s="382"/>
      <c r="HP159" s="382"/>
      <c r="HQ159" s="382"/>
      <c r="HR159" s="382"/>
      <c r="HS159" s="382"/>
      <c r="HT159" s="382"/>
      <c r="HU159" s="382"/>
      <c r="HV159" s="382"/>
      <c r="HW159" s="382"/>
      <c r="HX159" s="382"/>
      <c r="HY159" s="382"/>
      <c r="HZ159" s="382"/>
      <c r="IA159" s="382"/>
      <c r="IB159" s="382"/>
      <c r="IC159" s="382"/>
      <c r="ID159" s="382"/>
      <c r="IE159" s="382"/>
      <c r="IF159" s="382"/>
      <c r="IG159" s="382"/>
      <c r="IH159" s="382"/>
      <c r="II159" s="382"/>
      <c r="IJ159" s="382"/>
      <c r="IK159" s="382"/>
      <c r="IL159" s="382"/>
    </row>
    <row r="160" spans="1:246" s="350" customFormat="1" ht="20.100000000000001" customHeight="1">
      <c r="A160" s="364"/>
      <c r="B160" s="365"/>
      <c r="C160" s="365"/>
      <c r="D160" s="365"/>
      <c r="E160" s="450"/>
      <c r="F160" s="355"/>
      <c r="G160" s="382"/>
      <c r="H160" s="382"/>
      <c r="I160" s="382"/>
      <c r="J160" s="382"/>
      <c r="K160" s="382"/>
      <c r="L160" s="382"/>
      <c r="M160" s="382"/>
      <c r="N160" s="382"/>
      <c r="O160" s="382"/>
      <c r="P160" s="382"/>
      <c r="Q160" s="382"/>
      <c r="R160" s="382"/>
      <c r="S160" s="382"/>
      <c r="T160" s="382"/>
      <c r="U160" s="382"/>
      <c r="V160" s="382"/>
      <c r="W160" s="382"/>
      <c r="X160" s="382"/>
      <c r="Y160" s="382"/>
      <c r="Z160" s="382"/>
      <c r="AA160" s="382"/>
      <c r="AB160" s="382"/>
      <c r="AC160" s="382"/>
      <c r="AD160" s="382"/>
      <c r="AE160" s="382"/>
      <c r="AF160" s="382"/>
      <c r="AG160" s="382"/>
      <c r="AH160" s="382"/>
      <c r="AI160" s="382"/>
      <c r="AJ160" s="382"/>
      <c r="AK160" s="382"/>
      <c r="AL160" s="382"/>
      <c r="AM160" s="382"/>
      <c r="AN160" s="382"/>
      <c r="AO160" s="382"/>
      <c r="AP160" s="382"/>
      <c r="AQ160" s="382"/>
      <c r="AR160" s="382"/>
      <c r="AS160" s="382"/>
      <c r="AT160" s="382"/>
      <c r="AU160" s="382"/>
      <c r="AV160" s="382"/>
      <c r="AW160" s="382"/>
      <c r="AX160" s="382"/>
      <c r="AY160" s="382"/>
      <c r="AZ160" s="382"/>
      <c r="BA160" s="382"/>
      <c r="BB160" s="382"/>
      <c r="BC160" s="382"/>
      <c r="BD160" s="382"/>
      <c r="BE160" s="382"/>
      <c r="BF160" s="382"/>
      <c r="BG160" s="382"/>
      <c r="BH160" s="382"/>
      <c r="BI160" s="382"/>
      <c r="BJ160" s="382"/>
      <c r="BK160" s="382"/>
      <c r="BL160" s="382"/>
      <c r="BM160" s="382"/>
      <c r="BN160" s="382"/>
      <c r="BO160" s="382"/>
      <c r="BP160" s="382"/>
      <c r="BQ160" s="382"/>
      <c r="BR160" s="382"/>
      <c r="BS160" s="382"/>
      <c r="BT160" s="382"/>
      <c r="BU160" s="382"/>
      <c r="BV160" s="382"/>
      <c r="BW160" s="382"/>
      <c r="BX160" s="382"/>
      <c r="BY160" s="382"/>
      <c r="BZ160" s="382"/>
      <c r="CA160" s="382"/>
      <c r="CB160" s="382"/>
      <c r="CC160" s="382"/>
      <c r="CD160" s="382"/>
      <c r="CE160" s="382"/>
      <c r="CF160" s="382"/>
      <c r="CG160" s="382"/>
      <c r="CH160" s="382"/>
      <c r="CI160" s="382"/>
      <c r="CJ160" s="382"/>
      <c r="CK160" s="382"/>
      <c r="CL160" s="382"/>
      <c r="CM160" s="382"/>
      <c r="CN160" s="382"/>
      <c r="CO160" s="382"/>
      <c r="CP160" s="382"/>
      <c r="CQ160" s="382"/>
      <c r="CR160" s="382"/>
      <c r="CS160" s="382"/>
      <c r="CT160" s="382"/>
      <c r="CU160" s="382"/>
      <c r="CV160" s="382"/>
      <c r="CW160" s="382"/>
      <c r="CX160" s="382"/>
      <c r="CY160" s="382"/>
      <c r="CZ160" s="382"/>
      <c r="DA160" s="382"/>
      <c r="DB160" s="382"/>
      <c r="DC160" s="382"/>
      <c r="DD160" s="382"/>
      <c r="DE160" s="382"/>
      <c r="DF160" s="382"/>
      <c r="DG160" s="382"/>
      <c r="DH160" s="382"/>
      <c r="DI160" s="382"/>
      <c r="DJ160" s="382"/>
      <c r="DK160" s="382"/>
      <c r="DL160" s="382"/>
      <c r="DM160" s="382"/>
      <c r="DN160" s="382"/>
      <c r="DO160" s="382"/>
      <c r="DP160" s="382"/>
      <c r="DQ160" s="382"/>
      <c r="DR160" s="382"/>
      <c r="DS160" s="382"/>
      <c r="DT160" s="382"/>
      <c r="DU160" s="382"/>
      <c r="DV160" s="382"/>
      <c r="DW160" s="382"/>
      <c r="DX160" s="382"/>
      <c r="DY160" s="382"/>
      <c r="DZ160" s="382"/>
      <c r="EA160" s="382"/>
      <c r="EB160" s="382"/>
      <c r="EC160" s="382"/>
      <c r="ED160" s="382"/>
      <c r="EE160" s="382"/>
      <c r="EF160" s="382"/>
      <c r="EG160" s="382"/>
      <c r="EH160" s="382"/>
      <c r="EI160" s="382"/>
      <c r="EJ160" s="382"/>
      <c r="EK160" s="382"/>
      <c r="EL160" s="382"/>
      <c r="EM160" s="382"/>
      <c r="EN160" s="382"/>
      <c r="EO160" s="382"/>
      <c r="EP160" s="382"/>
      <c r="EQ160" s="382"/>
      <c r="ER160" s="382"/>
      <c r="ES160" s="382"/>
      <c r="ET160" s="382"/>
      <c r="EU160" s="382"/>
      <c r="EV160" s="382"/>
      <c r="EW160" s="382"/>
      <c r="EX160" s="382"/>
      <c r="EY160" s="382"/>
      <c r="EZ160" s="382"/>
      <c r="FA160" s="382"/>
      <c r="FB160" s="382"/>
      <c r="FC160" s="382"/>
      <c r="FD160" s="382"/>
      <c r="FE160" s="382"/>
      <c r="FF160" s="382"/>
      <c r="FG160" s="382"/>
      <c r="FH160" s="382"/>
      <c r="FI160" s="382"/>
      <c r="FJ160" s="382"/>
      <c r="FK160" s="382"/>
      <c r="FL160" s="382"/>
      <c r="FM160" s="382"/>
      <c r="FN160" s="382"/>
      <c r="FO160" s="382"/>
      <c r="FP160" s="382"/>
      <c r="FQ160" s="382"/>
      <c r="FR160" s="382"/>
      <c r="FS160" s="382"/>
      <c r="FT160" s="382"/>
      <c r="FU160" s="382"/>
      <c r="FV160" s="382"/>
      <c r="FW160" s="382"/>
      <c r="FX160" s="382"/>
      <c r="FY160" s="382"/>
      <c r="FZ160" s="382"/>
      <c r="GA160" s="382"/>
      <c r="GB160" s="382"/>
      <c r="GC160" s="382"/>
      <c r="GD160" s="382"/>
      <c r="GE160" s="382"/>
      <c r="GF160" s="382"/>
      <c r="GG160" s="382"/>
      <c r="GH160" s="382"/>
      <c r="GI160" s="382"/>
      <c r="GJ160" s="382"/>
      <c r="GK160" s="382"/>
      <c r="GL160" s="382"/>
      <c r="GM160" s="382"/>
      <c r="GN160" s="382"/>
      <c r="GO160" s="382"/>
      <c r="GP160" s="382"/>
      <c r="GQ160" s="382"/>
      <c r="GR160" s="382"/>
      <c r="GS160" s="382"/>
      <c r="GT160" s="382"/>
      <c r="GU160" s="382"/>
      <c r="GV160" s="382"/>
      <c r="GW160" s="382"/>
      <c r="GX160" s="382"/>
      <c r="GY160" s="382"/>
      <c r="GZ160" s="382"/>
      <c r="HA160" s="382"/>
      <c r="HB160" s="382"/>
      <c r="HC160" s="382"/>
      <c r="HD160" s="382"/>
      <c r="HE160" s="382"/>
      <c r="HF160" s="382"/>
      <c r="HG160" s="382"/>
      <c r="HH160" s="382"/>
      <c r="HI160" s="382"/>
      <c r="HJ160" s="382"/>
      <c r="HK160" s="382"/>
      <c r="HL160" s="382"/>
      <c r="HM160" s="382"/>
      <c r="HN160" s="382"/>
      <c r="HO160" s="382"/>
      <c r="HP160" s="382"/>
      <c r="HQ160" s="382"/>
      <c r="HR160" s="382"/>
      <c r="HS160" s="382"/>
      <c r="HT160" s="382"/>
      <c r="HU160" s="382"/>
      <c r="HV160" s="382"/>
      <c r="HW160" s="382"/>
      <c r="HX160" s="382"/>
      <c r="HY160" s="382"/>
      <c r="HZ160" s="382"/>
      <c r="IA160" s="382"/>
      <c r="IB160" s="382"/>
      <c r="IC160" s="382"/>
      <c r="ID160" s="382"/>
      <c r="IE160" s="382"/>
      <c r="IF160" s="382"/>
      <c r="IG160" s="382"/>
      <c r="IH160" s="382"/>
      <c r="II160" s="382"/>
      <c r="IJ160" s="382"/>
      <c r="IK160" s="382"/>
      <c r="IL160" s="382"/>
    </row>
    <row r="161" spans="1:246" s="350" customFormat="1" ht="20.100000000000001" customHeight="1">
      <c r="A161" s="364"/>
      <c r="B161" s="365"/>
      <c r="C161" s="365"/>
      <c r="D161" s="365"/>
      <c r="E161" s="450"/>
      <c r="F161" s="355"/>
      <c r="G161" s="382"/>
      <c r="H161" s="382"/>
      <c r="I161" s="382"/>
      <c r="J161" s="382"/>
      <c r="K161" s="382"/>
      <c r="L161" s="382"/>
      <c r="M161" s="382"/>
      <c r="N161" s="382"/>
      <c r="O161" s="382"/>
      <c r="P161" s="382"/>
      <c r="Q161" s="382"/>
      <c r="R161" s="382"/>
      <c r="S161" s="382"/>
      <c r="T161" s="382"/>
      <c r="U161" s="382"/>
      <c r="V161" s="382"/>
      <c r="W161" s="382"/>
      <c r="X161" s="382"/>
      <c r="Y161" s="382"/>
      <c r="Z161" s="382"/>
      <c r="AA161" s="382"/>
      <c r="AB161" s="382"/>
      <c r="AC161" s="382"/>
      <c r="AD161" s="382"/>
      <c r="AE161" s="382"/>
      <c r="AF161" s="382"/>
      <c r="AG161" s="382"/>
      <c r="AH161" s="382"/>
      <c r="AI161" s="382"/>
      <c r="AJ161" s="382"/>
      <c r="AK161" s="382"/>
      <c r="AL161" s="382"/>
      <c r="AM161" s="382"/>
      <c r="AN161" s="382"/>
      <c r="AO161" s="382"/>
      <c r="AP161" s="382"/>
      <c r="AQ161" s="382"/>
      <c r="AR161" s="382"/>
      <c r="AS161" s="382"/>
      <c r="AT161" s="382"/>
      <c r="AU161" s="382"/>
      <c r="AV161" s="382"/>
      <c r="AW161" s="382"/>
      <c r="AX161" s="382"/>
      <c r="AY161" s="382"/>
      <c r="AZ161" s="382"/>
      <c r="BA161" s="382"/>
      <c r="BB161" s="382"/>
      <c r="BC161" s="382"/>
      <c r="BD161" s="382"/>
      <c r="BE161" s="382"/>
      <c r="BF161" s="382"/>
      <c r="BG161" s="382"/>
      <c r="BH161" s="382"/>
      <c r="BI161" s="382"/>
      <c r="BJ161" s="382"/>
      <c r="BK161" s="382"/>
      <c r="BL161" s="382"/>
      <c r="BM161" s="382"/>
      <c r="BN161" s="382"/>
      <c r="BO161" s="382"/>
      <c r="BP161" s="382"/>
      <c r="BQ161" s="382"/>
      <c r="BR161" s="382"/>
      <c r="BS161" s="382"/>
      <c r="BT161" s="382"/>
      <c r="BU161" s="382"/>
      <c r="BV161" s="382"/>
      <c r="BW161" s="382"/>
      <c r="BX161" s="382"/>
      <c r="BY161" s="382"/>
      <c r="BZ161" s="382"/>
      <c r="CA161" s="382"/>
      <c r="CB161" s="382"/>
      <c r="CC161" s="382"/>
      <c r="CD161" s="382"/>
      <c r="CE161" s="382"/>
      <c r="CF161" s="382"/>
      <c r="CG161" s="382"/>
      <c r="CH161" s="382"/>
      <c r="CI161" s="382"/>
      <c r="CJ161" s="382"/>
      <c r="CK161" s="382"/>
      <c r="CL161" s="382"/>
      <c r="CM161" s="382"/>
      <c r="CN161" s="382"/>
      <c r="CO161" s="382"/>
      <c r="CP161" s="382"/>
      <c r="CQ161" s="382"/>
      <c r="CR161" s="382"/>
      <c r="CS161" s="382"/>
      <c r="CT161" s="382"/>
      <c r="CU161" s="382"/>
      <c r="CV161" s="382"/>
      <c r="CW161" s="382"/>
      <c r="CX161" s="382"/>
      <c r="CY161" s="382"/>
      <c r="CZ161" s="382"/>
      <c r="DA161" s="382"/>
      <c r="DB161" s="382"/>
      <c r="DC161" s="382"/>
      <c r="DD161" s="382"/>
      <c r="DE161" s="382"/>
      <c r="DF161" s="382"/>
      <c r="DG161" s="382"/>
      <c r="DH161" s="382"/>
      <c r="DI161" s="382"/>
      <c r="DJ161" s="382"/>
      <c r="DK161" s="382"/>
      <c r="DL161" s="382"/>
      <c r="DM161" s="382"/>
      <c r="DN161" s="382"/>
      <c r="DO161" s="382"/>
      <c r="DP161" s="382"/>
      <c r="DQ161" s="382"/>
      <c r="DR161" s="382"/>
      <c r="DS161" s="382"/>
      <c r="DT161" s="382"/>
      <c r="DU161" s="382"/>
      <c r="DV161" s="382"/>
      <c r="DW161" s="382"/>
      <c r="DX161" s="382"/>
      <c r="DY161" s="382"/>
      <c r="DZ161" s="382"/>
      <c r="EA161" s="382"/>
      <c r="EB161" s="382"/>
      <c r="EC161" s="382"/>
      <c r="ED161" s="382"/>
      <c r="EE161" s="382"/>
      <c r="EF161" s="382"/>
      <c r="EG161" s="382"/>
      <c r="EH161" s="382"/>
      <c r="EI161" s="382"/>
      <c r="EJ161" s="382"/>
      <c r="EK161" s="382"/>
      <c r="EL161" s="382"/>
      <c r="EM161" s="382"/>
      <c r="EN161" s="382"/>
      <c r="EO161" s="382"/>
      <c r="EP161" s="382"/>
      <c r="EQ161" s="382"/>
      <c r="ER161" s="382"/>
      <c r="ES161" s="382"/>
      <c r="ET161" s="382"/>
      <c r="EU161" s="382"/>
      <c r="EV161" s="382"/>
      <c r="EW161" s="382"/>
      <c r="EX161" s="382"/>
      <c r="EY161" s="382"/>
      <c r="EZ161" s="382"/>
      <c r="FA161" s="382"/>
      <c r="FB161" s="382"/>
      <c r="FC161" s="382"/>
      <c r="FD161" s="382"/>
      <c r="FE161" s="382"/>
      <c r="FF161" s="382"/>
      <c r="FG161" s="382"/>
      <c r="FH161" s="382"/>
      <c r="FI161" s="382"/>
      <c r="FJ161" s="382"/>
      <c r="FK161" s="382"/>
      <c r="FL161" s="382"/>
      <c r="FM161" s="382"/>
      <c r="FN161" s="382"/>
      <c r="FO161" s="382"/>
      <c r="FP161" s="382"/>
      <c r="FQ161" s="382"/>
      <c r="FR161" s="382"/>
      <c r="FS161" s="382"/>
      <c r="FT161" s="382"/>
      <c r="FU161" s="382"/>
      <c r="FV161" s="382"/>
      <c r="FW161" s="382"/>
      <c r="FX161" s="382"/>
      <c r="FY161" s="382"/>
      <c r="FZ161" s="382"/>
      <c r="GA161" s="382"/>
      <c r="GB161" s="382"/>
      <c r="GC161" s="382"/>
      <c r="GD161" s="382"/>
      <c r="GE161" s="382"/>
      <c r="GF161" s="382"/>
      <c r="GG161" s="382"/>
      <c r="GH161" s="382"/>
      <c r="GI161" s="382"/>
      <c r="GJ161" s="382"/>
      <c r="GK161" s="382"/>
      <c r="GL161" s="382"/>
      <c r="GM161" s="382"/>
      <c r="GN161" s="382"/>
      <c r="GO161" s="382"/>
      <c r="GP161" s="382"/>
      <c r="GQ161" s="382"/>
      <c r="GR161" s="382"/>
      <c r="GS161" s="382"/>
      <c r="GT161" s="382"/>
      <c r="GU161" s="382"/>
      <c r="GV161" s="382"/>
      <c r="GW161" s="382"/>
      <c r="GX161" s="382"/>
      <c r="GY161" s="382"/>
      <c r="GZ161" s="382"/>
      <c r="HA161" s="382"/>
      <c r="HB161" s="382"/>
      <c r="HC161" s="382"/>
      <c r="HD161" s="382"/>
      <c r="HE161" s="382"/>
      <c r="HF161" s="382"/>
      <c r="HG161" s="382"/>
      <c r="HH161" s="382"/>
      <c r="HI161" s="382"/>
      <c r="HJ161" s="382"/>
      <c r="HK161" s="382"/>
      <c r="HL161" s="382"/>
      <c r="HM161" s="382"/>
      <c r="HN161" s="382"/>
      <c r="HO161" s="382"/>
      <c r="HP161" s="382"/>
      <c r="HQ161" s="382"/>
      <c r="HR161" s="382"/>
      <c r="HS161" s="382"/>
      <c r="HT161" s="382"/>
      <c r="HU161" s="382"/>
      <c r="HV161" s="382"/>
      <c r="HW161" s="382"/>
      <c r="HX161" s="382"/>
      <c r="HY161" s="382"/>
      <c r="HZ161" s="382"/>
      <c r="IA161" s="382"/>
      <c r="IB161" s="382"/>
      <c r="IC161" s="382"/>
      <c r="ID161" s="382"/>
      <c r="IE161" s="382"/>
      <c r="IF161" s="382"/>
      <c r="IG161" s="382"/>
      <c r="IH161" s="382"/>
      <c r="II161" s="382"/>
      <c r="IJ161" s="382"/>
      <c r="IK161" s="382"/>
      <c r="IL161" s="382"/>
    </row>
    <row r="162" spans="1:246" s="350" customFormat="1" ht="20.100000000000001" customHeight="1">
      <c r="A162" s="364"/>
      <c r="B162" s="365"/>
      <c r="C162" s="365"/>
      <c r="D162" s="365"/>
      <c r="E162" s="355"/>
      <c r="F162" s="355"/>
      <c r="G162" s="382"/>
      <c r="H162" s="382"/>
      <c r="I162" s="382"/>
      <c r="J162" s="382"/>
      <c r="K162" s="382"/>
      <c r="L162" s="382"/>
      <c r="M162" s="382"/>
      <c r="N162" s="382"/>
      <c r="O162" s="382"/>
      <c r="P162" s="382"/>
      <c r="Q162" s="382"/>
      <c r="R162" s="382"/>
      <c r="S162" s="382"/>
      <c r="T162" s="382"/>
      <c r="U162" s="382"/>
      <c r="V162" s="382"/>
      <c r="W162" s="382"/>
      <c r="X162" s="382"/>
      <c r="Y162" s="382"/>
      <c r="Z162" s="382"/>
      <c r="AA162" s="382"/>
      <c r="AB162" s="382"/>
      <c r="AC162" s="382"/>
      <c r="AD162" s="382"/>
      <c r="AE162" s="382"/>
      <c r="AF162" s="382"/>
      <c r="AG162" s="382"/>
      <c r="AH162" s="382"/>
      <c r="AI162" s="382"/>
      <c r="AJ162" s="382"/>
      <c r="AK162" s="382"/>
      <c r="AL162" s="382"/>
      <c r="AM162" s="382"/>
      <c r="AN162" s="382"/>
      <c r="AO162" s="382"/>
      <c r="AP162" s="382"/>
      <c r="AQ162" s="382"/>
      <c r="AR162" s="382"/>
      <c r="AS162" s="382"/>
      <c r="AT162" s="382"/>
      <c r="AU162" s="382"/>
      <c r="AV162" s="382"/>
      <c r="AW162" s="382"/>
      <c r="AX162" s="382"/>
      <c r="AY162" s="382"/>
      <c r="AZ162" s="382"/>
      <c r="BA162" s="382"/>
      <c r="BB162" s="382"/>
      <c r="BC162" s="382"/>
      <c r="BD162" s="382"/>
      <c r="BE162" s="382"/>
      <c r="BF162" s="382"/>
      <c r="BG162" s="382"/>
      <c r="BH162" s="382"/>
      <c r="BI162" s="382"/>
      <c r="BJ162" s="382"/>
      <c r="BK162" s="382"/>
      <c r="BL162" s="382"/>
      <c r="BM162" s="382"/>
      <c r="BN162" s="382"/>
      <c r="BO162" s="382"/>
      <c r="BP162" s="382"/>
      <c r="BQ162" s="382"/>
      <c r="BR162" s="382"/>
      <c r="BS162" s="382"/>
      <c r="BT162" s="382"/>
      <c r="BU162" s="382"/>
      <c r="BV162" s="382"/>
      <c r="BW162" s="382"/>
      <c r="BX162" s="382"/>
      <c r="BY162" s="382"/>
      <c r="BZ162" s="382"/>
      <c r="CA162" s="382"/>
      <c r="CB162" s="382"/>
      <c r="CC162" s="382"/>
      <c r="CD162" s="382"/>
      <c r="CE162" s="382"/>
      <c r="CF162" s="382"/>
      <c r="CG162" s="382"/>
      <c r="CH162" s="382"/>
      <c r="CI162" s="382"/>
      <c r="CJ162" s="382"/>
      <c r="CK162" s="382"/>
      <c r="CL162" s="382"/>
      <c r="CM162" s="382"/>
      <c r="CN162" s="382"/>
      <c r="CO162" s="382"/>
      <c r="CP162" s="382"/>
      <c r="CQ162" s="382"/>
      <c r="CR162" s="382"/>
      <c r="CS162" s="382"/>
      <c r="CT162" s="382"/>
      <c r="CU162" s="382"/>
      <c r="CV162" s="382"/>
      <c r="CW162" s="382"/>
      <c r="CX162" s="382"/>
      <c r="CY162" s="382"/>
      <c r="CZ162" s="382"/>
      <c r="DA162" s="382"/>
      <c r="DB162" s="382"/>
      <c r="DC162" s="382"/>
      <c r="DD162" s="382"/>
      <c r="DE162" s="382"/>
      <c r="DF162" s="382"/>
      <c r="DG162" s="382"/>
      <c r="DH162" s="382"/>
      <c r="DI162" s="382"/>
      <c r="DJ162" s="382"/>
      <c r="DK162" s="382"/>
      <c r="DL162" s="382"/>
      <c r="DM162" s="382"/>
      <c r="DN162" s="382"/>
      <c r="DO162" s="382"/>
      <c r="DP162" s="382"/>
      <c r="DQ162" s="382"/>
      <c r="DR162" s="382"/>
      <c r="DS162" s="382"/>
      <c r="DT162" s="382"/>
      <c r="DU162" s="382"/>
      <c r="DV162" s="382"/>
      <c r="DW162" s="382"/>
      <c r="DX162" s="382"/>
      <c r="DY162" s="382"/>
      <c r="DZ162" s="382"/>
      <c r="EA162" s="382"/>
      <c r="EB162" s="382"/>
      <c r="EC162" s="382"/>
      <c r="ED162" s="382"/>
      <c r="EE162" s="382"/>
      <c r="EF162" s="382"/>
      <c r="EG162" s="382"/>
      <c r="EH162" s="382"/>
      <c r="EI162" s="382"/>
      <c r="EJ162" s="382"/>
      <c r="EK162" s="382"/>
      <c r="EL162" s="382"/>
      <c r="EM162" s="382"/>
      <c r="EN162" s="382"/>
      <c r="EO162" s="382"/>
      <c r="EP162" s="382"/>
      <c r="EQ162" s="382"/>
      <c r="ER162" s="382"/>
      <c r="ES162" s="382"/>
      <c r="ET162" s="382"/>
      <c r="EU162" s="382"/>
      <c r="EV162" s="382"/>
      <c r="EW162" s="382"/>
      <c r="EX162" s="382"/>
      <c r="EY162" s="382"/>
      <c r="EZ162" s="382"/>
      <c r="FA162" s="382"/>
      <c r="FB162" s="382"/>
      <c r="FC162" s="382"/>
      <c r="FD162" s="382"/>
      <c r="FE162" s="382"/>
      <c r="FF162" s="382"/>
      <c r="FG162" s="382"/>
      <c r="FH162" s="382"/>
      <c r="FI162" s="382"/>
      <c r="FJ162" s="382"/>
      <c r="FK162" s="382"/>
      <c r="FL162" s="382"/>
      <c r="FM162" s="382"/>
      <c r="FN162" s="382"/>
      <c r="FO162" s="382"/>
      <c r="FP162" s="382"/>
      <c r="FQ162" s="382"/>
      <c r="FR162" s="382"/>
      <c r="FS162" s="382"/>
      <c r="FT162" s="382"/>
      <c r="FU162" s="382"/>
      <c r="FV162" s="382"/>
      <c r="FW162" s="382"/>
      <c r="FX162" s="382"/>
      <c r="FY162" s="382"/>
      <c r="FZ162" s="382"/>
      <c r="GA162" s="382"/>
      <c r="GB162" s="382"/>
      <c r="GC162" s="382"/>
      <c r="GD162" s="382"/>
      <c r="GE162" s="382"/>
      <c r="GF162" s="382"/>
      <c r="GG162" s="382"/>
      <c r="GH162" s="382"/>
      <c r="GI162" s="382"/>
      <c r="GJ162" s="382"/>
      <c r="GK162" s="382"/>
      <c r="GL162" s="382"/>
      <c r="GM162" s="382"/>
      <c r="GN162" s="382"/>
      <c r="GO162" s="382"/>
      <c r="GP162" s="382"/>
      <c r="GQ162" s="382"/>
      <c r="GR162" s="382"/>
      <c r="GS162" s="382"/>
      <c r="GT162" s="382"/>
      <c r="GU162" s="382"/>
      <c r="GV162" s="382"/>
      <c r="GW162" s="382"/>
      <c r="GX162" s="382"/>
      <c r="GY162" s="382"/>
      <c r="GZ162" s="382"/>
      <c r="HA162" s="382"/>
      <c r="HB162" s="382"/>
      <c r="HC162" s="382"/>
      <c r="HD162" s="382"/>
      <c r="HE162" s="382"/>
      <c r="HF162" s="382"/>
      <c r="HG162" s="382"/>
      <c r="HH162" s="382"/>
      <c r="HI162" s="382"/>
      <c r="HJ162" s="382"/>
      <c r="HK162" s="382"/>
      <c r="HL162" s="382"/>
      <c r="HM162" s="382"/>
      <c r="HN162" s="382"/>
      <c r="HO162" s="382"/>
      <c r="HP162" s="382"/>
      <c r="HQ162" s="382"/>
      <c r="HR162" s="382"/>
      <c r="HS162" s="382"/>
      <c r="HT162" s="382"/>
      <c r="HU162" s="382"/>
      <c r="HV162" s="382"/>
      <c r="HW162" s="382"/>
      <c r="HX162" s="382"/>
      <c r="HY162" s="382"/>
      <c r="HZ162" s="382"/>
      <c r="IA162" s="382"/>
      <c r="IB162" s="382"/>
      <c r="IC162" s="382"/>
      <c r="ID162" s="382"/>
      <c r="IE162" s="382"/>
      <c r="IF162" s="382"/>
      <c r="IG162" s="382"/>
      <c r="IH162" s="382"/>
      <c r="II162" s="382"/>
      <c r="IJ162" s="382"/>
      <c r="IK162" s="382"/>
      <c r="IL162" s="382"/>
    </row>
    <row r="163" spans="1:246" s="350" customFormat="1" ht="20.100000000000001" customHeight="1">
      <c r="A163" s="364"/>
      <c r="B163" s="365"/>
      <c r="C163" s="365"/>
      <c r="D163" s="365"/>
      <c r="E163" s="352">
        <f>E165</f>
        <v>2000</v>
      </c>
      <c r="F163" s="454" t="s">
        <v>2291</v>
      </c>
      <c r="G163" s="382"/>
      <c r="H163" s="382"/>
      <c r="I163" s="382"/>
      <c r="J163" s="382"/>
      <c r="K163" s="382"/>
      <c r="L163" s="382"/>
      <c r="M163" s="382"/>
      <c r="N163" s="382"/>
      <c r="O163" s="382"/>
      <c r="P163" s="382"/>
      <c r="Q163" s="382"/>
      <c r="R163" s="382"/>
      <c r="S163" s="382"/>
      <c r="T163" s="382"/>
      <c r="U163" s="382"/>
      <c r="V163" s="382"/>
      <c r="W163" s="382"/>
      <c r="X163" s="382"/>
      <c r="Y163" s="382"/>
      <c r="Z163" s="382"/>
      <c r="AA163" s="382"/>
      <c r="AB163" s="382"/>
      <c r="AC163" s="382"/>
      <c r="AD163" s="382"/>
      <c r="AE163" s="382"/>
      <c r="AF163" s="382"/>
      <c r="AG163" s="382"/>
      <c r="AH163" s="382"/>
      <c r="AI163" s="382"/>
      <c r="AJ163" s="382"/>
      <c r="AK163" s="382"/>
      <c r="AL163" s="382"/>
      <c r="AM163" s="382"/>
      <c r="AN163" s="382"/>
      <c r="AO163" s="382"/>
      <c r="AP163" s="382"/>
      <c r="AQ163" s="382"/>
      <c r="AR163" s="382"/>
      <c r="AS163" s="382"/>
      <c r="AT163" s="382"/>
      <c r="AU163" s="382"/>
      <c r="AV163" s="382"/>
      <c r="AW163" s="382"/>
      <c r="AX163" s="382"/>
      <c r="AY163" s="382"/>
      <c r="AZ163" s="382"/>
      <c r="BA163" s="382"/>
      <c r="BB163" s="382"/>
      <c r="BC163" s="382"/>
      <c r="BD163" s="382"/>
      <c r="BE163" s="382"/>
      <c r="BF163" s="382"/>
      <c r="BG163" s="382"/>
      <c r="BH163" s="382"/>
      <c r="BI163" s="382"/>
      <c r="BJ163" s="382"/>
      <c r="BK163" s="382"/>
      <c r="BL163" s="382"/>
      <c r="BM163" s="382"/>
      <c r="BN163" s="382"/>
      <c r="BO163" s="382"/>
      <c r="BP163" s="382"/>
      <c r="BQ163" s="382"/>
      <c r="BR163" s="382"/>
      <c r="BS163" s="382"/>
      <c r="BT163" s="382"/>
      <c r="BU163" s="382"/>
      <c r="BV163" s="382"/>
      <c r="BW163" s="382"/>
      <c r="BX163" s="382"/>
      <c r="BY163" s="382"/>
      <c r="BZ163" s="382"/>
      <c r="CA163" s="382"/>
      <c r="CB163" s="382"/>
      <c r="CC163" s="382"/>
      <c r="CD163" s="382"/>
      <c r="CE163" s="382"/>
      <c r="CF163" s="382"/>
      <c r="CG163" s="382"/>
      <c r="CH163" s="382"/>
      <c r="CI163" s="382"/>
      <c r="CJ163" s="382"/>
      <c r="CK163" s="382"/>
      <c r="CL163" s="382"/>
      <c r="CM163" s="382"/>
      <c r="CN163" s="382"/>
      <c r="CO163" s="382"/>
      <c r="CP163" s="382"/>
      <c r="CQ163" s="382"/>
      <c r="CR163" s="382"/>
      <c r="CS163" s="382"/>
      <c r="CT163" s="382"/>
      <c r="CU163" s="382"/>
      <c r="CV163" s="382"/>
      <c r="CW163" s="382"/>
      <c r="CX163" s="382"/>
      <c r="CY163" s="382"/>
      <c r="CZ163" s="382"/>
      <c r="DA163" s="382"/>
      <c r="DB163" s="382"/>
      <c r="DC163" s="382"/>
      <c r="DD163" s="382"/>
      <c r="DE163" s="382"/>
      <c r="DF163" s="382"/>
      <c r="DG163" s="382"/>
      <c r="DH163" s="382"/>
      <c r="DI163" s="382"/>
      <c r="DJ163" s="382"/>
      <c r="DK163" s="382"/>
      <c r="DL163" s="382"/>
      <c r="DM163" s="382"/>
      <c r="DN163" s="382"/>
      <c r="DO163" s="382"/>
      <c r="DP163" s="382"/>
      <c r="DQ163" s="382"/>
      <c r="DR163" s="382"/>
      <c r="DS163" s="382"/>
      <c r="DT163" s="382"/>
      <c r="DU163" s="382"/>
      <c r="DV163" s="382"/>
      <c r="DW163" s="382"/>
      <c r="DX163" s="382"/>
      <c r="DY163" s="382"/>
      <c r="DZ163" s="382"/>
      <c r="EA163" s="382"/>
      <c r="EB163" s="382"/>
      <c r="EC163" s="382"/>
      <c r="ED163" s="382"/>
      <c r="EE163" s="382"/>
      <c r="EF163" s="382"/>
      <c r="EG163" s="382"/>
      <c r="EH163" s="382"/>
      <c r="EI163" s="382"/>
      <c r="EJ163" s="382"/>
      <c r="EK163" s="382"/>
      <c r="EL163" s="382"/>
      <c r="EM163" s="382"/>
      <c r="EN163" s="382"/>
      <c r="EO163" s="382"/>
      <c r="EP163" s="382"/>
      <c r="EQ163" s="382"/>
      <c r="ER163" s="382"/>
      <c r="ES163" s="382"/>
      <c r="ET163" s="382"/>
      <c r="EU163" s="382"/>
      <c r="EV163" s="382"/>
      <c r="EW163" s="382"/>
      <c r="EX163" s="382"/>
      <c r="EY163" s="382"/>
      <c r="EZ163" s="382"/>
      <c r="FA163" s="382"/>
      <c r="FB163" s="382"/>
      <c r="FC163" s="382"/>
      <c r="FD163" s="382"/>
      <c r="FE163" s="382"/>
      <c r="FF163" s="382"/>
      <c r="FG163" s="382"/>
      <c r="FH163" s="382"/>
      <c r="FI163" s="382"/>
      <c r="FJ163" s="382"/>
      <c r="FK163" s="382"/>
      <c r="FL163" s="382"/>
      <c r="FM163" s="382"/>
      <c r="FN163" s="382"/>
      <c r="FO163" s="382"/>
      <c r="FP163" s="382"/>
      <c r="FQ163" s="382"/>
      <c r="FR163" s="382"/>
      <c r="FS163" s="382"/>
      <c r="FT163" s="382"/>
      <c r="FU163" s="382"/>
      <c r="FV163" s="382"/>
      <c r="FW163" s="382"/>
      <c r="FX163" s="382"/>
      <c r="FY163" s="382"/>
      <c r="FZ163" s="382"/>
      <c r="GA163" s="382"/>
      <c r="GB163" s="382"/>
      <c r="GC163" s="382"/>
      <c r="GD163" s="382"/>
      <c r="GE163" s="382"/>
      <c r="GF163" s="382"/>
      <c r="GG163" s="382"/>
      <c r="GH163" s="382"/>
      <c r="GI163" s="382"/>
      <c r="GJ163" s="382"/>
      <c r="GK163" s="382"/>
      <c r="GL163" s="382"/>
      <c r="GM163" s="382"/>
      <c r="GN163" s="382"/>
      <c r="GO163" s="382"/>
      <c r="GP163" s="382"/>
      <c r="GQ163" s="382"/>
      <c r="GR163" s="382"/>
      <c r="GS163" s="382"/>
      <c r="GT163" s="382"/>
      <c r="GU163" s="382"/>
      <c r="GV163" s="382"/>
      <c r="GW163" s="382"/>
      <c r="GX163" s="382"/>
      <c r="GY163" s="382"/>
      <c r="GZ163" s="382"/>
      <c r="HA163" s="382"/>
      <c r="HB163" s="382"/>
      <c r="HC163" s="382"/>
      <c r="HD163" s="382"/>
      <c r="HE163" s="382"/>
      <c r="HF163" s="382"/>
      <c r="HG163" s="382"/>
      <c r="HH163" s="382"/>
      <c r="HI163" s="382"/>
      <c r="HJ163" s="382"/>
      <c r="HK163" s="382"/>
      <c r="HL163" s="382"/>
      <c r="HM163" s="382"/>
      <c r="HN163" s="382"/>
      <c r="HO163" s="382"/>
      <c r="HP163" s="382"/>
      <c r="HQ163" s="382"/>
      <c r="HR163" s="382"/>
      <c r="HS163" s="382"/>
      <c r="HT163" s="382"/>
      <c r="HU163" s="382"/>
      <c r="HV163" s="382"/>
      <c r="HW163" s="382"/>
      <c r="HX163" s="382"/>
      <c r="HY163" s="382"/>
      <c r="HZ163" s="382"/>
      <c r="IA163" s="382"/>
      <c r="IB163" s="382"/>
      <c r="IC163" s="382"/>
      <c r="ID163" s="382"/>
      <c r="IE163" s="382"/>
      <c r="IF163" s="382"/>
      <c r="IG163" s="382"/>
      <c r="IH163" s="382"/>
      <c r="II163" s="382"/>
      <c r="IJ163" s="382"/>
      <c r="IK163" s="382"/>
      <c r="IL163" s="382"/>
    </row>
    <row r="164" spans="1:246" s="350" customFormat="1" ht="20.100000000000001" customHeight="1">
      <c r="A164" s="364"/>
      <c r="B164" s="365"/>
      <c r="C164" s="365"/>
      <c r="D164" s="365"/>
      <c r="E164" s="352"/>
      <c r="F164" s="454"/>
      <c r="G164" s="382"/>
      <c r="H164" s="382"/>
      <c r="I164" s="382"/>
      <c r="J164" s="382"/>
      <c r="K164" s="382"/>
      <c r="L164" s="382"/>
      <c r="M164" s="382"/>
      <c r="N164" s="382"/>
      <c r="O164" s="382"/>
      <c r="P164" s="382"/>
      <c r="Q164" s="382"/>
      <c r="R164" s="382"/>
      <c r="S164" s="382"/>
      <c r="T164" s="382"/>
      <c r="U164" s="382"/>
      <c r="V164" s="382"/>
      <c r="W164" s="382"/>
      <c r="X164" s="382"/>
      <c r="Y164" s="382"/>
      <c r="Z164" s="382"/>
      <c r="AA164" s="382"/>
      <c r="AB164" s="382"/>
      <c r="AC164" s="382"/>
      <c r="AD164" s="382"/>
      <c r="AE164" s="382"/>
      <c r="AF164" s="382"/>
      <c r="AG164" s="382"/>
      <c r="AH164" s="382"/>
      <c r="AI164" s="382"/>
      <c r="AJ164" s="382"/>
      <c r="AK164" s="382"/>
      <c r="AL164" s="382"/>
      <c r="AM164" s="382"/>
      <c r="AN164" s="382"/>
      <c r="AO164" s="382"/>
      <c r="AP164" s="382"/>
      <c r="AQ164" s="382"/>
      <c r="AR164" s="382"/>
      <c r="AS164" s="382"/>
      <c r="AT164" s="382"/>
      <c r="AU164" s="382"/>
      <c r="AV164" s="382"/>
      <c r="AW164" s="382"/>
      <c r="AX164" s="382"/>
      <c r="AY164" s="382"/>
      <c r="AZ164" s="382"/>
      <c r="BA164" s="382"/>
      <c r="BB164" s="382"/>
      <c r="BC164" s="382"/>
      <c r="BD164" s="382"/>
      <c r="BE164" s="382"/>
      <c r="BF164" s="382"/>
      <c r="BG164" s="382"/>
      <c r="BH164" s="382"/>
      <c r="BI164" s="382"/>
      <c r="BJ164" s="382"/>
      <c r="BK164" s="382"/>
      <c r="BL164" s="382"/>
      <c r="BM164" s="382"/>
      <c r="BN164" s="382"/>
      <c r="BO164" s="382"/>
      <c r="BP164" s="382"/>
      <c r="BQ164" s="382"/>
      <c r="BR164" s="382"/>
      <c r="BS164" s="382"/>
      <c r="BT164" s="382"/>
      <c r="BU164" s="382"/>
      <c r="BV164" s="382"/>
      <c r="BW164" s="382"/>
      <c r="BX164" s="382"/>
      <c r="BY164" s="382"/>
      <c r="BZ164" s="382"/>
      <c r="CA164" s="382"/>
      <c r="CB164" s="382"/>
      <c r="CC164" s="382"/>
      <c r="CD164" s="382"/>
      <c r="CE164" s="382"/>
      <c r="CF164" s="382"/>
      <c r="CG164" s="382"/>
      <c r="CH164" s="382"/>
      <c r="CI164" s="382"/>
      <c r="CJ164" s="382"/>
      <c r="CK164" s="382"/>
      <c r="CL164" s="382"/>
      <c r="CM164" s="382"/>
      <c r="CN164" s="382"/>
      <c r="CO164" s="382"/>
      <c r="CP164" s="382"/>
      <c r="CQ164" s="382"/>
      <c r="CR164" s="382"/>
      <c r="CS164" s="382"/>
      <c r="CT164" s="382"/>
      <c r="CU164" s="382"/>
      <c r="CV164" s="382"/>
      <c r="CW164" s="382"/>
      <c r="CX164" s="382"/>
      <c r="CY164" s="382"/>
      <c r="CZ164" s="382"/>
      <c r="DA164" s="382"/>
      <c r="DB164" s="382"/>
      <c r="DC164" s="382"/>
      <c r="DD164" s="382"/>
      <c r="DE164" s="382"/>
      <c r="DF164" s="382"/>
      <c r="DG164" s="382"/>
      <c r="DH164" s="382"/>
      <c r="DI164" s="382"/>
      <c r="DJ164" s="382"/>
      <c r="DK164" s="382"/>
      <c r="DL164" s="382"/>
      <c r="DM164" s="382"/>
      <c r="DN164" s="382"/>
      <c r="DO164" s="382"/>
      <c r="DP164" s="382"/>
      <c r="DQ164" s="382"/>
      <c r="DR164" s="382"/>
      <c r="DS164" s="382"/>
      <c r="DT164" s="382"/>
      <c r="DU164" s="382"/>
      <c r="DV164" s="382"/>
      <c r="DW164" s="382"/>
      <c r="DX164" s="382"/>
      <c r="DY164" s="382"/>
      <c r="DZ164" s="382"/>
      <c r="EA164" s="382"/>
      <c r="EB164" s="382"/>
      <c r="EC164" s="382"/>
      <c r="ED164" s="382"/>
      <c r="EE164" s="382"/>
      <c r="EF164" s="382"/>
      <c r="EG164" s="382"/>
      <c r="EH164" s="382"/>
      <c r="EI164" s="382"/>
      <c r="EJ164" s="382"/>
      <c r="EK164" s="382"/>
      <c r="EL164" s="382"/>
      <c r="EM164" s="382"/>
      <c r="EN164" s="382"/>
      <c r="EO164" s="382"/>
      <c r="EP164" s="382"/>
      <c r="EQ164" s="382"/>
      <c r="ER164" s="382"/>
      <c r="ES164" s="382"/>
      <c r="ET164" s="382"/>
      <c r="EU164" s="382"/>
      <c r="EV164" s="382"/>
      <c r="EW164" s="382"/>
      <c r="EX164" s="382"/>
      <c r="EY164" s="382"/>
      <c r="EZ164" s="382"/>
      <c r="FA164" s="382"/>
      <c r="FB164" s="382"/>
      <c r="FC164" s="382"/>
      <c r="FD164" s="382"/>
      <c r="FE164" s="382"/>
      <c r="FF164" s="382"/>
      <c r="FG164" s="382"/>
      <c r="FH164" s="382"/>
      <c r="FI164" s="382"/>
      <c r="FJ164" s="382"/>
      <c r="FK164" s="382"/>
      <c r="FL164" s="382"/>
      <c r="FM164" s="382"/>
      <c r="FN164" s="382"/>
      <c r="FO164" s="382"/>
      <c r="FP164" s="382"/>
      <c r="FQ164" s="382"/>
      <c r="FR164" s="382"/>
      <c r="FS164" s="382"/>
      <c r="FT164" s="382"/>
      <c r="FU164" s="382"/>
      <c r="FV164" s="382"/>
      <c r="FW164" s="382"/>
      <c r="FX164" s="382"/>
      <c r="FY164" s="382"/>
      <c r="FZ164" s="382"/>
      <c r="GA164" s="382"/>
      <c r="GB164" s="382"/>
      <c r="GC164" s="382"/>
      <c r="GD164" s="382"/>
      <c r="GE164" s="382"/>
      <c r="GF164" s="382"/>
      <c r="GG164" s="382"/>
      <c r="GH164" s="382"/>
      <c r="GI164" s="382"/>
      <c r="GJ164" s="382"/>
      <c r="GK164" s="382"/>
      <c r="GL164" s="382"/>
      <c r="GM164" s="382"/>
      <c r="GN164" s="382"/>
      <c r="GO164" s="382"/>
      <c r="GP164" s="382"/>
      <c r="GQ164" s="382"/>
      <c r="GR164" s="382"/>
      <c r="GS164" s="382"/>
      <c r="GT164" s="382"/>
      <c r="GU164" s="382"/>
      <c r="GV164" s="382"/>
      <c r="GW164" s="382"/>
      <c r="GX164" s="382"/>
      <c r="GY164" s="382"/>
      <c r="GZ164" s="382"/>
      <c r="HA164" s="382"/>
      <c r="HB164" s="382"/>
      <c r="HC164" s="382"/>
      <c r="HD164" s="382"/>
      <c r="HE164" s="382"/>
      <c r="HF164" s="382"/>
      <c r="HG164" s="382"/>
      <c r="HH164" s="382"/>
      <c r="HI164" s="382"/>
      <c r="HJ164" s="382"/>
      <c r="HK164" s="382"/>
      <c r="HL164" s="382"/>
      <c r="HM164" s="382"/>
      <c r="HN164" s="382"/>
      <c r="HO164" s="382"/>
      <c r="HP164" s="382"/>
      <c r="HQ164" s="382"/>
      <c r="HR164" s="382"/>
      <c r="HS164" s="382"/>
      <c r="HT164" s="382"/>
      <c r="HU164" s="382"/>
      <c r="HV164" s="382"/>
      <c r="HW164" s="382"/>
      <c r="HX164" s="382"/>
      <c r="HY164" s="382"/>
      <c r="HZ164" s="382"/>
      <c r="IA164" s="382"/>
      <c r="IB164" s="382"/>
      <c r="IC164" s="382"/>
      <c r="ID164" s="382"/>
      <c r="IE164" s="382"/>
      <c r="IF164" s="382"/>
      <c r="IG164" s="382"/>
      <c r="IH164" s="382"/>
      <c r="II164" s="382"/>
      <c r="IJ164" s="382"/>
      <c r="IK164" s="382"/>
      <c r="IL164" s="382"/>
    </row>
    <row r="165" spans="1:246" s="350" customFormat="1" ht="20.100000000000001" customHeight="1">
      <c r="A165" s="364"/>
      <c r="B165" s="365"/>
      <c r="C165" s="365"/>
      <c r="D165" s="365"/>
      <c r="E165" s="352">
        <v>2000</v>
      </c>
      <c r="F165" s="363" t="s">
        <v>2473</v>
      </c>
      <c r="G165" s="382"/>
      <c r="H165" s="382"/>
      <c r="I165" s="382"/>
      <c r="J165" s="382"/>
      <c r="K165" s="382"/>
      <c r="L165" s="382"/>
      <c r="M165" s="382"/>
      <c r="N165" s="382"/>
      <c r="O165" s="382"/>
      <c r="P165" s="382"/>
      <c r="Q165" s="382"/>
      <c r="R165" s="382"/>
      <c r="S165" s="382"/>
      <c r="T165" s="382"/>
      <c r="U165" s="382"/>
      <c r="V165" s="382"/>
      <c r="W165" s="382"/>
      <c r="X165" s="382"/>
      <c r="Y165" s="382"/>
      <c r="Z165" s="382"/>
      <c r="AA165" s="382"/>
      <c r="AB165" s="382"/>
      <c r="AC165" s="382"/>
      <c r="AD165" s="382"/>
      <c r="AE165" s="382"/>
      <c r="AF165" s="382"/>
      <c r="AG165" s="382"/>
      <c r="AH165" s="382"/>
      <c r="AI165" s="382"/>
      <c r="AJ165" s="382"/>
      <c r="AK165" s="382"/>
      <c r="AL165" s="382"/>
      <c r="AM165" s="382"/>
      <c r="AN165" s="382"/>
      <c r="AO165" s="382"/>
      <c r="AP165" s="382"/>
      <c r="AQ165" s="382"/>
      <c r="AR165" s="382"/>
      <c r="AS165" s="382"/>
      <c r="AT165" s="382"/>
      <c r="AU165" s="382"/>
      <c r="AV165" s="382"/>
      <c r="AW165" s="382"/>
      <c r="AX165" s="382"/>
      <c r="AY165" s="382"/>
      <c r="AZ165" s="382"/>
      <c r="BA165" s="382"/>
      <c r="BB165" s="382"/>
      <c r="BC165" s="382"/>
      <c r="BD165" s="382"/>
      <c r="BE165" s="382"/>
      <c r="BF165" s="382"/>
      <c r="BG165" s="382"/>
      <c r="BH165" s="382"/>
      <c r="BI165" s="382"/>
      <c r="BJ165" s="382"/>
      <c r="BK165" s="382"/>
      <c r="BL165" s="382"/>
      <c r="BM165" s="382"/>
      <c r="BN165" s="382"/>
      <c r="BO165" s="382"/>
      <c r="BP165" s="382"/>
      <c r="BQ165" s="382"/>
      <c r="BR165" s="382"/>
      <c r="BS165" s="382"/>
      <c r="BT165" s="382"/>
      <c r="BU165" s="382"/>
      <c r="BV165" s="382"/>
      <c r="BW165" s="382"/>
      <c r="BX165" s="382"/>
      <c r="BY165" s="382"/>
      <c r="BZ165" s="382"/>
      <c r="CA165" s="382"/>
      <c r="CB165" s="382"/>
      <c r="CC165" s="382"/>
      <c r="CD165" s="382"/>
      <c r="CE165" s="382"/>
      <c r="CF165" s="382"/>
      <c r="CG165" s="382"/>
      <c r="CH165" s="382"/>
      <c r="CI165" s="382"/>
      <c r="CJ165" s="382"/>
      <c r="CK165" s="382"/>
      <c r="CL165" s="382"/>
      <c r="CM165" s="382"/>
      <c r="CN165" s="382"/>
      <c r="CO165" s="382"/>
      <c r="CP165" s="382"/>
      <c r="CQ165" s="382"/>
      <c r="CR165" s="382"/>
      <c r="CS165" s="382"/>
      <c r="CT165" s="382"/>
      <c r="CU165" s="382"/>
      <c r="CV165" s="382"/>
      <c r="CW165" s="382"/>
      <c r="CX165" s="382"/>
      <c r="CY165" s="382"/>
      <c r="CZ165" s="382"/>
      <c r="DA165" s="382"/>
      <c r="DB165" s="382"/>
      <c r="DC165" s="382"/>
      <c r="DD165" s="382"/>
      <c r="DE165" s="382"/>
      <c r="DF165" s="382"/>
      <c r="DG165" s="382"/>
      <c r="DH165" s="382"/>
      <c r="DI165" s="382"/>
      <c r="DJ165" s="382"/>
      <c r="DK165" s="382"/>
      <c r="DL165" s="382"/>
      <c r="DM165" s="382"/>
      <c r="DN165" s="382"/>
      <c r="DO165" s="382"/>
      <c r="DP165" s="382"/>
      <c r="DQ165" s="382"/>
      <c r="DR165" s="382"/>
      <c r="DS165" s="382"/>
      <c r="DT165" s="382"/>
      <c r="DU165" s="382"/>
      <c r="DV165" s="382"/>
      <c r="DW165" s="382"/>
      <c r="DX165" s="382"/>
      <c r="DY165" s="382"/>
      <c r="DZ165" s="382"/>
      <c r="EA165" s="382"/>
      <c r="EB165" s="382"/>
      <c r="EC165" s="382"/>
      <c r="ED165" s="382"/>
      <c r="EE165" s="382"/>
      <c r="EF165" s="382"/>
      <c r="EG165" s="382"/>
      <c r="EH165" s="382"/>
      <c r="EI165" s="382"/>
      <c r="EJ165" s="382"/>
      <c r="EK165" s="382"/>
      <c r="EL165" s="382"/>
      <c r="EM165" s="382"/>
      <c r="EN165" s="382"/>
      <c r="EO165" s="382"/>
      <c r="EP165" s="382"/>
      <c r="EQ165" s="382"/>
      <c r="ER165" s="382"/>
      <c r="ES165" s="382"/>
      <c r="ET165" s="382"/>
      <c r="EU165" s="382"/>
      <c r="EV165" s="382"/>
      <c r="EW165" s="382"/>
      <c r="EX165" s="382"/>
      <c r="EY165" s="382"/>
      <c r="EZ165" s="382"/>
      <c r="FA165" s="382"/>
      <c r="FB165" s="382"/>
      <c r="FC165" s="382"/>
      <c r="FD165" s="382"/>
      <c r="FE165" s="382"/>
      <c r="FF165" s="382"/>
      <c r="FG165" s="382"/>
      <c r="FH165" s="382"/>
      <c r="FI165" s="382"/>
      <c r="FJ165" s="382"/>
      <c r="FK165" s="382"/>
      <c r="FL165" s="382"/>
      <c r="FM165" s="382"/>
      <c r="FN165" s="382"/>
      <c r="FO165" s="382"/>
      <c r="FP165" s="382"/>
      <c r="FQ165" s="382"/>
      <c r="FR165" s="382"/>
      <c r="FS165" s="382"/>
      <c r="FT165" s="382"/>
      <c r="FU165" s="382"/>
      <c r="FV165" s="382"/>
      <c r="FW165" s="382"/>
      <c r="FX165" s="382"/>
      <c r="FY165" s="382"/>
      <c r="FZ165" s="382"/>
      <c r="GA165" s="382"/>
      <c r="GB165" s="382"/>
      <c r="GC165" s="382"/>
      <c r="GD165" s="382"/>
      <c r="GE165" s="382"/>
      <c r="GF165" s="382"/>
      <c r="GG165" s="382"/>
      <c r="GH165" s="382"/>
      <c r="GI165" s="382"/>
      <c r="GJ165" s="382"/>
      <c r="GK165" s="382"/>
      <c r="GL165" s="382"/>
      <c r="GM165" s="382"/>
      <c r="GN165" s="382"/>
      <c r="GO165" s="382"/>
      <c r="GP165" s="382"/>
      <c r="GQ165" s="382"/>
      <c r="GR165" s="382"/>
      <c r="GS165" s="382"/>
      <c r="GT165" s="382"/>
      <c r="GU165" s="382"/>
      <c r="GV165" s="382"/>
      <c r="GW165" s="382"/>
      <c r="GX165" s="382"/>
      <c r="GY165" s="382"/>
      <c r="GZ165" s="382"/>
      <c r="HA165" s="382"/>
      <c r="HB165" s="382"/>
      <c r="HC165" s="382"/>
      <c r="HD165" s="382"/>
      <c r="HE165" s="382"/>
      <c r="HF165" s="382"/>
      <c r="HG165" s="382"/>
      <c r="HH165" s="382"/>
      <c r="HI165" s="382"/>
      <c r="HJ165" s="382"/>
      <c r="HK165" s="382"/>
      <c r="HL165" s="382"/>
      <c r="HM165" s="382"/>
      <c r="HN165" s="382"/>
      <c r="HO165" s="382"/>
      <c r="HP165" s="382"/>
      <c r="HQ165" s="382"/>
      <c r="HR165" s="382"/>
      <c r="HS165" s="382"/>
      <c r="HT165" s="382"/>
      <c r="HU165" s="382"/>
      <c r="HV165" s="382"/>
      <c r="HW165" s="382"/>
      <c r="HX165" s="382"/>
      <c r="HY165" s="382"/>
      <c r="HZ165" s="382"/>
      <c r="IA165" s="382"/>
      <c r="IB165" s="382"/>
      <c r="IC165" s="382"/>
      <c r="ID165" s="382"/>
      <c r="IE165" s="382"/>
      <c r="IF165" s="382"/>
      <c r="IG165" s="382"/>
      <c r="IH165" s="382"/>
      <c r="II165" s="382"/>
      <c r="IJ165" s="382"/>
      <c r="IK165" s="382"/>
      <c r="IL165" s="382"/>
    </row>
    <row r="166" spans="1:246" s="350" customFormat="1" ht="20.100000000000001" customHeight="1">
      <c r="A166" s="364"/>
      <c r="B166" s="365"/>
      <c r="C166" s="365"/>
      <c r="D166" s="365"/>
      <c r="E166" s="355"/>
      <c r="F166" s="841" t="s">
        <v>2460</v>
      </c>
      <c r="G166" s="382"/>
      <c r="H166" s="382"/>
      <c r="I166" s="382"/>
      <c r="J166" s="382"/>
      <c r="K166" s="382"/>
      <c r="L166" s="382"/>
      <c r="M166" s="382"/>
      <c r="N166" s="382"/>
      <c r="O166" s="382"/>
      <c r="P166" s="382"/>
      <c r="Q166" s="382"/>
      <c r="R166" s="382"/>
      <c r="S166" s="382"/>
      <c r="T166" s="382"/>
      <c r="U166" s="382"/>
      <c r="V166" s="382"/>
      <c r="W166" s="382"/>
      <c r="X166" s="382"/>
      <c r="Y166" s="382"/>
      <c r="Z166" s="382"/>
      <c r="AA166" s="382"/>
      <c r="AB166" s="382"/>
      <c r="AC166" s="382"/>
      <c r="AD166" s="382"/>
      <c r="AE166" s="382"/>
      <c r="AF166" s="382"/>
      <c r="AG166" s="382"/>
      <c r="AH166" s="382"/>
      <c r="AI166" s="382"/>
      <c r="AJ166" s="382"/>
      <c r="AK166" s="382"/>
      <c r="AL166" s="382"/>
      <c r="AM166" s="382"/>
      <c r="AN166" s="382"/>
      <c r="AO166" s="382"/>
      <c r="AP166" s="382"/>
      <c r="AQ166" s="382"/>
      <c r="AR166" s="382"/>
      <c r="AS166" s="382"/>
      <c r="AT166" s="382"/>
      <c r="AU166" s="382"/>
      <c r="AV166" s="382"/>
      <c r="AW166" s="382"/>
      <c r="AX166" s="382"/>
      <c r="AY166" s="382"/>
      <c r="AZ166" s="382"/>
      <c r="BA166" s="382"/>
      <c r="BB166" s="382"/>
      <c r="BC166" s="382"/>
      <c r="BD166" s="382"/>
      <c r="BE166" s="382"/>
      <c r="BF166" s="382"/>
      <c r="BG166" s="382"/>
      <c r="BH166" s="382"/>
      <c r="BI166" s="382"/>
      <c r="BJ166" s="382"/>
      <c r="BK166" s="382"/>
      <c r="BL166" s="382"/>
      <c r="BM166" s="382"/>
      <c r="BN166" s="382"/>
      <c r="BO166" s="382"/>
      <c r="BP166" s="382"/>
      <c r="BQ166" s="382"/>
      <c r="BR166" s="382"/>
      <c r="BS166" s="382"/>
      <c r="BT166" s="382"/>
      <c r="BU166" s="382"/>
      <c r="BV166" s="382"/>
      <c r="BW166" s="382"/>
      <c r="BX166" s="382"/>
      <c r="BY166" s="382"/>
      <c r="BZ166" s="382"/>
      <c r="CA166" s="382"/>
      <c r="CB166" s="382"/>
      <c r="CC166" s="382"/>
      <c r="CD166" s="382"/>
      <c r="CE166" s="382"/>
      <c r="CF166" s="382"/>
      <c r="CG166" s="382"/>
      <c r="CH166" s="382"/>
      <c r="CI166" s="382"/>
      <c r="CJ166" s="382"/>
      <c r="CK166" s="382"/>
      <c r="CL166" s="382"/>
      <c r="CM166" s="382"/>
      <c r="CN166" s="382"/>
      <c r="CO166" s="382"/>
      <c r="CP166" s="382"/>
      <c r="CQ166" s="382"/>
      <c r="CR166" s="382"/>
      <c r="CS166" s="382"/>
      <c r="CT166" s="382"/>
      <c r="CU166" s="382"/>
      <c r="CV166" s="382"/>
      <c r="CW166" s="382"/>
      <c r="CX166" s="382"/>
      <c r="CY166" s="382"/>
      <c r="CZ166" s="382"/>
      <c r="DA166" s="382"/>
      <c r="DB166" s="382"/>
      <c r="DC166" s="382"/>
      <c r="DD166" s="382"/>
      <c r="DE166" s="382"/>
      <c r="DF166" s="382"/>
      <c r="DG166" s="382"/>
      <c r="DH166" s="382"/>
      <c r="DI166" s="382"/>
      <c r="DJ166" s="382"/>
      <c r="DK166" s="382"/>
      <c r="DL166" s="382"/>
      <c r="DM166" s="382"/>
      <c r="DN166" s="382"/>
      <c r="DO166" s="382"/>
      <c r="DP166" s="382"/>
      <c r="DQ166" s="382"/>
      <c r="DR166" s="382"/>
      <c r="DS166" s="382"/>
      <c r="DT166" s="382"/>
      <c r="DU166" s="382"/>
      <c r="DV166" s="382"/>
      <c r="DW166" s="382"/>
      <c r="DX166" s="382"/>
      <c r="DY166" s="382"/>
      <c r="DZ166" s="382"/>
      <c r="EA166" s="382"/>
      <c r="EB166" s="382"/>
      <c r="EC166" s="382"/>
      <c r="ED166" s="382"/>
      <c r="EE166" s="382"/>
      <c r="EF166" s="382"/>
      <c r="EG166" s="382"/>
      <c r="EH166" s="382"/>
      <c r="EI166" s="382"/>
      <c r="EJ166" s="382"/>
      <c r="EK166" s="382"/>
      <c r="EL166" s="382"/>
      <c r="EM166" s="382"/>
      <c r="EN166" s="382"/>
      <c r="EO166" s="382"/>
      <c r="EP166" s="382"/>
      <c r="EQ166" s="382"/>
      <c r="ER166" s="382"/>
      <c r="ES166" s="382"/>
      <c r="ET166" s="382"/>
      <c r="EU166" s="382"/>
      <c r="EV166" s="382"/>
      <c r="EW166" s="382"/>
      <c r="EX166" s="382"/>
      <c r="EY166" s="382"/>
      <c r="EZ166" s="382"/>
      <c r="FA166" s="382"/>
      <c r="FB166" s="382"/>
      <c r="FC166" s="382"/>
      <c r="FD166" s="382"/>
      <c r="FE166" s="382"/>
      <c r="FF166" s="382"/>
      <c r="FG166" s="382"/>
      <c r="FH166" s="382"/>
      <c r="FI166" s="382"/>
      <c r="FJ166" s="382"/>
      <c r="FK166" s="382"/>
      <c r="FL166" s="382"/>
      <c r="FM166" s="382"/>
      <c r="FN166" s="382"/>
      <c r="FO166" s="382"/>
      <c r="FP166" s="382"/>
      <c r="FQ166" s="382"/>
      <c r="FR166" s="382"/>
      <c r="FS166" s="382"/>
      <c r="FT166" s="382"/>
      <c r="FU166" s="382"/>
      <c r="FV166" s="382"/>
      <c r="FW166" s="382"/>
      <c r="FX166" s="382"/>
      <c r="FY166" s="382"/>
      <c r="FZ166" s="382"/>
      <c r="GA166" s="382"/>
      <c r="GB166" s="382"/>
      <c r="GC166" s="382"/>
      <c r="GD166" s="382"/>
      <c r="GE166" s="382"/>
      <c r="GF166" s="382"/>
      <c r="GG166" s="382"/>
      <c r="GH166" s="382"/>
      <c r="GI166" s="382"/>
      <c r="GJ166" s="382"/>
      <c r="GK166" s="382"/>
      <c r="GL166" s="382"/>
      <c r="GM166" s="382"/>
      <c r="GN166" s="382"/>
      <c r="GO166" s="382"/>
      <c r="GP166" s="382"/>
      <c r="GQ166" s="382"/>
      <c r="GR166" s="382"/>
      <c r="GS166" s="382"/>
      <c r="GT166" s="382"/>
      <c r="GU166" s="382"/>
      <c r="GV166" s="382"/>
      <c r="GW166" s="382"/>
      <c r="GX166" s="382"/>
      <c r="GY166" s="382"/>
      <c r="GZ166" s="382"/>
      <c r="HA166" s="382"/>
      <c r="HB166" s="382"/>
      <c r="HC166" s="382"/>
      <c r="HD166" s="382"/>
      <c r="HE166" s="382"/>
      <c r="HF166" s="382"/>
      <c r="HG166" s="382"/>
      <c r="HH166" s="382"/>
      <c r="HI166" s="382"/>
      <c r="HJ166" s="382"/>
      <c r="HK166" s="382"/>
      <c r="HL166" s="382"/>
      <c r="HM166" s="382"/>
      <c r="HN166" s="382"/>
      <c r="HO166" s="382"/>
      <c r="HP166" s="382"/>
      <c r="HQ166" s="382"/>
      <c r="HR166" s="382"/>
      <c r="HS166" s="382"/>
      <c r="HT166" s="382"/>
      <c r="HU166" s="382"/>
      <c r="HV166" s="382"/>
      <c r="HW166" s="382"/>
      <c r="HX166" s="382"/>
      <c r="HY166" s="382"/>
      <c r="HZ166" s="382"/>
      <c r="IA166" s="382"/>
      <c r="IB166" s="382"/>
      <c r="IC166" s="382"/>
      <c r="ID166" s="382"/>
      <c r="IE166" s="382"/>
      <c r="IF166" s="382"/>
      <c r="IG166" s="382"/>
      <c r="IH166" s="382"/>
      <c r="II166" s="382"/>
      <c r="IJ166" s="382"/>
      <c r="IK166" s="382"/>
      <c r="IL166" s="382"/>
    </row>
    <row r="167" spans="1:246" s="350" customFormat="1" ht="20.100000000000001" customHeight="1">
      <c r="A167" s="364"/>
      <c r="B167" s="365"/>
      <c r="C167" s="365"/>
      <c r="D167" s="365"/>
      <c r="E167" s="355"/>
      <c r="F167" s="841"/>
      <c r="G167" s="382"/>
      <c r="H167" s="382"/>
      <c r="I167" s="382"/>
      <c r="J167" s="382"/>
      <c r="K167" s="382"/>
      <c r="L167" s="382"/>
      <c r="M167" s="382"/>
      <c r="N167" s="382"/>
      <c r="O167" s="382"/>
      <c r="P167" s="382"/>
      <c r="Q167" s="382"/>
      <c r="R167" s="382"/>
      <c r="S167" s="382"/>
      <c r="T167" s="382"/>
      <c r="U167" s="382"/>
      <c r="V167" s="382"/>
      <c r="W167" s="382"/>
      <c r="X167" s="382"/>
      <c r="Y167" s="382"/>
      <c r="Z167" s="382"/>
      <c r="AA167" s="382"/>
      <c r="AB167" s="382"/>
      <c r="AC167" s="382"/>
      <c r="AD167" s="382"/>
      <c r="AE167" s="382"/>
      <c r="AF167" s="382"/>
      <c r="AG167" s="382"/>
      <c r="AH167" s="382"/>
      <c r="AI167" s="382"/>
      <c r="AJ167" s="382"/>
      <c r="AK167" s="382"/>
      <c r="AL167" s="382"/>
      <c r="AM167" s="382"/>
      <c r="AN167" s="382"/>
      <c r="AO167" s="382"/>
      <c r="AP167" s="382"/>
      <c r="AQ167" s="382"/>
      <c r="AR167" s="382"/>
      <c r="AS167" s="382"/>
      <c r="AT167" s="382"/>
      <c r="AU167" s="382"/>
      <c r="AV167" s="382"/>
      <c r="AW167" s="382"/>
      <c r="AX167" s="382"/>
      <c r="AY167" s="382"/>
      <c r="AZ167" s="382"/>
      <c r="BA167" s="382"/>
      <c r="BB167" s="382"/>
      <c r="BC167" s="382"/>
      <c r="BD167" s="382"/>
      <c r="BE167" s="382"/>
      <c r="BF167" s="382"/>
      <c r="BG167" s="382"/>
      <c r="BH167" s="382"/>
      <c r="BI167" s="382"/>
      <c r="BJ167" s="382"/>
      <c r="BK167" s="382"/>
      <c r="BL167" s="382"/>
      <c r="BM167" s="382"/>
      <c r="BN167" s="382"/>
      <c r="BO167" s="382"/>
      <c r="BP167" s="382"/>
      <c r="BQ167" s="382"/>
      <c r="BR167" s="382"/>
      <c r="BS167" s="382"/>
      <c r="BT167" s="382"/>
      <c r="BU167" s="382"/>
      <c r="BV167" s="382"/>
      <c r="BW167" s="382"/>
      <c r="BX167" s="382"/>
      <c r="BY167" s="382"/>
      <c r="BZ167" s="382"/>
      <c r="CA167" s="382"/>
      <c r="CB167" s="382"/>
      <c r="CC167" s="382"/>
      <c r="CD167" s="382"/>
      <c r="CE167" s="382"/>
      <c r="CF167" s="382"/>
      <c r="CG167" s="382"/>
      <c r="CH167" s="382"/>
      <c r="CI167" s="382"/>
      <c r="CJ167" s="382"/>
      <c r="CK167" s="382"/>
      <c r="CL167" s="382"/>
      <c r="CM167" s="382"/>
      <c r="CN167" s="382"/>
      <c r="CO167" s="382"/>
      <c r="CP167" s="382"/>
      <c r="CQ167" s="382"/>
      <c r="CR167" s="382"/>
      <c r="CS167" s="382"/>
      <c r="CT167" s="382"/>
      <c r="CU167" s="382"/>
      <c r="CV167" s="382"/>
      <c r="CW167" s="382"/>
      <c r="CX167" s="382"/>
      <c r="CY167" s="382"/>
      <c r="CZ167" s="382"/>
      <c r="DA167" s="382"/>
      <c r="DB167" s="382"/>
      <c r="DC167" s="382"/>
      <c r="DD167" s="382"/>
      <c r="DE167" s="382"/>
      <c r="DF167" s="382"/>
      <c r="DG167" s="382"/>
      <c r="DH167" s="382"/>
      <c r="DI167" s="382"/>
      <c r="DJ167" s="382"/>
      <c r="DK167" s="382"/>
      <c r="DL167" s="382"/>
      <c r="DM167" s="382"/>
      <c r="DN167" s="382"/>
      <c r="DO167" s="382"/>
      <c r="DP167" s="382"/>
      <c r="DQ167" s="382"/>
      <c r="DR167" s="382"/>
      <c r="DS167" s="382"/>
      <c r="DT167" s="382"/>
      <c r="DU167" s="382"/>
      <c r="DV167" s="382"/>
      <c r="DW167" s="382"/>
      <c r="DX167" s="382"/>
      <c r="DY167" s="382"/>
      <c r="DZ167" s="382"/>
      <c r="EA167" s="382"/>
      <c r="EB167" s="382"/>
      <c r="EC167" s="382"/>
      <c r="ED167" s="382"/>
      <c r="EE167" s="382"/>
      <c r="EF167" s="382"/>
      <c r="EG167" s="382"/>
      <c r="EH167" s="382"/>
      <c r="EI167" s="382"/>
      <c r="EJ167" s="382"/>
      <c r="EK167" s="382"/>
      <c r="EL167" s="382"/>
      <c r="EM167" s="382"/>
      <c r="EN167" s="382"/>
      <c r="EO167" s="382"/>
      <c r="EP167" s="382"/>
      <c r="EQ167" s="382"/>
      <c r="ER167" s="382"/>
      <c r="ES167" s="382"/>
      <c r="ET167" s="382"/>
      <c r="EU167" s="382"/>
      <c r="EV167" s="382"/>
      <c r="EW167" s="382"/>
      <c r="EX167" s="382"/>
      <c r="EY167" s="382"/>
      <c r="EZ167" s="382"/>
      <c r="FA167" s="382"/>
      <c r="FB167" s="382"/>
      <c r="FC167" s="382"/>
      <c r="FD167" s="382"/>
      <c r="FE167" s="382"/>
      <c r="FF167" s="382"/>
      <c r="FG167" s="382"/>
      <c r="FH167" s="382"/>
      <c r="FI167" s="382"/>
      <c r="FJ167" s="382"/>
      <c r="FK167" s="382"/>
      <c r="FL167" s="382"/>
      <c r="FM167" s="382"/>
      <c r="FN167" s="382"/>
      <c r="FO167" s="382"/>
      <c r="FP167" s="382"/>
      <c r="FQ167" s="382"/>
      <c r="FR167" s="382"/>
      <c r="FS167" s="382"/>
      <c r="FT167" s="382"/>
      <c r="FU167" s="382"/>
      <c r="FV167" s="382"/>
      <c r="FW167" s="382"/>
      <c r="FX167" s="382"/>
      <c r="FY167" s="382"/>
      <c r="FZ167" s="382"/>
      <c r="GA167" s="382"/>
      <c r="GB167" s="382"/>
      <c r="GC167" s="382"/>
      <c r="GD167" s="382"/>
      <c r="GE167" s="382"/>
      <c r="GF167" s="382"/>
      <c r="GG167" s="382"/>
      <c r="GH167" s="382"/>
      <c r="GI167" s="382"/>
      <c r="GJ167" s="382"/>
      <c r="GK167" s="382"/>
      <c r="GL167" s="382"/>
      <c r="GM167" s="382"/>
      <c r="GN167" s="382"/>
      <c r="GO167" s="382"/>
      <c r="GP167" s="382"/>
      <c r="GQ167" s="382"/>
      <c r="GR167" s="382"/>
      <c r="GS167" s="382"/>
      <c r="GT167" s="382"/>
      <c r="GU167" s="382"/>
      <c r="GV167" s="382"/>
      <c r="GW167" s="382"/>
      <c r="GX167" s="382"/>
      <c r="GY167" s="382"/>
      <c r="GZ167" s="382"/>
      <c r="HA167" s="382"/>
      <c r="HB167" s="382"/>
      <c r="HC167" s="382"/>
      <c r="HD167" s="382"/>
      <c r="HE167" s="382"/>
      <c r="HF167" s="382"/>
      <c r="HG167" s="382"/>
      <c r="HH167" s="382"/>
      <c r="HI167" s="382"/>
      <c r="HJ167" s="382"/>
      <c r="HK167" s="382"/>
      <c r="HL167" s="382"/>
      <c r="HM167" s="382"/>
      <c r="HN167" s="382"/>
      <c r="HO167" s="382"/>
      <c r="HP167" s="382"/>
      <c r="HQ167" s="382"/>
      <c r="HR167" s="382"/>
      <c r="HS167" s="382"/>
      <c r="HT167" s="382"/>
      <c r="HU167" s="382"/>
      <c r="HV167" s="382"/>
      <c r="HW167" s="382"/>
      <c r="HX167" s="382"/>
      <c r="HY167" s="382"/>
      <c r="HZ167" s="382"/>
      <c r="IA167" s="382"/>
      <c r="IB167" s="382"/>
      <c r="IC167" s="382"/>
      <c r="ID167" s="382"/>
      <c r="IE167" s="382"/>
      <c r="IF167" s="382"/>
      <c r="IG167" s="382"/>
      <c r="IH167" s="382"/>
      <c r="II167" s="382"/>
      <c r="IJ167" s="382"/>
      <c r="IK167" s="382"/>
      <c r="IL167" s="382"/>
    </row>
    <row r="168" spans="1:246" s="350" customFormat="1" ht="20.100000000000001" customHeight="1">
      <c r="A168" s="364"/>
      <c r="B168" s="365"/>
      <c r="C168" s="365"/>
      <c r="D168" s="365"/>
      <c r="E168" s="355"/>
      <c r="F168" s="841"/>
      <c r="G168" s="382"/>
      <c r="H168" s="382"/>
      <c r="I168" s="382"/>
      <c r="J168" s="382"/>
      <c r="K168" s="382"/>
      <c r="L168" s="382"/>
      <c r="M168" s="382"/>
      <c r="N168" s="382"/>
      <c r="O168" s="382"/>
      <c r="P168" s="382"/>
      <c r="Q168" s="382"/>
      <c r="R168" s="382"/>
      <c r="S168" s="382"/>
      <c r="T168" s="382"/>
      <c r="U168" s="382"/>
      <c r="V168" s="382"/>
      <c r="W168" s="382"/>
      <c r="X168" s="382"/>
      <c r="Y168" s="382"/>
      <c r="Z168" s="382"/>
      <c r="AA168" s="382"/>
      <c r="AB168" s="382"/>
      <c r="AC168" s="382"/>
      <c r="AD168" s="382"/>
      <c r="AE168" s="382"/>
      <c r="AF168" s="382"/>
      <c r="AG168" s="382"/>
      <c r="AH168" s="382"/>
      <c r="AI168" s="382"/>
      <c r="AJ168" s="382"/>
      <c r="AK168" s="382"/>
      <c r="AL168" s="382"/>
      <c r="AM168" s="382"/>
      <c r="AN168" s="382"/>
      <c r="AO168" s="382"/>
      <c r="AP168" s="382"/>
      <c r="AQ168" s="382"/>
      <c r="AR168" s="382"/>
      <c r="AS168" s="382"/>
      <c r="AT168" s="382"/>
      <c r="AU168" s="382"/>
      <c r="AV168" s="382"/>
      <c r="AW168" s="382"/>
      <c r="AX168" s="382"/>
      <c r="AY168" s="382"/>
      <c r="AZ168" s="382"/>
      <c r="BA168" s="382"/>
      <c r="BB168" s="382"/>
      <c r="BC168" s="382"/>
      <c r="BD168" s="382"/>
      <c r="BE168" s="382"/>
      <c r="BF168" s="382"/>
      <c r="BG168" s="382"/>
      <c r="BH168" s="382"/>
      <c r="BI168" s="382"/>
      <c r="BJ168" s="382"/>
      <c r="BK168" s="382"/>
      <c r="BL168" s="382"/>
      <c r="BM168" s="382"/>
      <c r="BN168" s="382"/>
      <c r="BO168" s="382"/>
      <c r="BP168" s="382"/>
      <c r="BQ168" s="382"/>
      <c r="BR168" s="382"/>
      <c r="BS168" s="382"/>
      <c r="BT168" s="382"/>
      <c r="BU168" s="382"/>
      <c r="BV168" s="382"/>
      <c r="BW168" s="382"/>
      <c r="BX168" s="382"/>
      <c r="BY168" s="382"/>
      <c r="BZ168" s="382"/>
      <c r="CA168" s="382"/>
      <c r="CB168" s="382"/>
      <c r="CC168" s="382"/>
      <c r="CD168" s="382"/>
      <c r="CE168" s="382"/>
      <c r="CF168" s="382"/>
      <c r="CG168" s="382"/>
      <c r="CH168" s="382"/>
      <c r="CI168" s="382"/>
      <c r="CJ168" s="382"/>
      <c r="CK168" s="382"/>
      <c r="CL168" s="382"/>
      <c r="CM168" s="382"/>
      <c r="CN168" s="382"/>
      <c r="CO168" s="382"/>
      <c r="CP168" s="382"/>
      <c r="CQ168" s="382"/>
      <c r="CR168" s="382"/>
      <c r="CS168" s="382"/>
      <c r="CT168" s="382"/>
      <c r="CU168" s="382"/>
      <c r="CV168" s="382"/>
      <c r="CW168" s="382"/>
      <c r="CX168" s="382"/>
      <c r="CY168" s="382"/>
      <c r="CZ168" s="382"/>
      <c r="DA168" s="382"/>
      <c r="DB168" s="382"/>
      <c r="DC168" s="382"/>
      <c r="DD168" s="382"/>
      <c r="DE168" s="382"/>
      <c r="DF168" s="382"/>
      <c r="DG168" s="382"/>
      <c r="DH168" s="382"/>
      <c r="DI168" s="382"/>
      <c r="DJ168" s="382"/>
      <c r="DK168" s="382"/>
      <c r="DL168" s="382"/>
      <c r="DM168" s="382"/>
      <c r="DN168" s="382"/>
      <c r="DO168" s="382"/>
      <c r="DP168" s="382"/>
      <c r="DQ168" s="382"/>
      <c r="DR168" s="382"/>
      <c r="DS168" s="382"/>
      <c r="DT168" s="382"/>
      <c r="DU168" s="382"/>
      <c r="DV168" s="382"/>
      <c r="DW168" s="382"/>
      <c r="DX168" s="382"/>
      <c r="DY168" s="382"/>
      <c r="DZ168" s="382"/>
      <c r="EA168" s="382"/>
      <c r="EB168" s="382"/>
      <c r="EC168" s="382"/>
      <c r="ED168" s="382"/>
      <c r="EE168" s="382"/>
      <c r="EF168" s="382"/>
      <c r="EG168" s="382"/>
      <c r="EH168" s="382"/>
      <c r="EI168" s="382"/>
      <c r="EJ168" s="382"/>
      <c r="EK168" s="382"/>
      <c r="EL168" s="382"/>
      <c r="EM168" s="382"/>
      <c r="EN168" s="382"/>
      <c r="EO168" s="382"/>
      <c r="EP168" s="382"/>
      <c r="EQ168" s="382"/>
      <c r="ER168" s="382"/>
      <c r="ES168" s="382"/>
      <c r="ET168" s="382"/>
      <c r="EU168" s="382"/>
      <c r="EV168" s="382"/>
      <c r="EW168" s="382"/>
      <c r="EX168" s="382"/>
      <c r="EY168" s="382"/>
      <c r="EZ168" s="382"/>
      <c r="FA168" s="382"/>
      <c r="FB168" s="382"/>
      <c r="FC168" s="382"/>
      <c r="FD168" s="382"/>
      <c r="FE168" s="382"/>
      <c r="FF168" s="382"/>
      <c r="FG168" s="382"/>
      <c r="FH168" s="382"/>
      <c r="FI168" s="382"/>
      <c r="FJ168" s="382"/>
      <c r="FK168" s="382"/>
      <c r="FL168" s="382"/>
      <c r="FM168" s="382"/>
      <c r="FN168" s="382"/>
      <c r="FO168" s="382"/>
      <c r="FP168" s="382"/>
      <c r="FQ168" s="382"/>
      <c r="FR168" s="382"/>
      <c r="FS168" s="382"/>
      <c r="FT168" s="382"/>
      <c r="FU168" s="382"/>
      <c r="FV168" s="382"/>
      <c r="FW168" s="382"/>
      <c r="FX168" s="382"/>
      <c r="FY168" s="382"/>
      <c r="FZ168" s="382"/>
      <c r="GA168" s="382"/>
      <c r="GB168" s="382"/>
      <c r="GC168" s="382"/>
      <c r="GD168" s="382"/>
      <c r="GE168" s="382"/>
      <c r="GF168" s="382"/>
      <c r="GG168" s="382"/>
      <c r="GH168" s="382"/>
      <c r="GI168" s="382"/>
      <c r="GJ168" s="382"/>
      <c r="GK168" s="382"/>
      <c r="GL168" s="382"/>
      <c r="GM168" s="382"/>
      <c r="GN168" s="382"/>
      <c r="GO168" s="382"/>
      <c r="GP168" s="382"/>
      <c r="GQ168" s="382"/>
      <c r="GR168" s="382"/>
      <c r="GS168" s="382"/>
      <c r="GT168" s="382"/>
      <c r="GU168" s="382"/>
      <c r="GV168" s="382"/>
      <c r="GW168" s="382"/>
      <c r="GX168" s="382"/>
      <c r="GY168" s="382"/>
      <c r="GZ168" s="382"/>
      <c r="HA168" s="382"/>
      <c r="HB168" s="382"/>
      <c r="HC168" s="382"/>
      <c r="HD168" s="382"/>
      <c r="HE168" s="382"/>
      <c r="HF168" s="382"/>
      <c r="HG168" s="382"/>
      <c r="HH168" s="382"/>
      <c r="HI168" s="382"/>
      <c r="HJ168" s="382"/>
      <c r="HK168" s="382"/>
      <c r="HL168" s="382"/>
      <c r="HM168" s="382"/>
      <c r="HN168" s="382"/>
      <c r="HO168" s="382"/>
      <c r="HP168" s="382"/>
      <c r="HQ168" s="382"/>
      <c r="HR168" s="382"/>
      <c r="HS168" s="382"/>
      <c r="HT168" s="382"/>
      <c r="HU168" s="382"/>
      <c r="HV168" s="382"/>
      <c r="HW168" s="382"/>
      <c r="HX168" s="382"/>
      <c r="HY168" s="382"/>
      <c r="HZ168" s="382"/>
      <c r="IA168" s="382"/>
      <c r="IB168" s="382"/>
      <c r="IC168" s="382"/>
      <c r="ID168" s="382"/>
      <c r="IE168" s="382"/>
      <c r="IF168" s="382"/>
      <c r="IG168" s="382"/>
      <c r="IH168" s="382"/>
      <c r="II168" s="382"/>
      <c r="IJ168" s="382"/>
      <c r="IK168" s="382"/>
      <c r="IL168" s="382"/>
    </row>
    <row r="169" spans="1:246" s="350" customFormat="1" ht="20.100000000000001" customHeight="1">
      <c r="A169" s="364"/>
      <c r="B169" s="365"/>
      <c r="C169" s="365"/>
      <c r="D169" s="365"/>
      <c r="E169" s="450"/>
      <c r="F169" s="361"/>
      <c r="G169" s="382"/>
      <c r="H169" s="382"/>
      <c r="I169" s="382"/>
      <c r="J169" s="382"/>
      <c r="K169" s="382"/>
      <c r="L169" s="382"/>
      <c r="M169" s="382"/>
      <c r="N169" s="382"/>
      <c r="O169" s="382"/>
      <c r="P169" s="382"/>
      <c r="Q169" s="382"/>
      <c r="R169" s="382"/>
      <c r="S169" s="382"/>
      <c r="T169" s="382"/>
      <c r="U169" s="382"/>
      <c r="V169" s="382"/>
      <c r="W169" s="382"/>
      <c r="X169" s="382"/>
      <c r="Y169" s="382"/>
      <c r="Z169" s="382"/>
      <c r="AA169" s="382"/>
      <c r="AB169" s="382"/>
      <c r="AC169" s="382"/>
      <c r="AD169" s="382"/>
      <c r="AE169" s="382"/>
      <c r="AF169" s="382"/>
      <c r="AG169" s="382"/>
      <c r="AH169" s="382"/>
      <c r="AI169" s="382"/>
      <c r="AJ169" s="382"/>
      <c r="AK169" s="382"/>
      <c r="AL169" s="382"/>
      <c r="AM169" s="382"/>
      <c r="AN169" s="382"/>
      <c r="AO169" s="382"/>
      <c r="AP169" s="382"/>
      <c r="AQ169" s="382"/>
      <c r="AR169" s="382"/>
      <c r="AS169" s="382"/>
      <c r="AT169" s="382"/>
      <c r="AU169" s="382"/>
      <c r="AV169" s="382"/>
      <c r="AW169" s="382"/>
      <c r="AX169" s="382"/>
      <c r="AY169" s="382"/>
      <c r="AZ169" s="382"/>
      <c r="BA169" s="382"/>
      <c r="BB169" s="382"/>
      <c r="BC169" s="382"/>
      <c r="BD169" s="382"/>
      <c r="BE169" s="382"/>
      <c r="BF169" s="382"/>
      <c r="BG169" s="382"/>
      <c r="BH169" s="382"/>
      <c r="BI169" s="382"/>
      <c r="BJ169" s="382"/>
      <c r="BK169" s="382"/>
      <c r="BL169" s="382"/>
      <c r="BM169" s="382"/>
      <c r="BN169" s="382"/>
      <c r="BO169" s="382"/>
      <c r="BP169" s="382"/>
      <c r="BQ169" s="382"/>
      <c r="BR169" s="382"/>
      <c r="BS169" s="382"/>
      <c r="BT169" s="382"/>
      <c r="BU169" s="382"/>
      <c r="BV169" s="382"/>
      <c r="BW169" s="382"/>
      <c r="BX169" s="382"/>
      <c r="BY169" s="382"/>
      <c r="BZ169" s="382"/>
      <c r="CA169" s="382"/>
      <c r="CB169" s="382"/>
      <c r="CC169" s="382"/>
      <c r="CD169" s="382"/>
      <c r="CE169" s="382"/>
      <c r="CF169" s="382"/>
      <c r="CG169" s="382"/>
      <c r="CH169" s="382"/>
      <c r="CI169" s="382"/>
      <c r="CJ169" s="382"/>
      <c r="CK169" s="382"/>
      <c r="CL169" s="382"/>
      <c r="CM169" s="382"/>
      <c r="CN169" s="382"/>
      <c r="CO169" s="382"/>
      <c r="CP169" s="382"/>
      <c r="CQ169" s="382"/>
      <c r="CR169" s="382"/>
      <c r="CS169" s="382"/>
      <c r="CT169" s="382"/>
      <c r="CU169" s="382"/>
      <c r="CV169" s="382"/>
      <c r="CW169" s="382"/>
      <c r="CX169" s="382"/>
      <c r="CY169" s="382"/>
      <c r="CZ169" s="382"/>
      <c r="DA169" s="382"/>
      <c r="DB169" s="382"/>
      <c r="DC169" s="382"/>
      <c r="DD169" s="382"/>
      <c r="DE169" s="382"/>
      <c r="DF169" s="382"/>
      <c r="DG169" s="382"/>
      <c r="DH169" s="382"/>
      <c r="DI169" s="382"/>
      <c r="DJ169" s="382"/>
      <c r="DK169" s="382"/>
      <c r="DL169" s="382"/>
      <c r="DM169" s="382"/>
      <c r="DN169" s="382"/>
      <c r="DO169" s="382"/>
      <c r="DP169" s="382"/>
      <c r="DQ169" s="382"/>
      <c r="DR169" s="382"/>
      <c r="DS169" s="382"/>
      <c r="DT169" s="382"/>
      <c r="DU169" s="382"/>
      <c r="DV169" s="382"/>
      <c r="DW169" s="382"/>
      <c r="DX169" s="382"/>
      <c r="DY169" s="382"/>
      <c r="DZ169" s="382"/>
      <c r="EA169" s="382"/>
      <c r="EB169" s="382"/>
      <c r="EC169" s="382"/>
      <c r="ED169" s="382"/>
      <c r="EE169" s="382"/>
      <c r="EF169" s="382"/>
      <c r="EG169" s="382"/>
      <c r="EH169" s="382"/>
      <c r="EI169" s="382"/>
      <c r="EJ169" s="382"/>
      <c r="EK169" s="382"/>
      <c r="EL169" s="382"/>
      <c r="EM169" s="382"/>
      <c r="EN169" s="382"/>
      <c r="EO169" s="382"/>
      <c r="EP169" s="382"/>
      <c r="EQ169" s="382"/>
      <c r="ER169" s="382"/>
      <c r="ES169" s="382"/>
      <c r="ET169" s="382"/>
      <c r="EU169" s="382"/>
      <c r="EV169" s="382"/>
      <c r="EW169" s="382"/>
      <c r="EX169" s="382"/>
      <c r="EY169" s="382"/>
      <c r="EZ169" s="382"/>
      <c r="FA169" s="382"/>
      <c r="FB169" s="382"/>
      <c r="FC169" s="382"/>
      <c r="FD169" s="382"/>
      <c r="FE169" s="382"/>
      <c r="FF169" s="382"/>
      <c r="FG169" s="382"/>
      <c r="FH169" s="382"/>
      <c r="FI169" s="382"/>
      <c r="FJ169" s="382"/>
      <c r="FK169" s="382"/>
      <c r="FL169" s="382"/>
      <c r="FM169" s="382"/>
      <c r="FN169" s="382"/>
      <c r="FO169" s="382"/>
      <c r="FP169" s="382"/>
      <c r="FQ169" s="382"/>
      <c r="FR169" s="382"/>
      <c r="FS169" s="382"/>
      <c r="FT169" s="382"/>
      <c r="FU169" s="382"/>
      <c r="FV169" s="382"/>
      <c r="FW169" s="382"/>
      <c r="FX169" s="382"/>
      <c r="FY169" s="382"/>
      <c r="FZ169" s="382"/>
      <c r="GA169" s="382"/>
      <c r="GB169" s="382"/>
      <c r="GC169" s="382"/>
      <c r="GD169" s="382"/>
      <c r="GE169" s="382"/>
      <c r="GF169" s="382"/>
      <c r="GG169" s="382"/>
      <c r="GH169" s="382"/>
      <c r="GI169" s="382"/>
      <c r="GJ169" s="382"/>
      <c r="GK169" s="382"/>
      <c r="GL169" s="382"/>
      <c r="GM169" s="382"/>
      <c r="GN169" s="382"/>
      <c r="GO169" s="382"/>
      <c r="GP169" s="382"/>
      <c r="GQ169" s="382"/>
      <c r="GR169" s="382"/>
      <c r="GS169" s="382"/>
      <c r="GT169" s="382"/>
      <c r="GU169" s="382"/>
      <c r="GV169" s="382"/>
      <c r="GW169" s="382"/>
      <c r="GX169" s="382"/>
      <c r="GY169" s="382"/>
      <c r="GZ169" s="382"/>
      <c r="HA169" s="382"/>
      <c r="HB169" s="382"/>
      <c r="HC169" s="382"/>
      <c r="HD169" s="382"/>
      <c r="HE169" s="382"/>
      <c r="HF169" s="382"/>
      <c r="HG169" s="382"/>
      <c r="HH169" s="382"/>
      <c r="HI169" s="382"/>
      <c r="HJ169" s="382"/>
      <c r="HK169" s="382"/>
      <c r="HL169" s="382"/>
      <c r="HM169" s="382"/>
      <c r="HN169" s="382"/>
      <c r="HO169" s="382"/>
      <c r="HP169" s="382"/>
      <c r="HQ169" s="382"/>
      <c r="HR169" s="382"/>
      <c r="HS169" s="382"/>
      <c r="HT169" s="382"/>
      <c r="HU169" s="382"/>
      <c r="HV169" s="382"/>
      <c r="HW169" s="382"/>
      <c r="HX169" s="382"/>
      <c r="HY169" s="382"/>
      <c r="HZ169" s="382"/>
      <c r="IA169" s="382"/>
      <c r="IB169" s="382"/>
      <c r="IC169" s="382"/>
      <c r="ID169" s="382"/>
      <c r="IE169" s="382"/>
      <c r="IF169" s="382"/>
      <c r="IG169" s="382"/>
      <c r="IH169" s="382"/>
      <c r="II169" s="382"/>
      <c r="IJ169" s="382"/>
      <c r="IK169" s="382"/>
      <c r="IL169" s="382"/>
    </row>
    <row r="170" spans="1:246" s="350" customFormat="1" ht="20.100000000000001" customHeight="1">
      <c r="A170" s="364"/>
      <c r="B170" s="365"/>
      <c r="C170" s="365"/>
      <c r="D170" s="365"/>
      <c r="E170" s="450"/>
      <c r="F170" s="361"/>
      <c r="G170" s="382"/>
      <c r="H170" s="382"/>
      <c r="I170" s="382"/>
      <c r="J170" s="382"/>
      <c r="K170" s="382"/>
      <c r="L170" s="382"/>
      <c r="M170" s="382"/>
      <c r="N170" s="382"/>
      <c r="O170" s="382"/>
      <c r="P170" s="382"/>
      <c r="Q170" s="382"/>
      <c r="R170" s="382"/>
      <c r="S170" s="382"/>
      <c r="T170" s="382"/>
      <c r="U170" s="382"/>
      <c r="V170" s="382"/>
      <c r="W170" s="382"/>
      <c r="X170" s="382"/>
      <c r="Y170" s="382"/>
      <c r="Z170" s="382"/>
      <c r="AA170" s="382"/>
      <c r="AB170" s="382"/>
      <c r="AC170" s="382"/>
      <c r="AD170" s="382"/>
      <c r="AE170" s="382"/>
      <c r="AF170" s="382"/>
      <c r="AG170" s="382"/>
      <c r="AH170" s="382"/>
      <c r="AI170" s="382"/>
      <c r="AJ170" s="382"/>
      <c r="AK170" s="382"/>
      <c r="AL170" s="382"/>
      <c r="AM170" s="382"/>
      <c r="AN170" s="382"/>
      <c r="AO170" s="382"/>
      <c r="AP170" s="382"/>
      <c r="AQ170" s="382"/>
      <c r="AR170" s="382"/>
      <c r="AS170" s="382"/>
      <c r="AT170" s="382"/>
      <c r="AU170" s="382"/>
      <c r="AV170" s="382"/>
      <c r="AW170" s="382"/>
      <c r="AX170" s="382"/>
      <c r="AY170" s="382"/>
      <c r="AZ170" s="382"/>
      <c r="BA170" s="382"/>
      <c r="BB170" s="382"/>
      <c r="BC170" s="382"/>
      <c r="BD170" s="382"/>
      <c r="BE170" s="382"/>
      <c r="BF170" s="382"/>
      <c r="BG170" s="382"/>
      <c r="BH170" s="382"/>
      <c r="BI170" s="382"/>
      <c r="BJ170" s="382"/>
      <c r="BK170" s="382"/>
      <c r="BL170" s="382"/>
      <c r="BM170" s="382"/>
      <c r="BN170" s="382"/>
      <c r="BO170" s="382"/>
      <c r="BP170" s="382"/>
      <c r="BQ170" s="382"/>
      <c r="BR170" s="382"/>
      <c r="BS170" s="382"/>
      <c r="BT170" s="382"/>
      <c r="BU170" s="382"/>
      <c r="BV170" s="382"/>
      <c r="BW170" s="382"/>
      <c r="BX170" s="382"/>
      <c r="BY170" s="382"/>
      <c r="BZ170" s="382"/>
      <c r="CA170" s="382"/>
      <c r="CB170" s="382"/>
      <c r="CC170" s="382"/>
      <c r="CD170" s="382"/>
      <c r="CE170" s="382"/>
      <c r="CF170" s="382"/>
      <c r="CG170" s="382"/>
      <c r="CH170" s="382"/>
      <c r="CI170" s="382"/>
      <c r="CJ170" s="382"/>
      <c r="CK170" s="382"/>
      <c r="CL170" s="382"/>
      <c r="CM170" s="382"/>
      <c r="CN170" s="382"/>
      <c r="CO170" s="382"/>
      <c r="CP170" s="382"/>
      <c r="CQ170" s="382"/>
      <c r="CR170" s="382"/>
      <c r="CS170" s="382"/>
      <c r="CT170" s="382"/>
      <c r="CU170" s="382"/>
      <c r="CV170" s="382"/>
      <c r="CW170" s="382"/>
      <c r="CX170" s="382"/>
      <c r="CY170" s="382"/>
      <c r="CZ170" s="382"/>
      <c r="DA170" s="382"/>
      <c r="DB170" s="382"/>
      <c r="DC170" s="382"/>
      <c r="DD170" s="382"/>
      <c r="DE170" s="382"/>
      <c r="DF170" s="382"/>
      <c r="DG170" s="382"/>
      <c r="DH170" s="382"/>
      <c r="DI170" s="382"/>
      <c r="DJ170" s="382"/>
      <c r="DK170" s="382"/>
      <c r="DL170" s="382"/>
      <c r="DM170" s="382"/>
      <c r="DN170" s="382"/>
      <c r="DO170" s="382"/>
      <c r="DP170" s="382"/>
      <c r="DQ170" s="382"/>
      <c r="DR170" s="382"/>
      <c r="DS170" s="382"/>
      <c r="DT170" s="382"/>
      <c r="DU170" s="382"/>
      <c r="DV170" s="382"/>
      <c r="DW170" s="382"/>
      <c r="DX170" s="382"/>
      <c r="DY170" s="382"/>
      <c r="DZ170" s="382"/>
      <c r="EA170" s="382"/>
      <c r="EB170" s="382"/>
      <c r="EC170" s="382"/>
      <c r="ED170" s="382"/>
      <c r="EE170" s="382"/>
      <c r="EF170" s="382"/>
      <c r="EG170" s="382"/>
      <c r="EH170" s="382"/>
      <c r="EI170" s="382"/>
      <c r="EJ170" s="382"/>
      <c r="EK170" s="382"/>
      <c r="EL170" s="382"/>
      <c r="EM170" s="382"/>
      <c r="EN170" s="382"/>
      <c r="EO170" s="382"/>
      <c r="EP170" s="382"/>
      <c r="EQ170" s="382"/>
      <c r="ER170" s="382"/>
      <c r="ES170" s="382"/>
      <c r="ET170" s="382"/>
      <c r="EU170" s="382"/>
      <c r="EV170" s="382"/>
      <c r="EW170" s="382"/>
      <c r="EX170" s="382"/>
      <c r="EY170" s="382"/>
      <c r="EZ170" s="382"/>
      <c r="FA170" s="382"/>
      <c r="FB170" s="382"/>
      <c r="FC170" s="382"/>
      <c r="FD170" s="382"/>
      <c r="FE170" s="382"/>
      <c r="FF170" s="382"/>
      <c r="FG170" s="382"/>
      <c r="FH170" s="382"/>
      <c r="FI170" s="382"/>
      <c r="FJ170" s="382"/>
      <c r="FK170" s="382"/>
      <c r="FL170" s="382"/>
      <c r="FM170" s="382"/>
      <c r="FN170" s="382"/>
      <c r="FO170" s="382"/>
      <c r="FP170" s="382"/>
      <c r="FQ170" s="382"/>
      <c r="FR170" s="382"/>
      <c r="FS170" s="382"/>
      <c r="FT170" s="382"/>
      <c r="FU170" s="382"/>
      <c r="FV170" s="382"/>
      <c r="FW170" s="382"/>
      <c r="FX170" s="382"/>
      <c r="FY170" s="382"/>
      <c r="FZ170" s="382"/>
      <c r="GA170" s="382"/>
      <c r="GB170" s="382"/>
      <c r="GC170" s="382"/>
      <c r="GD170" s="382"/>
      <c r="GE170" s="382"/>
      <c r="GF170" s="382"/>
      <c r="GG170" s="382"/>
      <c r="GH170" s="382"/>
      <c r="GI170" s="382"/>
      <c r="GJ170" s="382"/>
      <c r="GK170" s="382"/>
      <c r="GL170" s="382"/>
      <c r="GM170" s="382"/>
      <c r="GN170" s="382"/>
      <c r="GO170" s="382"/>
      <c r="GP170" s="382"/>
      <c r="GQ170" s="382"/>
      <c r="GR170" s="382"/>
      <c r="GS170" s="382"/>
      <c r="GT170" s="382"/>
      <c r="GU170" s="382"/>
      <c r="GV170" s="382"/>
      <c r="GW170" s="382"/>
      <c r="GX170" s="382"/>
      <c r="GY170" s="382"/>
      <c r="GZ170" s="382"/>
      <c r="HA170" s="382"/>
      <c r="HB170" s="382"/>
      <c r="HC170" s="382"/>
      <c r="HD170" s="382"/>
      <c r="HE170" s="382"/>
      <c r="HF170" s="382"/>
      <c r="HG170" s="382"/>
      <c r="HH170" s="382"/>
      <c r="HI170" s="382"/>
      <c r="HJ170" s="382"/>
      <c r="HK170" s="382"/>
      <c r="HL170" s="382"/>
      <c r="HM170" s="382"/>
      <c r="HN170" s="382"/>
      <c r="HO170" s="382"/>
      <c r="HP170" s="382"/>
      <c r="HQ170" s="382"/>
      <c r="HR170" s="382"/>
      <c r="HS170" s="382"/>
      <c r="HT170" s="382"/>
      <c r="HU170" s="382"/>
      <c r="HV170" s="382"/>
      <c r="HW170" s="382"/>
      <c r="HX170" s="382"/>
      <c r="HY170" s="382"/>
      <c r="HZ170" s="382"/>
      <c r="IA170" s="382"/>
      <c r="IB170" s="382"/>
      <c r="IC170" s="382"/>
      <c r="ID170" s="382"/>
      <c r="IE170" s="382"/>
      <c r="IF170" s="382"/>
      <c r="IG170" s="382"/>
      <c r="IH170" s="382"/>
      <c r="II170" s="382"/>
      <c r="IJ170" s="382"/>
      <c r="IK170" s="382"/>
      <c r="IL170" s="382"/>
    </row>
    <row r="171" spans="1:246" s="350" customFormat="1" ht="20.100000000000001" customHeight="1">
      <c r="A171" s="364"/>
      <c r="B171" s="365"/>
      <c r="C171" s="365"/>
      <c r="D171" s="365"/>
      <c r="E171" s="355"/>
      <c r="F171" s="361"/>
      <c r="G171" s="382"/>
      <c r="H171" s="382"/>
      <c r="I171" s="382"/>
      <c r="J171" s="382"/>
      <c r="K171" s="382"/>
      <c r="L171" s="382"/>
      <c r="M171" s="382"/>
      <c r="N171" s="382"/>
      <c r="O171" s="382"/>
      <c r="P171" s="382"/>
      <c r="Q171" s="382"/>
      <c r="R171" s="382"/>
      <c r="S171" s="382"/>
      <c r="T171" s="382"/>
      <c r="U171" s="382"/>
      <c r="V171" s="382"/>
      <c r="W171" s="382"/>
      <c r="X171" s="382"/>
      <c r="Y171" s="382"/>
      <c r="Z171" s="382"/>
      <c r="AA171" s="382"/>
      <c r="AB171" s="382"/>
      <c r="AC171" s="382"/>
      <c r="AD171" s="382"/>
      <c r="AE171" s="382"/>
      <c r="AF171" s="382"/>
      <c r="AG171" s="382"/>
      <c r="AH171" s="382"/>
      <c r="AI171" s="382"/>
      <c r="AJ171" s="382"/>
      <c r="AK171" s="382"/>
      <c r="AL171" s="382"/>
      <c r="AM171" s="382"/>
      <c r="AN171" s="382"/>
      <c r="AO171" s="382"/>
      <c r="AP171" s="382"/>
      <c r="AQ171" s="382"/>
      <c r="AR171" s="382"/>
      <c r="AS171" s="382"/>
      <c r="AT171" s="382"/>
      <c r="AU171" s="382"/>
      <c r="AV171" s="382"/>
      <c r="AW171" s="382"/>
      <c r="AX171" s="382"/>
      <c r="AY171" s="382"/>
      <c r="AZ171" s="382"/>
      <c r="BA171" s="382"/>
      <c r="BB171" s="382"/>
      <c r="BC171" s="382"/>
      <c r="BD171" s="382"/>
      <c r="BE171" s="382"/>
      <c r="BF171" s="382"/>
      <c r="BG171" s="382"/>
      <c r="BH171" s="382"/>
      <c r="BI171" s="382"/>
      <c r="BJ171" s="382"/>
      <c r="BK171" s="382"/>
      <c r="BL171" s="382"/>
      <c r="BM171" s="382"/>
      <c r="BN171" s="382"/>
      <c r="BO171" s="382"/>
      <c r="BP171" s="382"/>
      <c r="BQ171" s="382"/>
      <c r="BR171" s="382"/>
      <c r="BS171" s="382"/>
      <c r="BT171" s="382"/>
      <c r="BU171" s="382"/>
      <c r="BV171" s="382"/>
      <c r="BW171" s="382"/>
      <c r="BX171" s="382"/>
      <c r="BY171" s="382"/>
      <c r="BZ171" s="382"/>
      <c r="CA171" s="382"/>
      <c r="CB171" s="382"/>
      <c r="CC171" s="382"/>
      <c r="CD171" s="382"/>
      <c r="CE171" s="382"/>
      <c r="CF171" s="382"/>
      <c r="CG171" s="382"/>
      <c r="CH171" s="382"/>
      <c r="CI171" s="382"/>
      <c r="CJ171" s="382"/>
      <c r="CK171" s="382"/>
      <c r="CL171" s="382"/>
      <c r="CM171" s="382"/>
      <c r="CN171" s="382"/>
      <c r="CO171" s="382"/>
      <c r="CP171" s="382"/>
      <c r="CQ171" s="382"/>
      <c r="CR171" s="382"/>
      <c r="CS171" s="382"/>
      <c r="CT171" s="382"/>
      <c r="CU171" s="382"/>
      <c r="CV171" s="382"/>
      <c r="CW171" s="382"/>
      <c r="CX171" s="382"/>
      <c r="CY171" s="382"/>
      <c r="CZ171" s="382"/>
      <c r="DA171" s="382"/>
      <c r="DB171" s="382"/>
      <c r="DC171" s="382"/>
      <c r="DD171" s="382"/>
      <c r="DE171" s="382"/>
      <c r="DF171" s="382"/>
      <c r="DG171" s="382"/>
      <c r="DH171" s="382"/>
      <c r="DI171" s="382"/>
      <c r="DJ171" s="382"/>
      <c r="DK171" s="382"/>
      <c r="DL171" s="382"/>
      <c r="DM171" s="382"/>
      <c r="DN171" s="382"/>
      <c r="DO171" s="382"/>
      <c r="DP171" s="382"/>
      <c r="DQ171" s="382"/>
      <c r="DR171" s="382"/>
      <c r="DS171" s="382"/>
      <c r="DT171" s="382"/>
      <c r="DU171" s="382"/>
      <c r="DV171" s="382"/>
      <c r="DW171" s="382"/>
      <c r="DX171" s="382"/>
      <c r="DY171" s="382"/>
      <c r="DZ171" s="382"/>
      <c r="EA171" s="382"/>
      <c r="EB171" s="382"/>
      <c r="EC171" s="382"/>
      <c r="ED171" s="382"/>
      <c r="EE171" s="382"/>
      <c r="EF171" s="382"/>
      <c r="EG171" s="382"/>
      <c r="EH171" s="382"/>
      <c r="EI171" s="382"/>
      <c r="EJ171" s="382"/>
      <c r="EK171" s="382"/>
      <c r="EL171" s="382"/>
      <c r="EM171" s="382"/>
      <c r="EN171" s="382"/>
      <c r="EO171" s="382"/>
      <c r="EP171" s="382"/>
      <c r="EQ171" s="382"/>
      <c r="ER171" s="382"/>
      <c r="ES171" s="382"/>
      <c r="ET171" s="382"/>
      <c r="EU171" s="382"/>
      <c r="EV171" s="382"/>
      <c r="EW171" s="382"/>
      <c r="EX171" s="382"/>
      <c r="EY171" s="382"/>
      <c r="EZ171" s="382"/>
      <c r="FA171" s="382"/>
      <c r="FB171" s="382"/>
      <c r="FC171" s="382"/>
      <c r="FD171" s="382"/>
      <c r="FE171" s="382"/>
      <c r="FF171" s="382"/>
      <c r="FG171" s="382"/>
      <c r="FH171" s="382"/>
      <c r="FI171" s="382"/>
      <c r="FJ171" s="382"/>
      <c r="FK171" s="382"/>
      <c r="FL171" s="382"/>
      <c r="FM171" s="382"/>
      <c r="FN171" s="382"/>
      <c r="FO171" s="382"/>
      <c r="FP171" s="382"/>
      <c r="FQ171" s="382"/>
      <c r="FR171" s="382"/>
      <c r="FS171" s="382"/>
      <c r="FT171" s="382"/>
      <c r="FU171" s="382"/>
      <c r="FV171" s="382"/>
      <c r="FW171" s="382"/>
      <c r="FX171" s="382"/>
      <c r="FY171" s="382"/>
      <c r="FZ171" s="382"/>
      <c r="GA171" s="382"/>
      <c r="GB171" s="382"/>
      <c r="GC171" s="382"/>
      <c r="GD171" s="382"/>
      <c r="GE171" s="382"/>
      <c r="GF171" s="382"/>
      <c r="GG171" s="382"/>
      <c r="GH171" s="382"/>
      <c r="GI171" s="382"/>
      <c r="GJ171" s="382"/>
      <c r="GK171" s="382"/>
      <c r="GL171" s="382"/>
      <c r="GM171" s="382"/>
      <c r="GN171" s="382"/>
      <c r="GO171" s="382"/>
      <c r="GP171" s="382"/>
      <c r="GQ171" s="382"/>
      <c r="GR171" s="382"/>
      <c r="GS171" s="382"/>
      <c r="GT171" s="382"/>
      <c r="GU171" s="382"/>
      <c r="GV171" s="382"/>
      <c r="GW171" s="382"/>
      <c r="GX171" s="382"/>
      <c r="GY171" s="382"/>
      <c r="GZ171" s="382"/>
      <c r="HA171" s="382"/>
      <c r="HB171" s="382"/>
      <c r="HC171" s="382"/>
      <c r="HD171" s="382"/>
      <c r="HE171" s="382"/>
      <c r="HF171" s="382"/>
      <c r="HG171" s="382"/>
      <c r="HH171" s="382"/>
      <c r="HI171" s="382"/>
      <c r="HJ171" s="382"/>
      <c r="HK171" s="382"/>
      <c r="HL171" s="382"/>
      <c r="HM171" s="382"/>
      <c r="HN171" s="382"/>
      <c r="HO171" s="382"/>
      <c r="HP171" s="382"/>
      <c r="HQ171" s="382"/>
      <c r="HR171" s="382"/>
      <c r="HS171" s="382"/>
      <c r="HT171" s="382"/>
      <c r="HU171" s="382"/>
      <c r="HV171" s="382"/>
      <c r="HW171" s="382"/>
      <c r="HX171" s="382"/>
      <c r="HY171" s="382"/>
      <c r="HZ171" s="382"/>
      <c r="IA171" s="382"/>
      <c r="IB171" s="382"/>
      <c r="IC171" s="382"/>
      <c r="ID171" s="382"/>
      <c r="IE171" s="382"/>
      <c r="IF171" s="382"/>
      <c r="IG171" s="382"/>
      <c r="IH171" s="382"/>
      <c r="II171" s="382"/>
      <c r="IJ171" s="382"/>
      <c r="IK171" s="382"/>
      <c r="IL171" s="382"/>
    </row>
    <row r="172" spans="1:246" s="350" customFormat="1" ht="20.100000000000001" customHeight="1">
      <c r="A172" s="364"/>
      <c r="B172" s="365"/>
      <c r="C172" s="365"/>
      <c r="D172" s="365"/>
      <c r="E172" s="355"/>
      <c r="F172" s="361"/>
      <c r="G172" s="382"/>
      <c r="H172" s="382"/>
      <c r="I172" s="382"/>
      <c r="J172" s="382"/>
      <c r="K172" s="382"/>
      <c r="L172" s="382"/>
      <c r="M172" s="382"/>
      <c r="N172" s="382"/>
      <c r="O172" s="382"/>
      <c r="P172" s="382"/>
      <c r="Q172" s="382"/>
      <c r="R172" s="382"/>
      <c r="S172" s="382"/>
      <c r="T172" s="382"/>
      <c r="U172" s="382"/>
      <c r="V172" s="382"/>
      <c r="W172" s="382"/>
      <c r="X172" s="382"/>
      <c r="Y172" s="382"/>
      <c r="Z172" s="382"/>
      <c r="AA172" s="382"/>
      <c r="AB172" s="382"/>
      <c r="AC172" s="382"/>
      <c r="AD172" s="382"/>
      <c r="AE172" s="382"/>
      <c r="AF172" s="382"/>
      <c r="AG172" s="382"/>
      <c r="AH172" s="382"/>
      <c r="AI172" s="382"/>
      <c r="AJ172" s="382"/>
      <c r="AK172" s="382"/>
      <c r="AL172" s="382"/>
      <c r="AM172" s="382"/>
      <c r="AN172" s="382"/>
      <c r="AO172" s="382"/>
      <c r="AP172" s="382"/>
      <c r="AQ172" s="382"/>
      <c r="AR172" s="382"/>
      <c r="AS172" s="382"/>
      <c r="AT172" s="382"/>
      <c r="AU172" s="382"/>
      <c r="AV172" s="382"/>
      <c r="AW172" s="382"/>
      <c r="AX172" s="382"/>
      <c r="AY172" s="382"/>
      <c r="AZ172" s="382"/>
      <c r="BA172" s="382"/>
      <c r="BB172" s="382"/>
      <c r="BC172" s="382"/>
      <c r="BD172" s="382"/>
      <c r="BE172" s="382"/>
      <c r="BF172" s="382"/>
      <c r="BG172" s="382"/>
      <c r="BH172" s="382"/>
      <c r="BI172" s="382"/>
      <c r="BJ172" s="382"/>
      <c r="BK172" s="382"/>
      <c r="BL172" s="382"/>
      <c r="BM172" s="382"/>
      <c r="BN172" s="382"/>
      <c r="BO172" s="382"/>
      <c r="BP172" s="382"/>
      <c r="BQ172" s="382"/>
      <c r="BR172" s="382"/>
      <c r="BS172" s="382"/>
      <c r="BT172" s="382"/>
      <c r="BU172" s="382"/>
      <c r="BV172" s="382"/>
      <c r="BW172" s="382"/>
      <c r="BX172" s="382"/>
      <c r="BY172" s="382"/>
      <c r="BZ172" s="382"/>
      <c r="CA172" s="382"/>
      <c r="CB172" s="382"/>
      <c r="CC172" s="382"/>
      <c r="CD172" s="382"/>
      <c r="CE172" s="382"/>
      <c r="CF172" s="382"/>
      <c r="CG172" s="382"/>
      <c r="CH172" s="382"/>
      <c r="CI172" s="382"/>
      <c r="CJ172" s="382"/>
      <c r="CK172" s="382"/>
      <c r="CL172" s="382"/>
      <c r="CM172" s="382"/>
      <c r="CN172" s="382"/>
      <c r="CO172" s="382"/>
      <c r="CP172" s="382"/>
      <c r="CQ172" s="382"/>
      <c r="CR172" s="382"/>
      <c r="CS172" s="382"/>
      <c r="CT172" s="382"/>
      <c r="CU172" s="382"/>
      <c r="CV172" s="382"/>
      <c r="CW172" s="382"/>
      <c r="CX172" s="382"/>
      <c r="CY172" s="382"/>
      <c r="CZ172" s="382"/>
      <c r="DA172" s="382"/>
      <c r="DB172" s="382"/>
      <c r="DC172" s="382"/>
      <c r="DD172" s="382"/>
      <c r="DE172" s="382"/>
      <c r="DF172" s="382"/>
      <c r="DG172" s="382"/>
      <c r="DH172" s="382"/>
      <c r="DI172" s="382"/>
      <c r="DJ172" s="382"/>
      <c r="DK172" s="382"/>
      <c r="DL172" s="382"/>
      <c r="DM172" s="382"/>
      <c r="DN172" s="382"/>
      <c r="DO172" s="382"/>
      <c r="DP172" s="382"/>
      <c r="DQ172" s="382"/>
      <c r="DR172" s="382"/>
      <c r="DS172" s="382"/>
      <c r="DT172" s="382"/>
      <c r="DU172" s="382"/>
      <c r="DV172" s="382"/>
      <c r="DW172" s="382"/>
      <c r="DX172" s="382"/>
      <c r="DY172" s="382"/>
      <c r="DZ172" s="382"/>
      <c r="EA172" s="382"/>
      <c r="EB172" s="382"/>
      <c r="EC172" s="382"/>
      <c r="ED172" s="382"/>
      <c r="EE172" s="382"/>
      <c r="EF172" s="382"/>
      <c r="EG172" s="382"/>
      <c r="EH172" s="382"/>
      <c r="EI172" s="382"/>
      <c r="EJ172" s="382"/>
      <c r="EK172" s="382"/>
      <c r="EL172" s="382"/>
      <c r="EM172" s="382"/>
      <c r="EN172" s="382"/>
      <c r="EO172" s="382"/>
      <c r="EP172" s="382"/>
      <c r="EQ172" s="382"/>
      <c r="ER172" s="382"/>
      <c r="ES172" s="382"/>
      <c r="ET172" s="382"/>
      <c r="EU172" s="382"/>
      <c r="EV172" s="382"/>
      <c r="EW172" s="382"/>
      <c r="EX172" s="382"/>
      <c r="EY172" s="382"/>
      <c r="EZ172" s="382"/>
      <c r="FA172" s="382"/>
      <c r="FB172" s="382"/>
      <c r="FC172" s="382"/>
      <c r="FD172" s="382"/>
      <c r="FE172" s="382"/>
      <c r="FF172" s="382"/>
      <c r="FG172" s="382"/>
      <c r="FH172" s="382"/>
      <c r="FI172" s="382"/>
      <c r="FJ172" s="382"/>
      <c r="FK172" s="382"/>
      <c r="FL172" s="382"/>
      <c r="FM172" s="382"/>
      <c r="FN172" s="382"/>
      <c r="FO172" s="382"/>
      <c r="FP172" s="382"/>
      <c r="FQ172" s="382"/>
      <c r="FR172" s="382"/>
      <c r="FS172" s="382"/>
      <c r="FT172" s="382"/>
      <c r="FU172" s="382"/>
      <c r="FV172" s="382"/>
      <c r="FW172" s="382"/>
      <c r="FX172" s="382"/>
      <c r="FY172" s="382"/>
      <c r="FZ172" s="382"/>
      <c r="GA172" s="382"/>
      <c r="GB172" s="382"/>
      <c r="GC172" s="382"/>
      <c r="GD172" s="382"/>
      <c r="GE172" s="382"/>
      <c r="GF172" s="382"/>
      <c r="GG172" s="382"/>
      <c r="GH172" s="382"/>
      <c r="GI172" s="382"/>
      <c r="GJ172" s="382"/>
      <c r="GK172" s="382"/>
      <c r="GL172" s="382"/>
      <c r="GM172" s="382"/>
      <c r="GN172" s="382"/>
      <c r="GO172" s="382"/>
      <c r="GP172" s="382"/>
      <c r="GQ172" s="382"/>
      <c r="GR172" s="382"/>
      <c r="GS172" s="382"/>
      <c r="GT172" s="382"/>
      <c r="GU172" s="382"/>
      <c r="GV172" s="382"/>
      <c r="GW172" s="382"/>
      <c r="GX172" s="382"/>
      <c r="GY172" s="382"/>
      <c r="GZ172" s="382"/>
      <c r="HA172" s="382"/>
      <c r="HB172" s="382"/>
      <c r="HC172" s="382"/>
      <c r="HD172" s="382"/>
      <c r="HE172" s="382"/>
      <c r="HF172" s="382"/>
      <c r="HG172" s="382"/>
      <c r="HH172" s="382"/>
      <c r="HI172" s="382"/>
      <c r="HJ172" s="382"/>
      <c r="HK172" s="382"/>
      <c r="HL172" s="382"/>
      <c r="HM172" s="382"/>
      <c r="HN172" s="382"/>
      <c r="HO172" s="382"/>
      <c r="HP172" s="382"/>
      <c r="HQ172" s="382"/>
      <c r="HR172" s="382"/>
      <c r="HS172" s="382"/>
      <c r="HT172" s="382"/>
      <c r="HU172" s="382"/>
      <c r="HV172" s="382"/>
      <c r="HW172" s="382"/>
      <c r="HX172" s="382"/>
      <c r="HY172" s="382"/>
      <c r="HZ172" s="382"/>
      <c r="IA172" s="382"/>
      <c r="IB172" s="382"/>
      <c r="IC172" s="382"/>
      <c r="ID172" s="382"/>
      <c r="IE172" s="382"/>
      <c r="IF172" s="382"/>
      <c r="IG172" s="382"/>
      <c r="IH172" s="382"/>
      <c r="II172" s="382"/>
      <c r="IJ172" s="382"/>
      <c r="IK172" s="382"/>
      <c r="IL172" s="382"/>
    </row>
    <row r="173" spans="1:246" s="350" customFormat="1" ht="20.100000000000001" customHeight="1">
      <c r="A173" s="364"/>
      <c r="B173" s="365"/>
      <c r="C173" s="365"/>
      <c r="D173" s="365"/>
      <c r="E173" s="355"/>
      <c r="F173" s="361"/>
      <c r="G173" s="382"/>
      <c r="H173" s="382"/>
      <c r="I173" s="382"/>
      <c r="J173" s="382"/>
      <c r="K173" s="382"/>
      <c r="L173" s="382"/>
      <c r="M173" s="382"/>
      <c r="N173" s="382"/>
      <c r="O173" s="382"/>
      <c r="P173" s="382"/>
      <c r="Q173" s="382"/>
      <c r="R173" s="382"/>
      <c r="S173" s="382"/>
      <c r="T173" s="382"/>
      <c r="U173" s="382"/>
      <c r="V173" s="382"/>
      <c r="W173" s="382"/>
      <c r="X173" s="382"/>
      <c r="Y173" s="382"/>
      <c r="Z173" s="382"/>
      <c r="AA173" s="382"/>
      <c r="AB173" s="382"/>
      <c r="AC173" s="382"/>
      <c r="AD173" s="382"/>
      <c r="AE173" s="382"/>
      <c r="AF173" s="382"/>
      <c r="AG173" s="382"/>
      <c r="AH173" s="382"/>
      <c r="AI173" s="382"/>
      <c r="AJ173" s="382"/>
      <c r="AK173" s="382"/>
      <c r="AL173" s="382"/>
      <c r="AM173" s="382"/>
      <c r="AN173" s="382"/>
      <c r="AO173" s="382"/>
      <c r="AP173" s="382"/>
      <c r="AQ173" s="382"/>
      <c r="AR173" s="382"/>
      <c r="AS173" s="382"/>
      <c r="AT173" s="382"/>
      <c r="AU173" s="382"/>
      <c r="AV173" s="382"/>
      <c r="AW173" s="382"/>
      <c r="AX173" s="382"/>
      <c r="AY173" s="382"/>
      <c r="AZ173" s="382"/>
      <c r="BA173" s="382"/>
      <c r="BB173" s="382"/>
      <c r="BC173" s="382"/>
      <c r="BD173" s="382"/>
      <c r="BE173" s="382"/>
      <c r="BF173" s="382"/>
      <c r="BG173" s="382"/>
      <c r="BH173" s="382"/>
      <c r="BI173" s="382"/>
      <c r="BJ173" s="382"/>
      <c r="BK173" s="382"/>
      <c r="BL173" s="382"/>
      <c r="BM173" s="382"/>
      <c r="BN173" s="382"/>
      <c r="BO173" s="382"/>
      <c r="BP173" s="382"/>
      <c r="BQ173" s="382"/>
      <c r="BR173" s="382"/>
      <c r="BS173" s="382"/>
      <c r="BT173" s="382"/>
      <c r="BU173" s="382"/>
      <c r="BV173" s="382"/>
      <c r="BW173" s="382"/>
      <c r="BX173" s="382"/>
      <c r="BY173" s="382"/>
      <c r="BZ173" s="382"/>
      <c r="CA173" s="382"/>
      <c r="CB173" s="382"/>
      <c r="CC173" s="382"/>
      <c r="CD173" s="382"/>
      <c r="CE173" s="382"/>
      <c r="CF173" s="382"/>
      <c r="CG173" s="382"/>
      <c r="CH173" s="382"/>
      <c r="CI173" s="382"/>
      <c r="CJ173" s="382"/>
      <c r="CK173" s="382"/>
      <c r="CL173" s="382"/>
      <c r="CM173" s="382"/>
      <c r="CN173" s="382"/>
      <c r="CO173" s="382"/>
      <c r="CP173" s="382"/>
      <c r="CQ173" s="382"/>
      <c r="CR173" s="382"/>
      <c r="CS173" s="382"/>
      <c r="CT173" s="382"/>
      <c r="CU173" s="382"/>
      <c r="CV173" s="382"/>
      <c r="CW173" s="382"/>
      <c r="CX173" s="382"/>
      <c r="CY173" s="382"/>
      <c r="CZ173" s="382"/>
      <c r="DA173" s="382"/>
      <c r="DB173" s="382"/>
      <c r="DC173" s="382"/>
      <c r="DD173" s="382"/>
      <c r="DE173" s="382"/>
      <c r="DF173" s="382"/>
      <c r="DG173" s="382"/>
      <c r="DH173" s="382"/>
      <c r="DI173" s="382"/>
      <c r="DJ173" s="382"/>
      <c r="DK173" s="382"/>
      <c r="DL173" s="382"/>
      <c r="DM173" s="382"/>
      <c r="DN173" s="382"/>
      <c r="DO173" s="382"/>
      <c r="DP173" s="382"/>
      <c r="DQ173" s="382"/>
      <c r="DR173" s="382"/>
      <c r="DS173" s="382"/>
      <c r="DT173" s="382"/>
      <c r="DU173" s="382"/>
      <c r="DV173" s="382"/>
      <c r="DW173" s="382"/>
      <c r="DX173" s="382"/>
      <c r="DY173" s="382"/>
      <c r="DZ173" s="382"/>
      <c r="EA173" s="382"/>
      <c r="EB173" s="382"/>
      <c r="EC173" s="382"/>
      <c r="ED173" s="382"/>
      <c r="EE173" s="382"/>
      <c r="EF173" s="382"/>
      <c r="EG173" s="382"/>
      <c r="EH173" s="382"/>
      <c r="EI173" s="382"/>
      <c r="EJ173" s="382"/>
      <c r="EK173" s="382"/>
      <c r="EL173" s="382"/>
      <c r="EM173" s="382"/>
      <c r="EN173" s="382"/>
      <c r="EO173" s="382"/>
      <c r="EP173" s="382"/>
      <c r="EQ173" s="382"/>
      <c r="ER173" s="382"/>
      <c r="ES173" s="382"/>
      <c r="ET173" s="382"/>
      <c r="EU173" s="382"/>
      <c r="EV173" s="382"/>
      <c r="EW173" s="382"/>
      <c r="EX173" s="382"/>
      <c r="EY173" s="382"/>
      <c r="EZ173" s="382"/>
      <c r="FA173" s="382"/>
      <c r="FB173" s="382"/>
      <c r="FC173" s="382"/>
      <c r="FD173" s="382"/>
      <c r="FE173" s="382"/>
      <c r="FF173" s="382"/>
      <c r="FG173" s="382"/>
      <c r="FH173" s="382"/>
      <c r="FI173" s="382"/>
      <c r="FJ173" s="382"/>
      <c r="FK173" s="382"/>
      <c r="FL173" s="382"/>
      <c r="FM173" s="382"/>
      <c r="FN173" s="382"/>
      <c r="FO173" s="382"/>
      <c r="FP173" s="382"/>
      <c r="FQ173" s="382"/>
      <c r="FR173" s="382"/>
      <c r="FS173" s="382"/>
      <c r="FT173" s="382"/>
      <c r="FU173" s="382"/>
      <c r="FV173" s="382"/>
      <c r="FW173" s="382"/>
      <c r="FX173" s="382"/>
      <c r="FY173" s="382"/>
      <c r="FZ173" s="382"/>
      <c r="GA173" s="382"/>
      <c r="GB173" s="382"/>
      <c r="GC173" s="382"/>
      <c r="GD173" s="382"/>
      <c r="GE173" s="382"/>
      <c r="GF173" s="382"/>
      <c r="GG173" s="382"/>
      <c r="GH173" s="382"/>
      <c r="GI173" s="382"/>
      <c r="GJ173" s="382"/>
      <c r="GK173" s="382"/>
      <c r="GL173" s="382"/>
      <c r="GM173" s="382"/>
      <c r="GN173" s="382"/>
      <c r="GO173" s="382"/>
      <c r="GP173" s="382"/>
      <c r="GQ173" s="382"/>
      <c r="GR173" s="382"/>
      <c r="GS173" s="382"/>
      <c r="GT173" s="382"/>
      <c r="GU173" s="382"/>
      <c r="GV173" s="382"/>
      <c r="GW173" s="382"/>
      <c r="GX173" s="382"/>
      <c r="GY173" s="382"/>
      <c r="GZ173" s="382"/>
      <c r="HA173" s="382"/>
      <c r="HB173" s="382"/>
      <c r="HC173" s="382"/>
      <c r="HD173" s="382"/>
      <c r="HE173" s="382"/>
      <c r="HF173" s="382"/>
      <c r="HG173" s="382"/>
      <c r="HH173" s="382"/>
      <c r="HI173" s="382"/>
      <c r="HJ173" s="382"/>
      <c r="HK173" s="382"/>
      <c r="HL173" s="382"/>
      <c r="HM173" s="382"/>
      <c r="HN173" s="382"/>
      <c r="HO173" s="382"/>
      <c r="HP173" s="382"/>
      <c r="HQ173" s="382"/>
      <c r="HR173" s="382"/>
      <c r="HS173" s="382"/>
      <c r="HT173" s="382"/>
      <c r="HU173" s="382"/>
      <c r="HV173" s="382"/>
      <c r="HW173" s="382"/>
      <c r="HX173" s="382"/>
      <c r="HY173" s="382"/>
      <c r="HZ173" s="382"/>
      <c r="IA173" s="382"/>
      <c r="IB173" s="382"/>
      <c r="IC173" s="382"/>
      <c r="ID173" s="382"/>
      <c r="IE173" s="382"/>
      <c r="IF173" s="382"/>
      <c r="IG173" s="382"/>
      <c r="IH173" s="382"/>
      <c r="II173" s="382"/>
      <c r="IJ173" s="382"/>
      <c r="IK173" s="382"/>
      <c r="IL173" s="382"/>
    </row>
    <row r="174" spans="1:246" s="350" customFormat="1" ht="20.100000000000001" customHeight="1">
      <c r="A174" s="364" t="s">
        <v>1</v>
      </c>
      <c r="B174" s="365"/>
      <c r="C174" s="365"/>
      <c r="D174" s="365"/>
      <c r="E174" s="352" t="s">
        <v>1</v>
      </c>
      <c r="F174" s="357"/>
      <c r="G174" s="382"/>
      <c r="H174" s="382"/>
      <c r="I174" s="382"/>
      <c r="J174" s="382"/>
      <c r="K174" s="382"/>
      <c r="L174" s="382"/>
      <c r="M174" s="382"/>
      <c r="N174" s="382"/>
      <c r="O174" s="382"/>
      <c r="P174" s="382"/>
      <c r="Q174" s="382"/>
      <c r="R174" s="382"/>
      <c r="S174" s="382"/>
      <c r="T174" s="382"/>
      <c r="U174" s="382"/>
      <c r="V174" s="382"/>
      <c r="W174" s="382"/>
      <c r="X174" s="382"/>
      <c r="Y174" s="382"/>
      <c r="Z174" s="382"/>
      <c r="AA174" s="382"/>
      <c r="AB174" s="382"/>
      <c r="AC174" s="382"/>
      <c r="AD174" s="382"/>
      <c r="AE174" s="382"/>
      <c r="AF174" s="382"/>
      <c r="AG174" s="382"/>
      <c r="AH174" s="382"/>
      <c r="AI174" s="382"/>
      <c r="AJ174" s="382"/>
      <c r="AK174" s="382"/>
      <c r="AL174" s="382"/>
      <c r="AM174" s="382"/>
      <c r="AN174" s="382"/>
      <c r="AO174" s="382"/>
      <c r="AP174" s="382"/>
      <c r="AQ174" s="382"/>
      <c r="AR174" s="382"/>
      <c r="AS174" s="382"/>
      <c r="AT174" s="382"/>
      <c r="AU174" s="382"/>
      <c r="AV174" s="382"/>
      <c r="AW174" s="382"/>
      <c r="AX174" s="382"/>
      <c r="AY174" s="382"/>
      <c r="AZ174" s="382"/>
      <c r="BA174" s="382"/>
      <c r="BB174" s="382"/>
      <c r="BC174" s="382"/>
      <c r="BD174" s="382"/>
      <c r="BE174" s="382"/>
      <c r="BF174" s="382"/>
      <c r="BG174" s="382"/>
      <c r="BH174" s="382"/>
      <c r="BI174" s="382"/>
      <c r="BJ174" s="382"/>
      <c r="BK174" s="382"/>
      <c r="BL174" s="382"/>
      <c r="BM174" s="382"/>
      <c r="BN174" s="382"/>
      <c r="BO174" s="382"/>
      <c r="BP174" s="382"/>
      <c r="BQ174" s="382"/>
      <c r="BR174" s="382"/>
      <c r="BS174" s="382"/>
      <c r="BT174" s="382"/>
      <c r="BU174" s="382"/>
      <c r="BV174" s="382"/>
      <c r="BW174" s="382"/>
      <c r="BX174" s="382"/>
      <c r="BY174" s="382"/>
      <c r="BZ174" s="382"/>
      <c r="CA174" s="382"/>
      <c r="CB174" s="382"/>
      <c r="CC174" s="382"/>
      <c r="CD174" s="382"/>
      <c r="CE174" s="382"/>
      <c r="CF174" s="382"/>
      <c r="CG174" s="382"/>
      <c r="CH174" s="382"/>
      <c r="CI174" s="382"/>
      <c r="CJ174" s="382"/>
      <c r="CK174" s="382"/>
      <c r="CL174" s="382"/>
      <c r="CM174" s="382"/>
      <c r="CN174" s="382"/>
      <c r="CO174" s="382"/>
      <c r="CP174" s="382"/>
      <c r="CQ174" s="382"/>
      <c r="CR174" s="382"/>
      <c r="CS174" s="382"/>
      <c r="CT174" s="382"/>
      <c r="CU174" s="382"/>
      <c r="CV174" s="382"/>
      <c r="CW174" s="382"/>
      <c r="CX174" s="382"/>
      <c r="CY174" s="382"/>
      <c r="CZ174" s="382"/>
      <c r="DA174" s="382"/>
      <c r="DB174" s="382"/>
      <c r="DC174" s="382"/>
      <c r="DD174" s="382"/>
      <c r="DE174" s="382"/>
      <c r="DF174" s="382"/>
      <c r="DG174" s="382"/>
      <c r="DH174" s="382"/>
      <c r="DI174" s="382"/>
      <c r="DJ174" s="382"/>
      <c r="DK174" s="382"/>
      <c r="DL174" s="382"/>
      <c r="DM174" s="382"/>
      <c r="DN174" s="382"/>
      <c r="DO174" s="382"/>
      <c r="DP174" s="382"/>
      <c r="DQ174" s="382"/>
      <c r="DR174" s="382"/>
      <c r="DS174" s="382"/>
      <c r="DT174" s="382"/>
      <c r="DU174" s="382"/>
      <c r="DV174" s="382"/>
      <c r="DW174" s="382"/>
      <c r="DX174" s="382"/>
      <c r="DY174" s="382"/>
      <c r="DZ174" s="382"/>
      <c r="EA174" s="382"/>
      <c r="EB174" s="382"/>
      <c r="EC174" s="382"/>
      <c r="ED174" s="382"/>
      <c r="EE174" s="382"/>
      <c r="EF174" s="382"/>
      <c r="EG174" s="382"/>
      <c r="EH174" s="382"/>
      <c r="EI174" s="382"/>
      <c r="EJ174" s="382"/>
      <c r="EK174" s="382"/>
      <c r="EL174" s="382"/>
      <c r="EM174" s="382"/>
      <c r="EN174" s="382"/>
      <c r="EO174" s="382"/>
      <c r="EP174" s="382"/>
      <c r="EQ174" s="382"/>
      <c r="ER174" s="382"/>
      <c r="ES174" s="382"/>
      <c r="ET174" s="382"/>
      <c r="EU174" s="382"/>
      <c r="EV174" s="382"/>
      <c r="EW174" s="382"/>
      <c r="EX174" s="382"/>
      <c r="EY174" s="382"/>
      <c r="EZ174" s="382"/>
      <c r="FA174" s="382"/>
      <c r="FB174" s="382"/>
      <c r="FC174" s="382"/>
      <c r="FD174" s="382"/>
      <c r="FE174" s="382"/>
      <c r="FF174" s="382"/>
      <c r="FG174" s="382"/>
      <c r="FH174" s="382"/>
      <c r="FI174" s="382"/>
      <c r="FJ174" s="382"/>
      <c r="FK174" s="382"/>
      <c r="FL174" s="382"/>
      <c r="FM174" s="382"/>
      <c r="FN174" s="382"/>
      <c r="FO174" s="382"/>
      <c r="FP174" s="382"/>
      <c r="FQ174" s="382"/>
      <c r="FR174" s="382"/>
      <c r="FS174" s="382"/>
      <c r="FT174" s="382"/>
      <c r="FU174" s="382"/>
      <c r="FV174" s="382"/>
      <c r="FW174" s="382"/>
      <c r="FX174" s="382"/>
      <c r="FY174" s="382"/>
      <c r="FZ174" s="382"/>
      <c r="GA174" s="382"/>
      <c r="GB174" s="382"/>
      <c r="GC174" s="382"/>
      <c r="GD174" s="382"/>
      <c r="GE174" s="382"/>
      <c r="GF174" s="382"/>
      <c r="GG174" s="382"/>
      <c r="GH174" s="382"/>
      <c r="GI174" s="382"/>
      <c r="GJ174" s="382"/>
      <c r="GK174" s="382"/>
      <c r="GL174" s="382"/>
      <c r="GM174" s="382"/>
      <c r="GN174" s="382"/>
      <c r="GO174" s="382"/>
      <c r="GP174" s="382"/>
      <c r="GQ174" s="382"/>
      <c r="GR174" s="382"/>
      <c r="GS174" s="382"/>
      <c r="GT174" s="382"/>
      <c r="GU174" s="382"/>
      <c r="GV174" s="382"/>
      <c r="GW174" s="382"/>
      <c r="GX174" s="382"/>
      <c r="GY174" s="382"/>
      <c r="GZ174" s="382"/>
      <c r="HA174" s="382"/>
      <c r="HB174" s="382"/>
      <c r="HC174" s="382"/>
      <c r="HD174" s="382"/>
      <c r="HE174" s="382"/>
      <c r="HF174" s="382"/>
      <c r="HG174" s="382"/>
      <c r="HH174" s="382"/>
      <c r="HI174" s="382"/>
      <c r="HJ174" s="382"/>
      <c r="HK174" s="382"/>
      <c r="HL174" s="382"/>
      <c r="HM174" s="382"/>
      <c r="HN174" s="382"/>
      <c r="HO174" s="382"/>
      <c r="HP174" s="382"/>
      <c r="HQ174" s="382"/>
      <c r="HR174" s="382"/>
      <c r="HS174" s="382"/>
      <c r="HT174" s="382"/>
      <c r="HU174" s="382"/>
      <c r="HV174" s="382"/>
      <c r="HW174" s="382"/>
      <c r="HX174" s="382"/>
      <c r="HY174" s="382"/>
      <c r="HZ174" s="382"/>
      <c r="IA174" s="382"/>
      <c r="IB174" s="382"/>
      <c r="IC174" s="382"/>
      <c r="ID174" s="382"/>
      <c r="IE174" s="382"/>
      <c r="IF174" s="382"/>
      <c r="IG174" s="382"/>
      <c r="IH174" s="382"/>
      <c r="II174" s="382"/>
      <c r="IJ174" s="382"/>
      <c r="IK174" s="382"/>
      <c r="IL174" s="382"/>
    </row>
    <row r="175" spans="1:246" s="350" customFormat="1" ht="20.100000000000001" customHeight="1">
      <c r="A175" s="455" t="s">
        <v>1</v>
      </c>
      <c r="B175" s="365"/>
      <c r="C175" s="365"/>
      <c r="D175" s="365"/>
      <c r="E175" s="355"/>
      <c r="F175" s="355"/>
      <c r="G175" s="382"/>
      <c r="H175" s="382"/>
      <c r="I175" s="382"/>
      <c r="J175" s="382"/>
      <c r="K175" s="382"/>
      <c r="L175" s="382"/>
      <c r="M175" s="382"/>
      <c r="N175" s="382"/>
      <c r="O175" s="382"/>
      <c r="P175" s="382"/>
      <c r="Q175" s="382"/>
      <c r="R175" s="382"/>
      <c r="S175" s="382"/>
      <c r="T175" s="382"/>
      <c r="U175" s="382"/>
      <c r="V175" s="382"/>
      <c r="W175" s="382"/>
      <c r="X175" s="382"/>
      <c r="Y175" s="382"/>
      <c r="Z175" s="382"/>
      <c r="AA175" s="382"/>
      <c r="AB175" s="382"/>
      <c r="AC175" s="382"/>
      <c r="AD175" s="382"/>
      <c r="AE175" s="382"/>
      <c r="AF175" s="382"/>
      <c r="AG175" s="382"/>
      <c r="AH175" s="382"/>
      <c r="AI175" s="382"/>
      <c r="AJ175" s="382"/>
      <c r="AK175" s="382"/>
      <c r="AL175" s="382"/>
      <c r="AM175" s="382"/>
      <c r="AN175" s="382"/>
      <c r="AO175" s="382"/>
      <c r="AP175" s="382"/>
      <c r="AQ175" s="382"/>
      <c r="AR175" s="382"/>
      <c r="AS175" s="382"/>
      <c r="AT175" s="382"/>
      <c r="AU175" s="382"/>
      <c r="AV175" s="382"/>
      <c r="AW175" s="382"/>
      <c r="AX175" s="382"/>
      <c r="AY175" s="382"/>
      <c r="AZ175" s="382"/>
      <c r="BA175" s="382"/>
      <c r="BB175" s="382"/>
      <c r="BC175" s="382"/>
      <c r="BD175" s="382"/>
      <c r="BE175" s="382"/>
      <c r="BF175" s="382"/>
      <c r="BG175" s="382"/>
      <c r="BH175" s="382"/>
      <c r="BI175" s="382"/>
      <c r="BJ175" s="382"/>
      <c r="BK175" s="382"/>
      <c r="BL175" s="382"/>
      <c r="BM175" s="382"/>
      <c r="BN175" s="382"/>
      <c r="BO175" s="382"/>
      <c r="BP175" s="382"/>
      <c r="BQ175" s="382"/>
      <c r="BR175" s="382"/>
      <c r="BS175" s="382"/>
      <c r="BT175" s="382"/>
      <c r="BU175" s="382"/>
      <c r="BV175" s="382"/>
      <c r="BW175" s="382"/>
      <c r="BX175" s="382"/>
      <c r="BY175" s="382"/>
      <c r="BZ175" s="382"/>
      <c r="CA175" s="382"/>
      <c r="CB175" s="382"/>
      <c r="CC175" s="382"/>
      <c r="CD175" s="382"/>
      <c r="CE175" s="382"/>
      <c r="CF175" s="382"/>
      <c r="CG175" s="382"/>
      <c r="CH175" s="382"/>
      <c r="CI175" s="382"/>
      <c r="CJ175" s="382"/>
      <c r="CK175" s="382"/>
      <c r="CL175" s="382"/>
      <c r="CM175" s="382"/>
      <c r="CN175" s="382"/>
      <c r="CO175" s="382"/>
      <c r="CP175" s="382"/>
      <c r="CQ175" s="382"/>
      <c r="CR175" s="382"/>
      <c r="CS175" s="382"/>
      <c r="CT175" s="382"/>
      <c r="CU175" s="382"/>
      <c r="CV175" s="382"/>
      <c r="CW175" s="382"/>
      <c r="CX175" s="382"/>
      <c r="CY175" s="382"/>
      <c r="CZ175" s="382"/>
      <c r="DA175" s="382"/>
      <c r="DB175" s="382"/>
      <c r="DC175" s="382"/>
      <c r="DD175" s="382"/>
      <c r="DE175" s="382"/>
      <c r="DF175" s="382"/>
      <c r="DG175" s="382"/>
      <c r="DH175" s="382"/>
      <c r="DI175" s="382"/>
      <c r="DJ175" s="382"/>
      <c r="DK175" s="382"/>
      <c r="DL175" s="382"/>
      <c r="DM175" s="382"/>
      <c r="DN175" s="382"/>
      <c r="DO175" s="382"/>
      <c r="DP175" s="382"/>
      <c r="DQ175" s="382"/>
      <c r="DR175" s="382"/>
      <c r="DS175" s="382"/>
      <c r="DT175" s="382"/>
      <c r="DU175" s="382"/>
      <c r="DV175" s="382"/>
      <c r="DW175" s="382"/>
      <c r="DX175" s="382"/>
      <c r="DY175" s="382"/>
      <c r="DZ175" s="382"/>
      <c r="EA175" s="382"/>
      <c r="EB175" s="382"/>
      <c r="EC175" s="382"/>
      <c r="ED175" s="382"/>
      <c r="EE175" s="382"/>
      <c r="EF175" s="382"/>
      <c r="EG175" s="382"/>
      <c r="EH175" s="382"/>
      <c r="EI175" s="382"/>
      <c r="EJ175" s="382"/>
      <c r="EK175" s="382"/>
      <c r="EL175" s="382"/>
      <c r="EM175" s="382"/>
      <c r="EN175" s="382"/>
      <c r="EO175" s="382"/>
      <c r="EP175" s="382"/>
      <c r="EQ175" s="382"/>
      <c r="ER175" s="382"/>
      <c r="ES175" s="382"/>
      <c r="ET175" s="382"/>
      <c r="EU175" s="382"/>
      <c r="EV175" s="382"/>
      <c r="EW175" s="382"/>
      <c r="EX175" s="382"/>
      <c r="EY175" s="382"/>
      <c r="EZ175" s="382"/>
      <c r="FA175" s="382"/>
      <c r="FB175" s="382"/>
      <c r="FC175" s="382"/>
      <c r="FD175" s="382"/>
      <c r="FE175" s="382"/>
      <c r="FF175" s="382"/>
      <c r="FG175" s="382"/>
      <c r="FH175" s="382"/>
      <c r="FI175" s="382"/>
      <c r="FJ175" s="382"/>
      <c r="FK175" s="382"/>
      <c r="FL175" s="382"/>
      <c r="FM175" s="382"/>
      <c r="FN175" s="382"/>
      <c r="FO175" s="382"/>
      <c r="FP175" s="382"/>
      <c r="FQ175" s="382"/>
      <c r="FR175" s="382"/>
      <c r="FS175" s="382"/>
      <c r="FT175" s="382"/>
      <c r="FU175" s="382"/>
      <c r="FV175" s="382"/>
      <c r="FW175" s="382"/>
      <c r="FX175" s="382"/>
      <c r="FY175" s="382"/>
      <c r="FZ175" s="382"/>
      <c r="GA175" s="382"/>
      <c r="GB175" s="382"/>
      <c r="GC175" s="382"/>
      <c r="GD175" s="382"/>
      <c r="GE175" s="382"/>
      <c r="GF175" s="382"/>
      <c r="GG175" s="382"/>
      <c r="GH175" s="382"/>
      <c r="GI175" s="382"/>
      <c r="GJ175" s="382"/>
      <c r="GK175" s="382"/>
      <c r="GL175" s="382"/>
      <c r="GM175" s="382"/>
      <c r="GN175" s="382"/>
      <c r="GO175" s="382"/>
      <c r="GP175" s="382"/>
      <c r="GQ175" s="382"/>
      <c r="GR175" s="382"/>
      <c r="GS175" s="382"/>
      <c r="GT175" s="382"/>
      <c r="GU175" s="382"/>
      <c r="GV175" s="382"/>
      <c r="GW175" s="382"/>
      <c r="GX175" s="382"/>
      <c r="GY175" s="382"/>
      <c r="GZ175" s="382"/>
      <c r="HA175" s="382"/>
      <c r="HB175" s="382"/>
      <c r="HC175" s="382"/>
      <c r="HD175" s="382"/>
      <c r="HE175" s="382"/>
      <c r="HF175" s="382"/>
      <c r="HG175" s="382"/>
      <c r="HH175" s="382"/>
      <c r="HI175" s="382"/>
      <c r="HJ175" s="382"/>
      <c r="HK175" s="382"/>
      <c r="HL175" s="382"/>
      <c r="HM175" s="382"/>
      <c r="HN175" s="382"/>
      <c r="HO175" s="382"/>
      <c r="HP175" s="382"/>
      <c r="HQ175" s="382"/>
      <c r="HR175" s="382"/>
      <c r="HS175" s="382"/>
      <c r="HT175" s="382"/>
      <c r="HU175" s="382"/>
      <c r="HV175" s="382"/>
      <c r="HW175" s="382"/>
      <c r="HX175" s="382"/>
      <c r="HY175" s="382"/>
      <c r="HZ175" s="382"/>
      <c r="IA175" s="382"/>
      <c r="IB175" s="382"/>
      <c r="IC175" s="382"/>
      <c r="ID175" s="382"/>
      <c r="IE175" s="382"/>
      <c r="IF175" s="382"/>
      <c r="IG175" s="382"/>
      <c r="IH175" s="382"/>
      <c r="II175" s="382"/>
      <c r="IJ175" s="382"/>
      <c r="IK175" s="382"/>
      <c r="IL175" s="382"/>
    </row>
    <row r="176" spans="1:246" s="350" customFormat="1" ht="20.100000000000001" customHeight="1">
      <c r="A176" s="455"/>
      <c r="B176" s="365"/>
      <c r="C176" s="365"/>
      <c r="D176" s="365"/>
      <c r="E176" s="352">
        <v>42864</v>
      </c>
      <c r="F176" s="357" t="s">
        <v>2438</v>
      </c>
      <c r="G176" s="382"/>
      <c r="H176" s="382"/>
      <c r="I176" s="382"/>
      <c r="J176" s="382"/>
      <c r="K176" s="382"/>
      <c r="L176" s="382"/>
      <c r="M176" s="382"/>
      <c r="N176" s="382"/>
      <c r="O176" s="382"/>
      <c r="P176" s="382"/>
      <c r="Q176" s="382"/>
      <c r="R176" s="382"/>
      <c r="S176" s="382"/>
      <c r="T176" s="382"/>
      <c r="U176" s="382"/>
      <c r="V176" s="382"/>
      <c r="W176" s="382"/>
      <c r="X176" s="382"/>
      <c r="Y176" s="382"/>
      <c r="Z176" s="382"/>
      <c r="AA176" s="382"/>
      <c r="AB176" s="382"/>
      <c r="AC176" s="382"/>
      <c r="AD176" s="382"/>
      <c r="AE176" s="382"/>
      <c r="AF176" s="382"/>
      <c r="AG176" s="382"/>
      <c r="AH176" s="382"/>
      <c r="AI176" s="382"/>
      <c r="AJ176" s="382"/>
      <c r="AK176" s="382"/>
      <c r="AL176" s="382"/>
      <c r="AM176" s="382"/>
      <c r="AN176" s="382"/>
      <c r="AO176" s="382"/>
      <c r="AP176" s="382"/>
      <c r="AQ176" s="382"/>
      <c r="AR176" s="382"/>
      <c r="AS176" s="382"/>
      <c r="AT176" s="382"/>
      <c r="AU176" s="382"/>
      <c r="AV176" s="382"/>
      <c r="AW176" s="382"/>
      <c r="AX176" s="382"/>
      <c r="AY176" s="382"/>
      <c r="AZ176" s="382"/>
      <c r="BA176" s="382"/>
      <c r="BB176" s="382"/>
      <c r="BC176" s="382"/>
      <c r="BD176" s="382"/>
      <c r="BE176" s="382"/>
      <c r="BF176" s="382"/>
      <c r="BG176" s="382"/>
      <c r="BH176" s="382"/>
      <c r="BI176" s="382"/>
      <c r="BJ176" s="382"/>
      <c r="BK176" s="382"/>
      <c r="BL176" s="382"/>
      <c r="BM176" s="382"/>
      <c r="BN176" s="382"/>
      <c r="BO176" s="382"/>
      <c r="BP176" s="382"/>
      <c r="BQ176" s="382"/>
      <c r="BR176" s="382"/>
      <c r="BS176" s="382"/>
      <c r="BT176" s="382"/>
      <c r="BU176" s="382"/>
      <c r="BV176" s="382"/>
      <c r="BW176" s="382"/>
      <c r="BX176" s="382"/>
      <c r="BY176" s="382"/>
      <c r="BZ176" s="382"/>
      <c r="CA176" s="382"/>
      <c r="CB176" s="382"/>
      <c r="CC176" s="382"/>
      <c r="CD176" s="382"/>
      <c r="CE176" s="382"/>
      <c r="CF176" s="382"/>
      <c r="CG176" s="382"/>
      <c r="CH176" s="382"/>
      <c r="CI176" s="382"/>
      <c r="CJ176" s="382"/>
      <c r="CK176" s="382"/>
      <c r="CL176" s="382"/>
      <c r="CM176" s="382"/>
      <c r="CN176" s="382"/>
      <c r="CO176" s="382"/>
      <c r="CP176" s="382"/>
      <c r="CQ176" s="382"/>
      <c r="CR176" s="382"/>
      <c r="CS176" s="382"/>
      <c r="CT176" s="382"/>
      <c r="CU176" s="382"/>
      <c r="CV176" s="382"/>
      <c r="CW176" s="382"/>
      <c r="CX176" s="382"/>
      <c r="CY176" s="382"/>
      <c r="CZ176" s="382"/>
      <c r="DA176" s="382"/>
      <c r="DB176" s="382"/>
      <c r="DC176" s="382"/>
      <c r="DD176" s="382"/>
      <c r="DE176" s="382"/>
      <c r="DF176" s="382"/>
      <c r="DG176" s="382"/>
      <c r="DH176" s="382"/>
      <c r="DI176" s="382"/>
      <c r="DJ176" s="382"/>
      <c r="DK176" s="382"/>
      <c r="DL176" s="382"/>
      <c r="DM176" s="382"/>
      <c r="DN176" s="382"/>
      <c r="DO176" s="382"/>
      <c r="DP176" s="382"/>
      <c r="DQ176" s="382"/>
      <c r="DR176" s="382"/>
      <c r="DS176" s="382"/>
      <c r="DT176" s="382"/>
      <c r="DU176" s="382"/>
      <c r="DV176" s="382"/>
      <c r="DW176" s="382"/>
      <c r="DX176" s="382"/>
      <c r="DY176" s="382"/>
      <c r="DZ176" s="382"/>
      <c r="EA176" s="382"/>
      <c r="EB176" s="382"/>
      <c r="EC176" s="382"/>
      <c r="ED176" s="382"/>
      <c r="EE176" s="382"/>
      <c r="EF176" s="382"/>
      <c r="EG176" s="382"/>
      <c r="EH176" s="382"/>
      <c r="EI176" s="382"/>
      <c r="EJ176" s="382"/>
      <c r="EK176" s="382"/>
      <c r="EL176" s="382"/>
      <c r="EM176" s="382"/>
      <c r="EN176" s="382"/>
      <c r="EO176" s="382"/>
      <c r="EP176" s="382"/>
      <c r="EQ176" s="382"/>
      <c r="ER176" s="382"/>
      <c r="ES176" s="382"/>
      <c r="ET176" s="382"/>
      <c r="EU176" s="382"/>
      <c r="EV176" s="382"/>
      <c r="EW176" s="382"/>
      <c r="EX176" s="382"/>
      <c r="EY176" s="382"/>
      <c r="EZ176" s="382"/>
      <c r="FA176" s="382"/>
      <c r="FB176" s="382"/>
      <c r="FC176" s="382"/>
      <c r="FD176" s="382"/>
      <c r="FE176" s="382"/>
      <c r="FF176" s="382"/>
      <c r="FG176" s="382"/>
      <c r="FH176" s="382"/>
      <c r="FI176" s="382"/>
      <c r="FJ176" s="382"/>
      <c r="FK176" s="382"/>
      <c r="FL176" s="382"/>
      <c r="FM176" s="382"/>
      <c r="FN176" s="382"/>
      <c r="FO176" s="382"/>
      <c r="FP176" s="382"/>
      <c r="FQ176" s="382"/>
      <c r="FR176" s="382"/>
      <c r="FS176" s="382"/>
      <c r="FT176" s="382"/>
      <c r="FU176" s="382"/>
      <c r="FV176" s="382"/>
      <c r="FW176" s="382"/>
      <c r="FX176" s="382"/>
      <c r="FY176" s="382"/>
      <c r="FZ176" s="382"/>
      <c r="GA176" s="382"/>
      <c r="GB176" s="382"/>
      <c r="GC176" s="382"/>
      <c r="GD176" s="382"/>
      <c r="GE176" s="382"/>
      <c r="GF176" s="382"/>
      <c r="GG176" s="382"/>
      <c r="GH176" s="382"/>
      <c r="GI176" s="382"/>
      <c r="GJ176" s="382"/>
      <c r="GK176" s="382"/>
      <c r="GL176" s="382"/>
      <c r="GM176" s="382"/>
      <c r="GN176" s="382"/>
      <c r="GO176" s="382"/>
      <c r="GP176" s="382"/>
      <c r="GQ176" s="382"/>
      <c r="GR176" s="382"/>
      <c r="GS176" s="382"/>
      <c r="GT176" s="382"/>
      <c r="GU176" s="382"/>
      <c r="GV176" s="382"/>
      <c r="GW176" s="382"/>
      <c r="GX176" s="382"/>
      <c r="GY176" s="382"/>
      <c r="GZ176" s="382"/>
      <c r="HA176" s="382"/>
      <c r="HB176" s="382"/>
      <c r="HC176" s="382"/>
      <c r="HD176" s="382"/>
      <c r="HE176" s="382"/>
      <c r="HF176" s="382"/>
      <c r="HG176" s="382"/>
      <c r="HH176" s="382"/>
      <c r="HI176" s="382"/>
      <c r="HJ176" s="382"/>
      <c r="HK176" s="382"/>
      <c r="HL176" s="382"/>
      <c r="HM176" s="382"/>
      <c r="HN176" s="382"/>
      <c r="HO176" s="382"/>
      <c r="HP176" s="382"/>
      <c r="HQ176" s="382"/>
      <c r="HR176" s="382"/>
      <c r="HS176" s="382"/>
      <c r="HT176" s="382"/>
      <c r="HU176" s="382"/>
      <c r="HV176" s="382"/>
      <c r="HW176" s="382"/>
      <c r="HX176" s="382"/>
      <c r="HY176" s="382"/>
      <c r="HZ176" s="382"/>
      <c r="IA176" s="382"/>
      <c r="IB176" s="382"/>
      <c r="IC176" s="382"/>
      <c r="ID176" s="382"/>
      <c r="IE176" s="382"/>
      <c r="IF176" s="382"/>
      <c r="IG176" s="382"/>
      <c r="IH176" s="382"/>
      <c r="II176" s="382"/>
      <c r="IJ176" s="382"/>
      <c r="IK176" s="382"/>
      <c r="IL176" s="382"/>
    </row>
    <row r="177" spans="1:246" s="350" customFormat="1" ht="20.100000000000001" customHeight="1">
      <c r="A177" s="364"/>
      <c r="B177" s="365"/>
      <c r="C177" s="365"/>
      <c r="D177" s="365"/>
      <c r="E177" s="355"/>
      <c r="F177" s="355"/>
      <c r="G177" s="382"/>
      <c r="H177" s="382"/>
      <c r="I177" s="382"/>
      <c r="J177" s="382"/>
      <c r="K177" s="382"/>
      <c r="L177" s="382"/>
      <c r="M177" s="382"/>
      <c r="N177" s="382"/>
      <c r="O177" s="382"/>
      <c r="P177" s="382"/>
      <c r="Q177" s="382"/>
      <c r="R177" s="382"/>
      <c r="S177" s="382"/>
      <c r="T177" s="382"/>
      <c r="U177" s="382"/>
      <c r="V177" s="382"/>
      <c r="W177" s="382"/>
      <c r="X177" s="382"/>
      <c r="Y177" s="382"/>
      <c r="Z177" s="382"/>
      <c r="AA177" s="382"/>
      <c r="AB177" s="382"/>
      <c r="AC177" s="382"/>
      <c r="AD177" s="382"/>
      <c r="AE177" s="382"/>
      <c r="AF177" s="382"/>
      <c r="AG177" s="382"/>
      <c r="AH177" s="382"/>
      <c r="AI177" s="382"/>
      <c r="AJ177" s="382"/>
      <c r="AK177" s="382"/>
      <c r="AL177" s="382"/>
      <c r="AM177" s="382"/>
      <c r="AN177" s="382"/>
      <c r="AO177" s="382"/>
      <c r="AP177" s="382"/>
      <c r="AQ177" s="382"/>
      <c r="AR177" s="382"/>
      <c r="AS177" s="382"/>
      <c r="AT177" s="382"/>
      <c r="AU177" s="382"/>
      <c r="AV177" s="382"/>
      <c r="AW177" s="382"/>
      <c r="AX177" s="382"/>
      <c r="AY177" s="382"/>
      <c r="AZ177" s="382"/>
      <c r="BA177" s="382"/>
      <c r="BB177" s="382"/>
      <c r="BC177" s="382"/>
      <c r="BD177" s="382"/>
      <c r="BE177" s="382"/>
      <c r="BF177" s="382"/>
      <c r="BG177" s="382"/>
      <c r="BH177" s="382"/>
      <c r="BI177" s="382"/>
      <c r="BJ177" s="382"/>
      <c r="BK177" s="382"/>
      <c r="BL177" s="382"/>
      <c r="BM177" s="382"/>
      <c r="BN177" s="382"/>
      <c r="BO177" s="382"/>
      <c r="BP177" s="382"/>
      <c r="BQ177" s="382"/>
      <c r="BR177" s="382"/>
      <c r="BS177" s="382"/>
      <c r="BT177" s="382"/>
      <c r="BU177" s="382"/>
      <c r="BV177" s="382"/>
      <c r="BW177" s="382"/>
      <c r="BX177" s="382"/>
      <c r="BY177" s="382"/>
      <c r="BZ177" s="382"/>
      <c r="CA177" s="382"/>
      <c r="CB177" s="382"/>
      <c r="CC177" s="382"/>
      <c r="CD177" s="382"/>
      <c r="CE177" s="382"/>
      <c r="CF177" s="382"/>
      <c r="CG177" s="382"/>
      <c r="CH177" s="382"/>
      <c r="CI177" s="382"/>
      <c r="CJ177" s="382"/>
      <c r="CK177" s="382"/>
      <c r="CL177" s="382"/>
      <c r="CM177" s="382"/>
      <c r="CN177" s="382"/>
      <c r="CO177" s="382"/>
      <c r="CP177" s="382"/>
      <c r="CQ177" s="382"/>
      <c r="CR177" s="382"/>
      <c r="CS177" s="382"/>
      <c r="CT177" s="382"/>
      <c r="CU177" s="382"/>
      <c r="CV177" s="382"/>
      <c r="CW177" s="382"/>
      <c r="CX177" s="382"/>
      <c r="CY177" s="382"/>
      <c r="CZ177" s="382"/>
      <c r="DA177" s="382"/>
      <c r="DB177" s="382"/>
      <c r="DC177" s="382"/>
      <c r="DD177" s="382"/>
      <c r="DE177" s="382"/>
      <c r="DF177" s="382"/>
      <c r="DG177" s="382"/>
      <c r="DH177" s="382"/>
      <c r="DI177" s="382"/>
      <c r="DJ177" s="382"/>
      <c r="DK177" s="382"/>
      <c r="DL177" s="382"/>
      <c r="DM177" s="382"/>
      <c r="DN177" s="382"/>
      <c r="DO177" s="382"/>
      <c r="DP177" s="382"/>
      <c r="DQ177" s="382"/>
      <c r="DR177" s="382"/>
      <c r="DS177" s="382"/>
      <c r="DT177" s="382"/>
      <c r="DU177" s="382"/>
      <c r="DV177" s="382"/>
      <c r="DW177" s="382"/>
      <c r="DX177" s="382"/>
      <c r="DY177" s="382"/>
      <c r="DZ177" s="382"/>
      <c r="EA177" s="382"/>
      <c r="EB177" s="382"/>
      <c r="EC177" s="382"/>
      <c r="ED177" s="382"/>
      <c r="EE177" s="382"/>
      <c r="EF177" s="382"/>
      <c r="EG177" s="382"/>
      <c r="EH177" s="382"/>
      <c r="EI177" s="382"/>
      <c r="EJ177" s="382"/>
      <c r="EK177" s="382"/>
      <c r="EL177" s="382"/>
      <c r="EM177" s="382"/>
      <c r="EN177" s="382"/>
      <c r="EO177" s="382"/>
      <c r="EP177" s="382"/>
      <c r="EQ177" s="382"/>
      <c r="ER177" s="382"/>
      <c r="ES177" s="382"/>
      <c r="ET177" s="382"/>
      <c r="EU177" s="382"/>
      <c r="EV177" s="382"/>
      <c r="EW177" s="382"/>
      <c r="EX177" s="382"/>
      <c r="EY177" s="382"/>
      <c r="EZ177" s="382"/>
      <c r="FA177" s="382"/>
      <c r="FB177" s="382"/>
      <c r="FC177" s="382"/>
      <c r="FD177" s="382"/>
      <c r="FE177" s="382"/>
      <c r="FF177" s="382"/>
      <c r="FG177" s="382"/>
      <c r="FH177" s="382"/>
      <c r="FI177" s="382"/>
      <c r="FJ177" s="382"/>
      <c r="FK177" s="382"/>
      <c r="FL177" s="382"/>
      <c r="FM177" s="382"/>
      <c r="FN177" s="382"/>
      <c r="FO177" s="382"/>
      <c r="FP177" s="382"/>
      <c r="FQ177" s="382"/>
      <c r="FR177" s="382"/>
      <c r="FS177" s="382"/>
      <c r="FT177" s="382"/>
      <c r="FU177" s="382"/>
      <c r="FV177" s="382"/>
      <c r="FW177" s="382"/>
      <c r="FX177" s="382"/>
      <c r="FY177" s="382"/>
      <c r="FZ177" s="382"/>
      <c r="GA177" s="382"/>
      <c r="GB177" s="382"/>
      <c r="GC177" s="382"/>
      <c r="GD177" s="382"/>
      <c r="GE177" s="382"/>
      <c r="GF177" s="382"/>
      <c r="GG177" s="382"/>
      <c r="GH177" s="382"/>
      <c r="GI177" s="382"/>
      <c r="GJ177" s="382"/>
      <c r="GK177" s="382"/>
      <c r="GL177" s="382"/>
      <c r="GM177" s="382"/>
      <c r="GN177" s="382"/>
      <c r="GO177" s="382"/>
      <c r="GP177" s="382"/>
      <c r="GQ177" s="382"/>
      <c r="GR177" s="382"/>
      <c r="GS177" s="382"/>
      <c r="GT177" s="382"/>
      <c r="GU177" s="382"/>
      <c r="GV177" s="382"/>
      <c r="GW177" s="382"/>
      <c r="GX177" s="382"/>
      <c r="GY177" s="382"/>
      <c r="GZ177" s="382"/>
      <c r="HA177" s="382"/>
      <c r="HB177" s="382"/>
      <c r="HC177" s="382"/>
      <c r="HD177" s="382"/>
      <c r="HE177" s="382"/>
      <c r="HF177" s="382"/>
      <c r="HG177" s="382"/>
      <c r="HH177" s="382"/>
      <c r="HI177" s="382"/>
      <c r="HJ177" s="382"/>
      <c r="HK177" s="382"/>
      <c r="HL177" s="382"/>
      <c r="HM177" s="382"/>
      <c r="HN177" s="382"/>
      <c r="HO177" s="382"/>
      <c r="HP177" s="382"/>
      <c r="HQ177" s="382"/>
      <c r="HR177" s="382"/>
      <c r="HS177" s="382"/>
      <c r="HT177" s="382"/>
      <c r="HU177" s="382"/>
      <c r="HV177" s="382"/>
      <c r="HW177" s="382"/>
      <c r="HX177" s="382"/>
      <c r="HY177" s="382"/>
      <c r="HZ177" s="382"/>
      <c r="IA177" s="382"/>
      <c r="IB177" s="382"/>
      <c r="IC177" s="382"/>
      <c r="ID177" s="382"/>
      <c r="IE177" s="382"/>
      <c r="IF177" s="382"/>
      <c r="IG177" s="382"/>
      <c r="IH177" s="382"/>
      <c r="II177" s="382"/>
      <c r="IJ177" s="382"/>
      <c r="IK177" s="382"/>
      <c r="IL177" s="382"/>
    </row>
    <row r="178" spans="1:246" s="350" customFormat="1" ht="20.100000000000001" customHeight="1">
      <c r="A178" s="364"/>
      <c r="B178" s="365"/>
      <c r="C178" s="365"/>
      <c r="D178" s="365"/>
      <c r="E178" s="352">
        <v>42864</v>
      </c>
      <c r="F178" s="373" t="s">
        <v>2474</v>
      </c>
      <c r="G178" s="382"/>
      <c r="H178" s="382"/>
      <c r="I178" s="382"/>
      <c r="J178" s="382"/>
      <c r="K178" s="382"/>
      <c r="L178" s="382"/>
      <c r="M178" s="382"/>
      <c r="N178" s="382"/>
      <c r="O178" s="382"/>
      <c r="P178" s="382"/>
      <c r="Q178" s="382"/>
      <c r="R178" s="382"/>
      <c r="S178" s="382"/>
      <c r="T178" s="382"/>
      <c r="U178" s="382"/>
      <c r="V178" s="382"/>
      <c r="W178" s="382"/>
      <c r="X178" s="382"/>
      <c r="Y178" s="382"/>
      <c r="Z178" s="382"/>
      <c r="AA178" s="382"/>
      <c r="AB178" s="382"/>
      <c r="AC178" s="382"/>
      <c r="AD178" s="382"/>
      <c r="AE178" s="382"/>
      <c r="AF178" s="382"/>
      <c r="AG178" s="382"/>
      <c r="AH178" s="382"/>
      <c r="AI178" s="382"/>
      <c r="AJ178" s="382"/>
      <c r="AK178" s="382"/>
      <c r="AL178" s="382"/>
      <c r="AM178" s="382"/>
      <c r="AN178" s="382"/>
      <c r="AO178" s="382"/>
      <c r="AP178" s="382"/>
      <c r="AQ178" s="382"/>
      <c r="AR178" s="382"/>
      <c r="AS178" s="382"/>
      <c r="AT178" s="382"/>
      <c r="AU178" s="382"/>
      <c r="AV178" s="382"/>
      <c r="AW178" s="382"/>
      <c r="AX178" s="382"/>
      <c r="AY178" s="382"/>
      <c r="AZ178" s="382"/>
      <c r="BA178" s="382"/>
      <c r="BB178" s="382"/>
      <c r="BC178" s="382"/>
      <c r="BD178" s="382"/>
      <c r="BE178" s="382"/>
      <c r="BF178" s="382"/>
      <c r="BG178" s="382"/>
      <c r="BH178" s="382"/>
      <c r="BI178" s="382"/>
      <c r="BJ178" s="382"/>
      <c r="BK178" s="382"/>
      <c r="BL178" s="382"/>
      <c r="BM178" s="382"/>
      <c r="BN178" s="382"/>
      <c r="BO178" s="382"/>
      <c r="BP178" s="382"/>
      <c r="BQ178" s="382"/>
      <c r="BR178" s="382"/>
      <c r="BS178" s="382"/>
      <c r="BT178" s="382"/>
      <c r="BU178" s="382"/>
      <c r="BV178" s="382"/>
      <c r="BW178" s="382"/>
      <c r="BX178" s="382"/>
      <c r="BY178" s="382"/>
      <c r="BZ178" s="382"/>
      <c r="CA178" s="382"/>
      <c r="CB178" s="382"/>
      <c r="CC178" s="382"/>
      <c r="CD178" s="382"/>
      <c r="CE178" s="382"/>
      <c r="CF178" s="382"/>
      <c r="CG178" s="382"/>
      <c r="CH178" s="382"/>
      <c r="CI178" s="382"/>
      <c r="CJ178" s="382"/>
      <c r="CK178" s="382"/>
      <c r="CL178" s="382"/>
      <c r="CM178" s="382"/>
      <c r="CN178" s="382"/>
      <c r="CO178" s="382"/>
      <c r="CP178" s="382"/>
      <c r="CQ178" s="382"/>
      <c r="CR178" s="382"/>
      <c r="CS178" s="382"/>
      <c r="CT178" s="382"/>
      <c r="CU178" s="382"/>
      <c r="CV178" s="382"/>
      <c r="CW178" s="382"/>
      <c r="CX178" s="382"/>
      <c r="CY178" s="382"/>
      <c r="CZ178" s="382"/>
      <c r="DA178" s="382"/>
      <c r="DB178" s="382"/>
      <c r="DC178" s="382"/>
      <c r="DD178" s="382"/>
      <c r="DE178" s="382"/>
      <c r="DF178" s="382"/>
      <c r="DG178" s="382"/>
      <c r="DH178" s="382"/>
      <c r="DI178" s="382"/>
      <c r="DJ178" s="382"/>
      <c r="DK178" s="382"/>
      <c r="DL178" s="382"/>
      <c r="DM178" s="382"/>
      <c r="DN178" s="382"/>
      <c r="DO178" s="382"/>
      <c r="DP178" s="382"/>
      <c r="DQ178" s="382"/>
      <c r="DR178" s="382"/>
      <c r="DS178" s="382"/>
      <c r="DT178" s="382"/>
      <c r="DU178" s="382"/>
      <c r="DV178" s="382"/>
      <c r="DW178" s="382"/>
      <c r="DX178" s="382"/>
      <c r="DY178" s="382"/>
      <c r="DZ178" s="382"/>
      <c r="EA178" s="382"/>
      <c r="EB178" s="382"/>
      <c r="EC178" s="382"/>
      <c r="ED178" s="382"/>
      <c r="EE178" s="382"/>
      <c r="EF178" s="382"/>
      <c r="EG178" s="382"/>
      <c r="EH178" s="382"/>
      <c r="EI178" s="382"/>
      <c r="EJ178" s="382"/>
      <c r="EK178" s="382"/>
      <c r="EL178" s="382"/>
      <c r="EM178" s="382"/>
      <c r="EN178" s="382"/>
      <c r="EO178" s="382"/>
      <c r="EP178" s="382"/>
      <c r="EQ178" s="382"/>
      <c r="ER178" s="382"/>
      <c r="ES178" s="382"/>
      <c r="ET178" s="382"/>
      <c r="EU178" s="382"/>
      <c r="EV178" s="382"/>
      <c r="EW178" s="382"/>
      <c r="EX178" s="382"/>
      <c r="EY178" s="382"/>
      <c r="EZ178" s="382"/>
      <c r="FA178" s="382"/>
      <c r="FB178" s="382"/>
      <c r="FC178" s="382"/>
      <c r="FD178" s="382"/>
      <c r="FE178" s="382"/>
      <c r="FF178" s="382"/>
      <c r="FG178" s="382"/>
      <c r="FH178" s="382"/>
      <c r="FI178" s="382"/>
      <c r="FJ178" s="382"/>
      <c r="FK178" s="382"/>
      <c r="FL178" s="382"/>
      <c r="FM178" s="382"/>
      <c r="FN178" s="382"/>
      <c r="FO178" s="382"/>
      <c r="FP178" s="382"/>
      <c r="FQ178" s="382"/>
      <c r="FR178" s="382"/>
      <c r="FS178" s="382"/>
      <c r="FT178" s="382"/>
      <c r="FU178" s="382"/>
      <c r="FV178" s="382"/>
      <c r="FW178" s="382"/>
      <c r="FX178" s="382"/>
      <c r="FY178" s="382"/>
      <c r="FZ178" s="382"/>
      <c r="GA178" s="382"/>
      <c r="GB178" s="382"/>
      <c r="GC178" s="382"/>
      <c r="GD178" s="382"/>
      <c r="GE178" s="382"/>
      <c r="GF178" s="382"/>
      <c r="GG178" s="382"/>
      <c r="GH178" s="382"/>
      <c r="GI178" s="382"/>
      <c r="GJ178" s="382"/>
      <c r="GK178" s="382"/>
      <c r="GL178" s="382"/>
      <c r="GM178" s="382"/>
      <c r="GN178" s="382"/>
      <c r="GO178" s="382"/>
      <c r="GP178" s="382"/>
      <c r="GQ178" s="382"/>
      <c r="GR178" s="382"/>
      <c r="GS178" s="382"/>
      <c r="GT178" s="382"/>
      <c r="GU178" s="382"/>
      <c r="GV178" s="382"/>
      <c r="GW178" s="382"/>
      <c r="GX178" s="382"/>
      <c r="GY178" s="382"/>
      <c r="GZ178" s="382"/>
      <c r="HA178" s="382"/>
      <c r="HB178" s="382"/>
      <c r="HC178" s="382"/>
      <c r="HD178" s="382"/>
      <c r="HE178" s="382"/>
      <c r="HF178" s="382"/>
      <c r="HG178" s="382"/>
      <c r="HH178" s="382"/>
      <c r="HI178" s="382"/>
      <c r="HJ178" s="382"/>
      <c r="HK178" s="382"/>
      <c r="HL178" s="382"/>
      <c r="HM178" s="382"/>
      <c r="HN178" s="382"/>
      <c r="HO178" s="382"/>
      <c r="HP178" s="382"/>
      <c r="HQ178" s="382"/>
      <c r="HR178" s="382"/>
      <c r="HS178" s="382"/>
      <c r="HT178" s="382"/>
      <c r="HU178" s="382"/>
      <c r="HV178" s="382"/>
      <c r="HW178" s="382"/>
      <c r="HX178" s="382"/>
      <c r="HY178" s="382"/>
      <c r="HZ178" s="382"/>
      <c r="IA178" s="382"/>
      <c r="IB178" s="382"/>
      <c r="IC178" s="382"/>
      <c r="ID178" s="382"/>
      <c r="IE178" s="382"/>
      <c r="IF178" s="382"/>
      <c r="IG178" s="382"/>
      <c r="IH178" s="382"/>
      <c r="II178" s="382"/>
      <c r="IJ178" s="382"/>
      <c r="IK178" s="382"/>
      <c r="IL178" s="382"/>
    </row>
    <row r="179" spans="1:246" s="350" customFormat="1" ht="20.100000000000001" customHeight="1">
      <c r="A179" s="364"/>
      <c r="B179" s="365"/>
      <c r="C179" s="365"/>
      <c r="D179" s="365"/>
      <c r="E179" s="352"/>
      <c r="F179" s="353" t="s">
        <v>2475</v>
      </c>
      <c r="G179" s="382"/>
      <c r="H179" s="382"/>
      <c r="I179" s="382"/>
      <c r="J179" s="382"/>
      <c r="K179" s="382"/>
      <c r="L179" s="382"/>
      <c r="M179" s="382"/>
      <c r="N179" s="382"/>
      <c r="O179" s="382"/>
      <c r="P179" s="382"/>
      <c r="Q179" s="382"/>
      <c r="R179" s="382"/>
      <c r="S179" s="382"/>
      <c r="T179" s="382"/>
      <c r="U179" s="382"/>
      <c r="V179" s="382"/>
      <c r="W179" s="382"/>
      <c r="X179" s="382"/>
      <c r="Y179" s="382"/>
      <c r="Z179" s="382"/>
      <c r="AA179" s="382"/>
      <c r="AB179" s="382"/>
      <c r="AC179" s="382"/>
      <c r="AD179" s="382"/>
      <c r="AE179" s="382"/>
      <c r="AF179" s="382"/>
      <c r="AG179" s="382"/>
      <c r="AH179" s="382"/>
      <c r="AI179" s="382"/>
      <c r="AJ179" s="382"/>
      <c r="AK179" s="382"/>
      <c r="AL179" s="382"/>
      <c r="AM179" s="382"/>
      <c r="AN179" s="382"/>
      <c r="AO179" s="382"/>
      <c r="AP179" s="382"/>
      <c r="AQ179" s="382"/>
      <c r="AR179" s="382"/>
      <c r="AS179" s="382"/>
      <c r="AT179" s="382"/>
      <c r="AU179" s="382"/>
      <c r="AV179" s="382"/>
      <c r="AW179" s="382"/>
      <c r="AX179" s="382"/>
      <c r="AY179" s="382"/>
      <c r="AZ179" s="382"/>
      <c r="BA179" s="382"/>
      <c r="BB179" s="382"/>
      <c r="BC179" s="382"/>
      <c r="BD179" s="382"/>
      <c r="BE179" s="382"/>
      <c r="BF179" s="382"/>
      <c r="BG179" s="382"/>
      <c r="BH179" s="382"/>
      <c r="BI179" s="382"/>
      <c r="BJ179" s="382"/>
      <c r="BK179" s="382"/>
      <c r="BL179" s="382"/>
      <c r="BM179" s="382"/>
      <c r="BN179" s="382"/>
      <c r="BO179" s="382"/>
      <c r="BP179" s="382"/>
      <c r="BQ179" s="382"/>
      <c r="BR179" s="382"/>
      <c r="BS179" s="382"/>
      <c r="BT179" s="382"/>
      <c r="BU179" s="382"/>
      <c r="BV179" s="382"/>
      <c r="BW179" s="382"/>
      <c r="BX179" s="382"/>
      <c r="BY179" s="382"/>
      <c r="BZ179" s="382"/>
      <c r="CA179" s="382"/>
      <c r="CB179" s="382"/>
      <c r="CC179" s="382"/>
      <c r="CD179" s="382"/>
      <c r="CE179" s="382"/>
      <c r="CF179" s="382"/>
      <c r="CG179" s="382"/>
      <c r="CH179" s="382"/>
      <c r="CI179" s="382"/>
      <c r="CJ179" s="382"/>
      <c r="CK179" s="382"/>
      <c r="CL179" s="382"/>
      <c r="CM179" s="382"/>
      <c r="CN179" s="382"/>
      <c r="CO179" s="382"/>
      <c r="CP179" s="382"/>
      <c r="CQ179" s="382"/>
      <c r="CR179" s="382"/>
      <c r="CS179" s="382"/>
      <c r="CT179" s="382"/>
      <c r="CU179" s="382"/>
      <c r="CV179" s="382"/>
      <c r="CW179" s="382"/>
      <c r="CX179" s="382"/>
      <c r="CY179" s="382"/>
      <c r="CZ179" s="382"/>
      <c r="DA179" s="382"/>
      <c r="DB179" s="382"/>
      <c r="DC179" s="382"/>
      <c r="DD179" s="382"/>
      <c r="DE179" s="382"/>
      <c r="DF179" s="382"/>
      <c r="DG179" s="382"/>
      <c r="DH179" s="382"/>
      <c r="DI179" s="382"/>
      <c r="DJ179" s="382"/>
      <c r="DK179" s="382"/>
      <c r="DL179" s="382"/>
      <c r="DM179" s="382"/>
      <c r="DN179" s="382"/>
      <c r="DO179" s="382"/>
      <c r="DP179" s="382"/>
      <c r="DQ179" s="382"/>
      <c r="DR179" s="382"/>
      <c r="DS179" s="382"/>
      <c r="DT179" s="382"/>
      <c r="DU179" s="382"/>
      <c r="DV179" s="382"/>
      <c r="DW179" s="382"/>
      <c r="DX179" s="382"/>
      <c r="DY179" s="382"/>
      <c r="DZ179" s="382"/>
      <c r="EA179" s="382"/>
      <c r="EB179" s="382"/>
      <c r="EC179" s="382"/>
      <c r="ED179" s="382"/>
      <c r="EE179" s="382"/>
      <c r="EF179" s="382"/>
      <c r="EG179" s="382"/>
      <c r="EH179" s="382"/>
      <c r="EI179" s="382"/>
      <c r="EJ179" s="382"/>
      <c r="EK179" s="382"/>
      <c r="EL179" s="382"/>
      <c r="EM179" s="382"/>
      <c r="EN179" s="382"/>
      <c r="EO179" s="382"/>
      <c r="EP179" s="382"/>
      <c r="EQ179" s="382"/>
      <c r="ER179" s="382"/>
      <c r="ES179" s="382"/>
      <c r="ET179" s="382"/>
      <c r="EU179" s="382"/>
      <c r="EV179" s="382"/>
      <c r="EW179" s="382"/>
      <c r="EX179" s="382"/>
      <c r="EY179" s="382"/>
      <c r="EZ179" s="382"/>
      <c r="FA179" s="382"/>
      <c r="FB179" s="382"/>
      <c r="FC179" s="382"/>
      <c r="FD179" s="382"/>
      <c r="FE179" s="382"/>
      <c r="FF179" s="382"/>
      <c r="FG179" s="382"/>
      <c r="FH179" s="382"/>
      <c r="FI179" s="382"/>
      <c r="FJ179" s="382"/>
      <c r="FK179" s="382"/>
      <c r="FL179" s="382"/>
      <c r="FM179" s="382"/>
      <c r="FN179" s="382"/>
      <c r="FO179" s="382"/>
      <c r="FP179" s="382"/>
      <c r="FQ179" s="382"/>
      <c r="FR179" s="382"/>
      <c r="FS179" s="382"/>
      <c r="FT179" s="382"/>
      <c r="FU179" s="382"/>
      <c r="FV179" s="382"/>
      <c r="FW179" s="382"/>
      <c r="FX179" s="382"/>
      <c r="FY179" s="382"/>
      <c r="FZ179" s="382"/>
      <c r="GA179" s="382"/>
      <c r="GB179" s="382"/>
      <c r="GC179" s="382"/>
      <c r="GD179" s="382"/>
      <c r="GE179" s="382"/>
      <c r="GF179" s="382"/>
      <c r="GG179" s="382"/>
      <c r="GH179" s="382"/>
      <c r="GI179" s="382"/>
      <c r="GJ179" s="382"/>
      <c r="GK179" s="382"/>
      <c r="GL179" s="382"/>
      <c r="GM179" s="382"/>
      <c r="GN179" s="382"/>
      <c r="GO179" s="382"/>
      <c r="GP179" s="382"/>
      <c r="GQ179" s="382"/>
      <c r="GR179" s="382"/>
      <c r="GS179" s="382"/>
      <c r="GT179" s="382"/>
      <c r="GU179" s="382"/>
      <c r="GV179" s="382"/>
      <c r="GW179" s="382"/>
      <c r="GX179" s="382"/>
      <c r="GY179" s="382"/>
      <c r="GZ179" s="382"/>
      <c r="HA179" s="382"/>
      <c r="HB179" s="382"/>
      <c r="HC179" s="382"/>
      <c r="HD179" s="382"/>
      <c r="HE179" s="382"/>
      <c r="HF179" s="382"/>
      <c r="HG179" s="382"/>
      <c r="HH179" s="382"/>
      <c r="HI179" s="382"/>
      <c r="HJ179" s="382"/>
      <c r="HK179" s="382"/>
      <c r="HL179" s="382"/>
      <c r="HM179" s="382"/>
      <c r="HN179" s="382"/>
      <c r="HO179" s="382"/>
      <c r="HP179" s="382"/>
      <c r="HQ179" s="382"/>
      <c r="HR179" s="382"/>
      <c r="HS179" s="382"/>
      <c r="HT179" s="382"/>
      <c r="HU179" s="382"/>
      <c r="HV179" s="382"/>
      <c r="HW179" s="382"/>
      <c r="HX179" s="382"/>
      <c r="HY179" s="382"/>
      <c r="HZ179" s="382"/>
      <c r="IA179" s="382"/>
      <c r="IB179" s="382"/>
      <c r="IC179" s="382"/>
      <c r="ID179" s="382"/>
      <c r="IE179" s="382"/>
      <c r="IF179" s="382"/>
      <c r="IG179" s="382"/>
      <c r="IH179" s="382"/>
      <c r="II179" s="382"/>
      <c r="IJ179" s="382"/>
      <c r="IK179" s="382"/>
      <c r="IL179" s="382"/>
    </row>
    <row r="180" spans="1:246" s="350" customFormat="1" ht="20.100000000000001" customHeight="1">
      <c r="A180" s="364"/>
      <c r="B180" s="365"/>
      <c r="C180" s="365"/>
      <c r="D180" s="365"/>
      <c r="E180" s="355"/>
      <c r="F180" s="355"/>
      <c r="G180" s="382"/>
      <c r="H180" s="382"/>
      <c r="I180" s="382"/>
      <c r="J180" s="382"/>
      <c r="K180" s="382"/>
      <c r="L180" s="382"/>
      <c r="M180" s="382"/>
      <c r="N180" s="382"/>
      <c r="O180" s="382"/>
      <c r="P180" s="382"/>
      <c r="Q180" s="382"/>
      <c r="R180" s="382"/>
      <c r="S180" s="382"/>
      <c r="T180" s="382"/>
      <c r="U180" s="382"/>
      <c r="V180" s="382"/>
      <c r="W180" s="382"/>
      <c r="X180" s="382"/>
      <c r="Y180" s="382"/>
      <c r="Z180" s="382"/>
      <c r="AA180" s="382"/>
      <c r="AB180" s="382"/>
      <c r="AC180" s="382"/>
      <c r="AD180" s="382"/>
      <c r="AE180" s="382"/>
      <c r="AF180" s="382"/>
      <c r="AG180" s="382"/>
      <c r="AH180" s="382"/>
      <c r="AI180" s="382"/>
      <c r="AJ180" s="382"/>
      <c r="AK180" s="382"/>
      <c r="AL180" s="382"/>
      <c r="AM180" s="382"/>
      <c r="AN180" s="382"/>
      <c r="AO180" s="382"/>
      <c r="AP180" s="382"/>
      <c r="AQ180" s="382"/>
      <c r="AR180" s="382"/>
      <c r="AS180" s="382"/>
      <c r="AT180" s="382"/>
      <c r="AU180" s="382"/>
      <c r="AV180" s="382"/>
      <c r="AW180" s="382"/>
      <c r="AX180" s="382"/>
      <c r="AY180" s="382"/>
      <c r="AZ180" s="382"/>
      <c r="BA180" s="382"/>
      <c r="BB180" s="382"/>
      <c r="BC180" s="382"/>
      <c r="BD180" s="382"/>
      <c r="BE180" s="382"/>
      <c r="BF180" s="382"/>
      <c r="BG180" s="382"/>
      <c r="BH180" s="382"/>
      <c r="BI180" s="382"/>
      <c r="BJ180" s="382"/>
      <c r="BK180" s="382"/>
      <c r="BL180" s="382"/>
      <c r="BM180" s="382"/>
      <c r="BN180" s="382"/>
      <c r="BO180" s="382"/>
      <c r="BP180" s="382"/>
      <c r="BQ180" s="382"/>
      <c r="BR180" s="382"/>
      <c r="BS180" s="382"/>
      <c r="BT180" s="382"/>
      <c r="BU180" s="382"/>
      <c r="BV180" s="382"/>
      <c r="BW180" s="382"/>
      <c r="BX180" s="382"/>
      <c r="BY180" s="382"/>
      <c r="BZ180" s="382"/>
      <c r="CA180" s="382"/>
      <c r="CB180" s="382"/>
      <c r="CC180" s="382"/>
      <c r="CD180" s="382"/>
      <c r="CE180" s="382"/>
      <c r="CF180" s="382"/>
      <c r="CG180" s="382"/>
      <c r="CH180" s="382"/>
      <c r="CI180" s="382"/>
      <c r="CJ180" s="382"/>
      <c r="CK180" s="382"/>
      <c r="CL180" s="382"/>
      <c r="CM180" s="382"/>
      <c r="CN180" s="382"/>
      <c r="CO180" s="382"/>
      <c r="CP180" s="382"/>
      <c r="CQ180" s="382"/>
      <c r="CR180" s="382"/>
      <c r="CS180" s="382"/>
      <c r="CT180" s="382"/>
      <c r="CU180" s="382"/>
      <c r="CV180" s="382"/>
      <c r="CW180" s="382"/>
      <c r="CX180" s="382"/>
      <c r="CY180" s="382"/>
      <c r="CZ180" s="382"/>
      <c r="DA180" s="382"/>
      <c r="DB180" s="382"/>
      <c r="DC180" s="382"/>
      <c r="DD180" s="382"/>
      <c r="DE180" s="382"/>
      <c r="DF180" s="382"/>
      <c r="DG180" s="382"/>
      <c r="DH180" s="382"/>
      <c r="DI180" s="382"/>
      <c r="DJ180" s="382"/>
      <c r="DK180" s="382"/>
      <c r="DL180" s="382"/>
      <c r="DM180" s="382"/>
      <c r="DN180" s="382"/>
      <c r="DO180" s="382"/>
      <c r="DP180" s="382"/>
      <c r="DQ180" s="382"/>
      <c r="DR180" s="382"/>
      <c r="DS180" s="382"/>
      <c r="DT180" s="382"/>
      <c r="DU180" s="382"/>
      <c r="DV180" s="382"/>
      <c r="DW180" s="382"/>
      <c r="DX180" s="382"/>
      <c r="DY180" s="382"/>
      <c r="DZ180" s="382"/>
      <c r="EA180" s="382"/>
      <c r="EB180" s="382"/>
      <c r="EC180" s="382"/>
      <c r="ED180" s="382"/>
      <c r="EE180" s="382"/>
      <c r="EF180" s="382"/>
      <c r="EG180" s="382"/>
      <c r="EH180" s="382"/>
      <c r="EI180" s="382"/>
      <c r="EJ180" s="382"/>
      <c r="EK180" s="382"/>
      <c r="EL180" s="382"/>
      <c r="EM180" s="382"/>
      <c r="EN180" s="382"/>
      <c r="EO180" s="382"/>
      <c r="EP180" s="382"/>
      <c r="EQ180" s="382"/>
      <c r="ER180" s="382"/>
      <c r="ES180" s="382"/>
      <c r="ET180" s="382"/>
      <c r="EU180" s="382"/>
      <c r="EV180" s="382"/>
      <c r="EW180" s="382"/>
      <c r="EX180" s="382"/>
      <c r="EY180" s="382"/>
      <c r="EZ180" s="382"/>
      <c r="FA180" s="382"/>
      <c r="FB180" s="382"/>
      <c r="FC180" s="382"/>
      <c r="FD180" s="382"/>
      <c r="FE180" s="382"/>
      <c r="FF180" s="382"/>
      <c r="FG180" s="382"/>
      <c r="FH180" s="382"/>
      <c r="FI180" s="382"/>
      <c r="FJ180" s="382"/>
      <c r="FK180" s="382"/>
      <c r="FL180" s="382"/>
      <c r="FM180" s="382"/>
      <c r="FN180" s="382"/>
      <c r="FO180" s="382"/>
      <c r="FP180" s="382"/>
      <c r="FQ180" s="382"/>
      <c r="FR180" s="382"/>
      <c r="FS180" s="382"/>
      <c r="FT180" s="382"/>
      <c r="FU180" s="382"/>
      <c r="FV180" s="382"/>
      <c r="FW180" s="382"/>
      <c r="FX180" s="382"/>
      <c r="FY180" s="382"/>
      <c r="FZ180" s="382"/>
      <c r="GA180" s="382"/>
      <c r="GB180" s="382"/>
      <c r="GC180" s="382"/>
      <c r="GD180" s="382"/>
      <c r="GE180" s="382"/>
      <c r="GF180" s="382"/>
      <c r="GG180" s="382"/>
      <c r="GH180" s="382"/>
      <c r="GI180" s="382"/>
      <c r="GJ180" s="382"/>
      <c r="GK180" s="382"/>
      <c r="GL180" s="382"/>
      <c r="GM180" s="382"/>
      <c r="GN180" s="382"/>
      <c r="GO180" s="382"/>
      <c r="GP180" s="382"/>
      <c r="GQ180" s="382"/>
      <c r="GR180" s="382"/>
      <c r="GS180" s="382"/>
      <c r="GT180" s="382"/>
      <c r="GU180" s="382"/>
      <c r="GV180" s="382"/>
      <c r="GW180" s="382"/>
      <c r="GX180" s="382"/>
      <c r="GY180" s="382"/>
      <c r="GZ180" s="382"/>
      <c r="HA180" s="382"/>
      <c r="HB180" s="382"/>
      <c r="HC180" s="382"/>
      <c r="HD180" s="382"/>
      <c r="HE180" s="382"/>
      <c r="HF180" s="382"/>
      <c r="HG180" s="382"/>
      <c r="HH180" s="382"/>
      <c r="HI180" s="382"/>
      <c r="HJ180" s="382"/>
      <c r="HK180" s="382"/>
      <c r="HL180" s="382"/>
      <c r="HM180" s="382"/>
      <c r="HN180" s="382"/>
      <c r="HO180" s="382"/>
      <c r="HP180" s="382"/>
      <c r="HQ180" s="382"/>
      <c r="HR180" s="382"/>
      <c r="HS180" s="382"/>
      <c r="HT180" s="382"/>
      <c r="HU180" s="382"/>
      <c r="HV180" s="382"/>
      <c r="HW180" s="382"/>
      <c r="HX180" s="382"/>
      <c r="HY180" s="382"/>
      <c r="HZ180" s="382"/>
      <c r="IA180" s="382"/>
      <c r="IB180" s="382"/>
      <c r="IC180" s="382"/>
      <c r="ID180" s="382"/>
      <c r="IE180" s="382"/>
      <c r="IF180" s="382"/>
      <c r="IG180" s="382"/>
      <c r="IH180" s="382"/>
      <c r="II180" s="382"/>
      <c r="IJ180" s="382"/>
      <c r="IK180" s="382"/>
      <c r="IL180" s="382"/>
    </row>
    <row r="181" spans="1:246" s="350" customFormat="1" ht="20.100000000000001" customHeight="1">
      <c r="A181" s="364"/>
      <c r="B181" s="365"/>
      <c r="C181" s="365"/>
      <c r="D181" s="365"/>
      <c r="E181" s="355"/>
      <c r="F181" s="355"/>
      <c r="G181" s="382"/>
      <c r="H181" s="382"/>
      <c r="I181" s="382"/>
      <c r="J181" s="382"/>
      <c r="K181" s="382"/>
      <c r="L181" s="382"/>
      <c r="M181" s="382"/>
      <c r="N181" s="382"/>
      <c r="O181" s="382"/>
      <c r="P181" s="382"/>
      <c r="Q181" s="382"/>
      <c r="R181" s="382"/>
      <c r="S181" s="382"/>
      <c r="T181" s="382"/>
      <c r="U181" s="382"/>
      <c r="V181" s="382"/>
      <c r="W181" s="382"/>
      <c r="X181" s="382"/>
      <c r="Y181" s="382"/>
      <c r="Z181" s="382"/>
      <c r="AA181" s="382"/>
      <c r="AB181" s="382"/>
      <c r="AC181" s="382"/>
      <c r="AD181" s="382"/>
      <c r="AE181" s="382"/>
      <c r="AF181" s="382"/>
      <c r="AG181" s="382"/>
      <c r="AH181" s="382"/>
      <c r="AI181" s="382"/>
      <c r="AJ181" s="382"/>
      <c r="AK181" s="382"/>
      <c r="AL181" s="382"/>
      <c r="AM181" s="382"/>
      <c r="AN181" s="382"/>
      <c r="AO181" s="382"/>
      <c r="AP181" s="382"/>
      <c r="AQ181" s="382"/>
      <c r="AR181" s="382"/>
      <c r="AS181" s="382"/>
      <c r="AT181" s="382"/>
      <c r="AU181" s="382"/>
      <c r="AV181" s="382"/>
      <c r="AW181" s="382"/>
      <c r="AX181" s="382"/>
      <c r="AY181" s="382"/>
      <c r="AZ181" s="382"/>
      <c r="BA181" s="382"/>
      <c r="BB181" s="382"/>
      <c r="BC181" s="382"/>
      <c r="BD181" s="382"/>
      <c r="BE181" s="382"/>
      <c r="BF181" s="382"/>
      <c r="BG181" s="382"/>
      <c r="BH181" s="382"/>
      <c r="BI181" s="382"/>
      <c r="BJ181" s="382"/>
      <c r="BK181" s="382"/>
      <c r="BL181" s="382"/>
      <c r="BM181" s="382"/>
      <c r="BN181" s="382"/>
      <c r="BO181" s="382"/>
      <c r="BP181" s="382"/>
      <c r="BQ181" s="382"/>
      <c r="BR181" s="382"/>
      <c r="BS181" s="382"/>
      <c r="BT181" s="382"/>
      <c r="BU181" s="382"/>
      <c r="BV181" s="382"/>
      <c r="BW181" s="382"/>
      <c r="BX181" s="382"/>
      <c r="BY181" s="382"/>
      <c r="BZ181" s="382"/>
      <c r="CA181" s="382"/>
      <c r="CB181" s="382"/>
      <c r="CC181" s="382"/>
      <c r="CD181" s="382"/>
      <c r="CE181" s="382"/>
      <c r="CF181" s="382"/>
      <c r="CG181" s="382"/>
      <c r="CH181" s="382"/>
      <c r="CI181" s="382"/>
      <c r="CJ181" s="382"/>
      <c r="CK181" s="382"/>
      <c r="CL181" s="382"/>
      <c r="CM181" s="382"/>
      <c r="CN181" s="382"/>
      <c r="CO181" s="382"/>
      <c r="CP181" s="382"/>
      <c r="CQ181" s="382"/>
      <c r="CR181" s="382"/>
      <c r="CS181" s="382"/>
      <c r="CT181" s="382"/>
      <c r="CU181" s="382"/>
      <c r="CV181" s="382"/>
      <c r="CW181" s="382"/>
      <c r="CX181" s="382"/>
      <c r="CY181" s="382"/>
      <c r="CZ181" s="382"/>
      <c r="DA181" s="382"/>
      <c r="DB181" s="382"/>
      <c r="DC181" s="382"/>
      <c r="DD181" s="382"/>
      <c r="DE181" s="382"/>
      <c r="DF181" s="382"/>
      <c r="DG181" s="382"/>
      <c r="DH181" s="382"/>
      <c r="DI181" s="382"/>
      <c r="DJ181" s="382"/>
      <c r="DK181" s="382"/>
      <c r="DL181" s="382"/>
      <c r="DM181" s="382"/>
      <c r="DN181" s="382"/>
      <c r="DO181" s="382"/>
      <c r="DP181" s="382"/>
      <c r="DQ181" s="382"/>
      <c r="DR181" s="382"/>
      <c r="DS181" s="382"/>
      <c r="DT181" s="382"/>
      <c r="DU181" s="382"/>
      <c r="DV181" s="382"/>
      <c r="DW181" s="382"/>
      <c r="DX181" s="382"/>
      <c r="DY181" s="382"/>
      <c r="DZ181" s="382"/>
      <c r="EA181" s="382"/>
      <c r="EB181" s="382"/>
      <c r="EC181" s="382"/>
      <c r="ED181" s="382"/>
      <c r="EE181" s="382"/>
      <c r="EF181" s="382"/>
      <c r="EG181" s="382"/>
      <c r="EH181" s="382"/>
      <c r="EI181" s="382"/>
      <c r="EJ181" s="382"/>
      <c r="EK181" s="382"/>
      <c r="EL181" s="382"/>
      <c r="EM181" s="382"/>
      <c r="EN181" s="382"/>
      <c r="EO181" s="382"/>
      <c r="EP181" s="382"/>
      <c r="EQ181" s="382"/>
      <c r="ER181" s="382"/>
      <c r="ES181" s="382"/>
      <c r="ET181" s="382"/>
      <c r="EU181" s="382"/>
      <c r="EV181" s="382"/>
      <c r="EW181" s="382"/>
      <c r="EX181" s="382"/>
      <c r="EY181" s="382"/>
      <c r="EZ181" s="382"/>
      <c r="FA181" s="382"/>
      <c r="FB181" s="382"/>
      <c r="FC181" s="382"/>
      <c r="FD181" s="382"/>
      <c r="FE181" s="382"/>
      <c r="FF181" s="382"/>
      <c r="FG181" s="382"/>
      <c r="FH181" s="382"/>
      <c r="FI181" s="382"/>
      <c r="FJ181" s="382"/>
      <c r="FK181" s="382"/>
      <c r="FL181" s="382"/>
      <c r="FM181" s="382"/>
      <c r="FN181" s="382"/>
      <c r="FO181" s="382"/>
      <c r="FP181" s="382"/>
      <c r="FQ181" s="382"/>
      <c r="FR181" s="382"/>
      <c r="FS181" s="382"/>
      <c r="FT181" s="382"/>
      <c r="FU181" s="382"/>
      <c r="FV181" s="382"/>
      <c r="FW181" s="382"/>
      <c r="FX181" s="382"/>
      <c r="FY181" s="382"/>
      <c r="FZ181" s="382"/>
      <c r="GA181" s="382"/>
      <c r="GB181" s="382"/>
      <c r="GC181" s="382"/>
      <c r="GD181" s="382"/>
      <c r="GE181" s="382"/>
      <c r="GF181" s="382"/>
      <c r="GG181" s="382"/>
      <c r="GH181" s="382"/>
      <c r="GI181" s="382"/>
      <c r="GJ181" s="382"/>
      <c r="GK181" s="382"/>
      <c r="GL181" s="382"/>
      <c r="GM181" s="382"/>
      <c r="GN181" s="382"/>
      <c r="GO181" s="382"/>
      <c r="GP181" s="382"/>
      <c r="GQ181" s="382"/>
      <c r="GR181" s="382"/>
      <c r="GS181" s="382"/>
      <c r="GT181" s="382"/>
      <c r="GU181" s="382"/>
      <c r="GV181" s="382"/>
      <c r="GW181" s="382"/>
      <c r="GX181" s="382"/>
      <c r="GY181" s="382"/>
      <c r="GZ181" s="382"/>
      <c r="HA181" s="382"/>
      <c r="HB181" s="382"/>
      <c r="HC181" s="382"/>
      <c r="HD181" s="382"/>
      <c r="HE181" s="382"/>
      <c r="HF181" s="382"/>
      <c r="HG181" s="382"/>
      <c r="HH181" s="382"/>
      <c r="HI181" s="382"/>
      <c r="HJ181" s="382"/>
      <c r="HK181" s="382"/>
      <c r="HL181" s="382"/>
      <c r="HM181" s="382"/>
      <c r="HN181" s="382"/>
      <c r="HO181" s="382"/>
      <c r="HP181" s="382"/>
      <c r="HQ181" s="382"/>
      <c r="HR181" s="382"/>
      <c r="HS181" s="382"/>
      <c r="HT181" s="382"/>
      <c r="HU181" s="382"/>
      <c r="HV181" s="382"/>
      <c r="HW181" s="382"/>
      <c r="HX181" s="382"/>
      <c r="HY181" s="382"/>
      <c r="HZ181" s="382"/>
      <c r="IA181" s="382"/>
      <c r="IB181" s="382"/>
      <c r="IC181" s="382"/>
      <c r="ID181" s="382"/>
      <c r="IE181" s="382"/>
      <c r="IF181" s="382"/>
      <c r="IG181" s="382"/>
      <c r="IH181" s="382"/>
      <c r="II181" s="382"/>
      <c r="IJ181" s="382"/>
      <c r="IK181" s="382"/>
      <c r="IL181" s="382"/>
    </row>
    <row r="182" spans="1:246" s="350" customFormat="1" ht="20.100000000000001" customHeight="1">
      <c r="A182" s="364"/>
      <c r="B182" s="365"/>
      <c r="C182" s="365"/>
      <c r="D182" s="365"/>
      <c r="E182" s="355"/>
      <c r="F182" s="355"/>
      <c r="G182" s="382"/>
      <c r="H182" s="382"/>
      <c r="I182" s="382"/>
      <c r="J182" s="382"/>
      <c r="K182" s="382"/>
      <c r="L182" s="382"/>
      <c r="M182" s="382"/>
      <c r="N182" s="382"/>
      <c r="O182" s="382"/>
      <c r="P182" s="382"/>
      <c r="Q182" s="382"/>
      <c r="R182" s="382"/>
      <c r="S182" s="382"/>
      <c r="T182" s="382"/>
      <c r="U182" s="382"/>
      <c r="V182" s="382"/>
      <c r="W182" s="382"/>
      <c r="X182" s="382"/>
      <c r="Y182" s="382"/>
      <c r="Z182" s="382"/>
      <c r="AA182" s="382"/>
      <c r="AB182" s="382"/>
      <c r="AC182" s="382"/>
      <c r="AD182" s="382"/>
      <c r="AE182" s="382"/>
      <c r="AF182" s="382"/>
      <c r="AG182" s="382"/>
      <c r="AH182" s="382"/>
      <c r="AI182" s="382"/>
      <c r="AJ182" s="382"/>
      <c r="AK182" s="382"/>
      <c r="AL182" s="382"/>
      <c r="AM182" s="382"/>
      <c r="AN182" s="382"/>
      <c r="AO182" s="382"/>
      <c r="AP182" s="382"/>
      <c r="AQ182" s="382"/>
      <c r="AR182" s="382"/>
      <c r="AS182" s="382"/>
      <c r="AT182" s="382"/>
      <c r="AU182" s="382"/>
      <c r="AV182" s="382"/>
      <c r="AW182" s="382"/>
      <c r="AX182" s="382"/>
      <c r="AY182" s="382"/>
      <c r="AZ182" s="382"/>
      <c r="BA182" s="382"/>
      <c r="BB182" s="382"/>
      <c r="BC182" s="382"/>
      <c r="BD182" s="382"/>
      <c r="BE182" s="382"/>
      <c r="BF182" s="382"/>
      <c r="BG182" s="382"/>
      <c r="BH182" s="382"/>
      <c r="BI182" s="382"/>
      <c r="BJ182" s="382"/>
      <c r="BK182" s="382"/>
      <c r="BL182" s="382"/>
      <c r="BM182" s="382"/>
      <c r="BN182" s="382"/>
      <c r="BO182" s="382"/>
      <c r="BP182" s="382"/>
      <c r="BQ182" s="382"/>
      <c r="BR182" s="382"/>
      <c r="BS182" s="382"/>
      <c r="BT182" s="382"/>
      <c r="BU182" s="382"/>
      <c r="BV182" s="382"/>
      <c r="BW182" s="382"/>
      <c r="BX182" s="382"/>
      <c r="BY182" s="382"/>
      <c r="BZ182" s="382"/>
      <c r="CA182" s="382"/>
      <c r="CB182" s="382"/>
      <c r="CC182" s="382"/>
      <c r="CD182" s="382"/>
      <c r="CE182" s="382"/>
      <c r="CF182" s="382"/>
      <c r="CG182" s="382"/>
      <c r="CH182" s="382"/>
      <c r="CI182" s="382"/>
      <c r="CJ182" s="382"/>
      <c r="CK182" s="382"/>
      <c r="CL182" s="382"/>
      <c r="CM182" s="382"/>
      <c r="CN182" s="382"/>
      <c r="CO182" s="382"/>
      <c r="CP182" s="382"/>
      <c r="CQ182" s="382"/>
      <c r="CR182" s="382"/>
      <c r="CS182" s="382"/>
      <c r="CT182" s="382"/>
      <c r="CU182" s="382"/>
      <c r="CV182" s="382"/>
      <c r="CW182" s="382"/>
      <c r="CX182" s="382"/>
      <c r="CY182" s="382"/>
      <c r="CZ182" s="382"/>
      <c r="DA182" s="382"/>
      <c r="DB182" s="382"/>
      <c r="DC182" s="382"/>
      <c r="DD182" s="382"/>
      <c r="DE182" s="382"/>
      <c r="DF182" s="382"/>
      <c r="DG182" s="382"/>
      <c r="DH182" s="382"/>
      <c r="DI182" s="382"/>
      <c r="DJ182" s="382"/>
      <c r="DK182" s="382"/>
      <c r="DL182" s="382"/>
      <c r="DM182" s="382"/>
      <c r="DN182" s="382"/>
      <c r="DO182" s="382"/>
      <c r="DP182" s="382"/>
      <c r="DQ182" s="382"/>
      <c r="DR182" s="382"/>
      <c r="DS182" s="382"/>
      <c r="DT182" s="382"/>
      <c r="DU182" s="382"/>
      <c r="DV182" s="382"/>
      <c r="DW182" s="382"/>
      <c r="DX182" s="382"/>
      <c r="DY182" s="382"/>
      <c r="DZ182" s="382"/>
      <c r="EA182" s="382"/>
      <c r="EB182" s="382"/>
      <c r="EC182" s="382"/>
      <c r="ED182" s="382"/>
      <c r="EE182" s="382"/>
      <c r="EF182" s="382"/>
      <c r="EG182" s="382"/>
      <c r="EH182" s="382"/>
      <c r="EI182" s="382"/>
      <c r="EJ182" s="382"/>
      <c r="EK182" s="382"/>
      <c r="EL182" s="382"/>
      <c r="EM182" s="382"/>
      <c r="EN182" s="382"/>
      <c r="EO182" s="382"/>
      <c r="EP182" s="382"/>
      <c r="EQ182" s="382"/>
      <c r="ER182" s="382"/>
      <c r="ES182" s="382"/>
      <c r="ET182" s="382"/>
      <c r="EU182" s="382"/>
      <c r="EV182" s="382"/>
      <c r="EW182" s="382"/>
      <c r="EX182" s="382"/>
      <c r="EY182" s="382"/>
      <c r="EZ182" s="382"/>
      <c r="FA182" s="382"/>
      <c r="FB182" s="382"/>
      <c r="FC182" s="382"/>
      <c r="FD182" s="382"/>
      <c r="FE182" s="382"/>
      <c r="FF182" s="382"/>
      <c r="FG182" s="382"/>
      <c r="FH182" s="382"/>
      <c r="FI182" s="382"/>
      <c r="FJ182" s="382"/>
      <c r="FK182" s="382"/>
      <c r="FL182" s="382"/>
      <c r="FM182" s="382"/>
      <c r="FN182" s="382"/>
      <c r="FO182" s="382"/>
      <c r="FP182" s="382"/>
      <c r="FQ182" s="382"/>
      <c r="FR182" s="382"/>
      <c r="FS182" s="382"/>
      <c r="FT182" s="382"/>
      <c r="FU182" s="382"/>
      <c r="FV182" s="382"/>
      <c r="FW182" s="382"/>
      <c r="FX182" s="382"/>
      <c r="FY182" s="382"/>
      <c r="FZ182" s="382"/>
      <c r="GA182" s="382"/>
      <c r="GB182" s="382"/>
      <c r="GC182" s="382"/>
      <c r="GD182" s="382"/>
      <c r="GE182" s="382"/>
      <c r="GF182" s="382"/>
      <c r="GG182" s="382"/>
      <c r="GH182" s="382"/>
      <c r="GI182" s="382"/>
      <c r="GJ182" s="382"/>
      <c r="GK182" s="382"/>
      <c r="GL182" s="382"/>
      <c r="GM182" s="382"/>
      <c r="GN182" s="382"/>
      <c r="GO182" s="382"/>
      <c r="GP182" s="382"/>
      <c r="GQ182" s="382"/>
      <c r="GR182" s="382"/>
      <c r="GS182" s="382"/>
      <c r="GT182" s="382"/>
      <c r="GU182" s="382"/>
      <c r="GV182" s="382"/>
      <c r="GW182" s="382"/>
      <c r="GX182" s="382"/>
      <c r="GY182" s="382"/>
      <c r="GZ182" s="382"/>
      <c r="HA182" s="382"/>
      <c r="HB182" s="382"/>
      <c r="HC182" s="382"/>
      <c r="HD182" s="382"/>
      <c r="HE182" s="382"/>
      <c r="HF182" s="382"/>
      <c r="HG182" s="382"/>
      <c r="HH182" s="382"/>
      <c r="HI182" s="382"/>
      <c r="HJ182" s="382"/>
      <c r="HK182" s="382"/>
      <c r="HL182" s="382"/>
      <c r="HM182" s="382"/>
      <c r="HN182" s="382"/>
      <c r="HO182" s="382"/>
      <c r="HP182" s="382"/>
      <c r="HQ182" s="382"/>
      <c r="HR182" s="382"/>
      <c r="HS182" s="382"/>
      <c r="HT182" s="382"/>
      <c r="HU182" s="382"/>
      <c r="HV182" s="382"/>
      <c r="HW182" s="382"/>
      <c r="HX182" s="382"/>
      <c r="HY182" s="382"/>
      <c r="HZ182" s="382"/>
      <c r="IA182" s="382"/>
      <c r="IB182" s="382"/>
      <c r="IC182" s="382"/>
      <c r="ID182" s="382"/>
      <c r="IE182" s="382"/>
      <c r="IF182" s="382"/>
      <c r="IG182" s="382"/>
      <c r="IH182" s="382"/>
      <c r="II182" s="382"/>
      <c r="IJ182" s="382"/>
      <c r="IK182" s="382"/>
      <c r="IL182" s="382"/>
    </row>
    <row r="183" spans="1:246" s="350" customFormat="1" ht="20.100000000000001" customHeight="1">
      <c r="A183" s="364"/>
      <c r="B183" s="365"/>
      <c r="C183" s="365"/>
      <c r="D183" s="365"/>
      <c r="E183" s="355"/>
      <c r="F183" s="361"/>
      <c r="G183" s="382"/>
      <c r="H183" s="382"/>
      <c r="I183" s="382"/>
      <c r="J183" s="382"/>
      <c r="K183" s="382"/>
      <c r="L183" s="382"/>
      <c r="M183" s="382"/>
      <c r="N183" s="382"/>
      <c r="O183" s="382"/>
      <c r="P183" s="382"/>
      <c r="Q183" s="382"/>
      <c r="R183" s="382"/>
      <c r="S183" s="382"/>
      <c r="T183" s="382"/>
      <c r="U183" s="382"/>
      <c r="V183" s="382"/>
      <c r="W183" s="382"/>
      <c r="X183" s="382"/>
      <c r="Y183" s="382"/>
      <c r="Z183" s="382"/>
      <c r="AA183" s="382"/>
      <c r="AB183" s="382"/>
      <c r="AC183" s="382"/>
      <c r="AD183" s="382"/>
      <c r="AE183" s="382"/>
      <c r="AF183" s="382"/>
      <c r="AG183" s="382"/>
      <c r="AH183" s="382"/>
      <c r="AI183" s="382"/>
      <c r="AJ183" s="382"/>
      <c r="AK183" s="382"/>
      <c r="AL183" s="382"/>
      <c r="AM183" s="382"/>
      <c r="AN183" s="382"/>
      <c r="AO183" s="382"/>
      <c r="AP183" s="382"/>
      <c r="AQ183" s="382"/>
      <c r="AR183" s="382"/>
      <c r="AS183" s="382"/>
      <c r="AT183" s="382"/>
      <c r="AU183" s="382"/>
      <c r="AV183" s="382"/>
      <c r="AW183" s="382"/>
      <c r="AX183" s="382"/>
      <c r="AY183" s="382"/>
      <c r="AZ183" s="382"/>
      <c r="BA183" s="382"/>
      <c r="BB183" s="382"/>
      <c r="BC183" s="382"/>
      <c r="BD183" s="382"/>
      <c r="BE183" s="382"/>
      <c r="BF183" s="382"/>
      <c r="BG183" s="382"/>
      <c r="BH183" s="382"/>
      <c r="BI183" s="382"/>
      <c r="BJ183" s="382"/>
      <c r="BK183" s="382"/>
      <c r="BL183" s="382"/>
      <c r="BM183" s="382"/>
      <c r="BN183" s="382"/>
      <c r="BO183" s="382"/>
      <c r="BP183" s="382"/>
      <c r="BQ183" s="382"/>
      <c r="BR183" s="382"/>
      <c r="BS183" s="382"/>
      <c r="BT183" s="382"/>
      <c r="BU183" s="382"/>
      <c r="BV183" s="382"/>
      <c r="BW183" s="382"/>
      <c r="BX183" s="382"/>
      <c r="BY183" s="382"/>
      <c r="BZ183" s="382"/>
      <c r="CA183" s="382"/>
      <c r="CB183" s="382"/>
      <c r="CC183" s="382"/>
      <c r="CD183" s="382"/>
      <c r="CE183" s="382"/>
      <c r="CF183" s="382"/>
      <c r="CG183" s="382"/>
      <c r="CH183" s="382"/>
      <c r="CI183" s="382"/>
      <c r="CJ183" s="382"/>
      <c r="CK183" s="382"/>
      <c r="CL183" s="382"/>
      <c r="CM183" s="382"/>
      <c r="CN183" s="382"/>
      <c r="CO183" s="382"/>
      <c r="CP183" s="382"/>
      <c r="CQ183" s="382"/>
      <c r="CR183" s="382"/>
      <c r="CS183" s="382"/>
      <c r="CT183" s="382"/>
      <c r="CU183" s="382"/>
      <c r="CV183" s="382"/>
      <c r="CW183" s="382"/>
      <c r="CX183" s="382"/>
      <c r="CY183" s="382"/>
      <c r="CZ183" s="382"/>
      <c r="DA183" s="382"/>
      <c r="DB183" s="382"/>
      <c r="DC183" s="382"/>
      <c r="DD183" s="382"/>
      <c r="DE183" s="382"/>
      <c r="DF183" s="382"/>
      <c r="DG183" s="382"/>
      <c r="DH183" s="382"/>
      <c r="DI183" s="382"/>
      <c r="DJ183" s="382"/>
      <c r="DK183" s="382"/>
      <c r="DL183" s="382"/>
      <c r="DM183" s="382"/>
      <c r="DN183" s="382"/>
      <c r="DO183" s="382"/>
      <c r="DP183" s="382"/>
      <c r="DQ183" s="382"/>
      <c r="DR183" s="382"/>
      <c r="DS183" s="382"/>
      <c r="DT183" s="382"/>
      <c r="DU183" s="382"/>
      <c r="DV183" s="382"/>
      <c r="DW183" s="382"/>
      <c r="DX183" s="382"/>
      <c r="DY183" s="382"/>
      <c r="DZ183" s="382"/>
      <c r="EA183" s="382"/>
      <c r="EB183" s="382"/>
      <c r="EC183" s="382"/>
      <c r="ED183" s="382"/>
      <c r="EE183" s="382"/>
      <c r="EF183" s="382"/>
      <c r="EG183" s="382"/>
      <c r="EH183" s="382"/>
      <c r="EI183" s="382"/>
      <c r="EJ183" s="382"/>
      <c r="EK183" s="382"/>
      <c r="EL183" s="382"/>
      <c r="EM183" s="382"/>
      <c r="EN183" s="382"/>
      <c r="EO183" s="382"/>
      <c r="EP183" s="382"/>
      <c r="EQ183" s="382"/>
      <c r="ER183" s="382"/>
      <c r="ES183" s="382"/>
      <c r="ET183" s="382"/>
      <c r="EU183" s="382"/>
      <c r="EV183" s="382"/>
      <c r="EW183" s="382"/>
      <c r="EX183" s="382"/>
      <c r="EY183" s="382"/>
      <c r="EZ183" s="382"/>
      <c r="FA183" s="382"/>
      <c r="FB183" s="382"/>
      <c r="FC183" s="382"/>
      <c r="FD183" s="382"/>
      <c r="FE183" s="382"/>
      <c r="FF183" s="382"/>
      <c r="FG183" s="382"/>
      <c r="FH183" s="382"/>
      <c r="FI183" s="382"/>
      <c r="FJ183" s="382"/>
      <c r="FK183" s="382"/>
      <c r="FL183" s="382"/>
      <c r="FM183" s="382"/>
      <c r="FN183" s="382"/>
      <c r="FO183" s="382"/>
      <c r="FP183" s="382"/>
      <c r="FQ183" s="382"/>
      <c r="FR183" s="382"/>
      <c r="FS183" s="382"/>
      <c r="FT183" s="382"/>
      <c r="FU183" s="382"/>
      <c r="FV183" s="382"/>
      <c r="FW183" s="382"/>
      <c r="FX183" s="382"/>
      <c r="FY183" s="382"/>
      <c r="FZ183" s="382"/>
      <c r="GA183" s="382"/>
      <c r="GB183" s="382"/>
      <c r="GC183" s="382"/>
      <c r="GD183" s="382"/>
      <c r="GE183" s="382"/>
      <c r="GF183" s="382"/>
      <c r="GG183" s="382"/>
      <c r="GH183" s="382"/>
      <c r="GI183" s="382"/>
      <c r="GJ183" s="382"/>
      <c r="GK183" s="382"/>
      <c r="GL183" s="382"/>
      <c r="GM183" s="382"/>
      <c r="GN183" s="382"/>
      <c r="GO183" s="382"/>
      <c r="GP183" s="382"/>
      <c r="GQ183" s="382"/>
      <c r="GR183" s="382"/>
      <c r="GS183" s="382"/>
      <c r="GT183" s="382"/>
      <c r="GU183" s="382"/>
      <c r="GV183" s="382"/>
      <c r="GW183" s="382"/>
      <c r="GX183" s="382"/>
      <c r="GY183" s="382"/>
      <c r="GZ183" s="382"/>
      <c r="HA183" s="382"/>
      <c r="HB183" s="382"/>
      <c r="HC183" s="382"/>
      <c r="HD183" s="382"/>
      <c r="HE183" s="382"/>
      <c r="HF183" s="382"/>
      <c r="HG183" s="382"/>
      <c r="HH183" s="382"/>
      <c r="HI183" s="382"/>
      <c r="HJ183" s="382"/>
      <c r="HK183" s="382"/>
      <c r="HL183" s="382"/>
      <c r="HM183" s="382"/>
      <c r="HN183" s="382"/>
      <c r="HO183" s="382"/>
      <c r="HP183" s="382"/>
      <c r="HQ183" s="382"/>
      <c r="HR183" s="382"/>
      <c r="HS183" s="382"/>
      <c r="HT183" s="382"/>
      <c r="HU183" s="382"/>
      <c r="HV183" s="382"/>
      <c r="HW183" s="382"/>
      <c r="HX183" s="382"/>
      <c r="HY183" s="382"/>
      <c r="HZ183" s="382"/>
      <c r="IA183" s="382"/>
      <c r="IB183" s="382"/>
      <c r="IC183" s="382"/>
      <c r="ID183" s="382"/>
      <c r="IE183" s="382"/>
      <c r="IF183" s="382"/>
      <c r="IG183" s="382"/>
      <c r="IH183" s="382"/>
      <c r="II183" s="382"/>
      <c r="IJ183" s="382"/>
      <c r="IK183" s="382"/>
      <c r="IL183" s="382"/>
    </row>
    <row r="184" spans="1:246" s="350" customFormat="1" ht="19.5" customHeight="1">
      <c r="A184" s="364"/>
      <c r="B184" s="365"/>
      <c r="C184" s="365"/>
      <c r="D184" s="365"/>
      <c r="E184" s="355"/>
      <c r="F184" s="361"/>
      <c r="G184" s="382"/>
      <c r="H184" s="382"/>
      <c r="I184" s="382"/>
      <c r="J184" s="382"/>
      <c r="K184" s="382"/>
      <c r="L184" s="382"/>
      <c r="M184" s="382"/>
      <c r="N184" s="382"/>
      <c r="O184" s="382"/>
      <c r="P184" s="382"/>
      <c r="Q184" s="382"/>
      <c r="R184" s="382"/>
      <c r="S184" s="382"/>
      <c r="T184" s="382"/>
      <c r="U184" s="382"/>
      <c r="V184" s="382"/>
      <c r="W184" s="382"/>
      <c r="X184" s="382"/>
      <c r="Y184" s="382"/>
      <c r="Z184" s="382"/>
      <c r="AA184" s="382"/>
      <c r="AB184" s="382"/>
      <c r="AC184" s="382"/>
      <c r="AD184" s="382"/>
      <c r="AE184" s="382"/>
      <c r="AF184" s="382"/>
      <c r="AG184" s="382"/>
      <c r="AH184" s="382"/>
      <c r="AI184" s="382"/>
      <c r="AJ184" s="382"/>
      <c r="AK184" s="382"/>
      <c r="AL184" s="382"/>
      <c r="AM184" s="382"/>
      <c r="AN184" s="382"/>
      <c r="AO184" s="382"/>
      <c r="AP184" s="382"/>
      <c r="AQ184" s="382"/>
      <c r="AR184" s="382"/>
      <c r="AS184" s="382"/>
      <c r="AT184" s="382"/>
      <c r="AU184" s="382"/>
      <c r="AV184" s="382"/>
      <c r="AW184" s="382"/>
      <c r="AX184" s="382"/>
      <c r="AY184" s="382"/>
      <c r="AZ184" s="382"/>
      <c r="BA184" s="382"/>
      <c r="BB184" s="382"/>
      <c r="BC184" s="382"/>
      <c r="BD184" s="382"/>
      <c r="BE184" s="382"/>
      <c r="BF184" s="382"/>
      <c r="BG184" s="382"/>
      <c r="BH184" s="382"/>
      <c r="BI184" s="382"/>
      <c r="BJ184" s="382"/>
      <c r="BK184" s="382"/>
      <c r="BL184" s="382"/>
      <c r="BM184" s="382"/>
      <c r="BN184" s="382"/>
      <c r="BO184" s="382"/>
      <c r="BP184" s="382"/>
      <c r="BQ184" s="382"/>
      <c r="BR184" s="382"/>
      <c r="BS184" s="382"/>
      <c r="BT184" s="382"/>
      <c r="BU184" s="382"/>
      <c r="BV184" s="382"/>
      <c r="BW184" s="382"/>
      <c r="BX184" s="382"/>
      <c r="BY184" s="382"/>
      <c r="BZ184" s="382"/>
      <c r="CA184" s="382"/>
      <c r="CB184" s="382"/>
      <c r="CC184" s="382"/>
      <c r="CD184" s="382"/>
      <c r="CE184" s="382"/>
      <c r="CF184" s="382"/>
      <c r="CG184" s="382"/>
      <c r="CH184" s="382"/>
      <c r="CI184" s="382"/>
      <c r="CJ184" s="382"/>
      <c r="CK184" s="382"/>
      <c r="CL184" s="382"/>
      <c r="CM184" s="382"/>
      <c r="CN184" s="382"/>
      <c r="CO184" s="382"/>
      <c r="CP184" s="382"/>
      <c r="CQ184" s="382"/>
      <c r="CR184" s="382"/>
      <c r="CS184" s="382"/>
      <c r="CT184" s="382"/>
      <c r="CU184" s="382"/>
      <c r="CV184" s="382"/>
      <c r="CW184" s="382"/>
      <c r="CX184" s="382"/>
      <c r="CY184" s="382"/>
      <c r="CZ184" s="382"/>
      <c r="DA184" s="382"/>
      <c r="DB184" s="382"/>
      <c r="DC184" s="382"/>
      <c r="DD184" s="382"/>
      <c r="DE184" s="382"/>
      <c r="DF184" s="382"/>
      <c r="DG184" s="382"/>
      <c r="DH184" s="382"/>
      <c r="DI184" s="382"/>
      <c r="DJ184" s="382"/>
      <c r="DK184" s="382"/>
      <c r="DL184" s="382"/>
      <c r="DM184" s="382"/>
      <c r="DN184" s="382"/>
      <c r="DO184" s="382"/>
      <c r="DP184" s="382"/>
      <c r="DQ184" s="382"/>
      <c r="DR184" s="382"/>
      <c r="DS184" s="382"/>
      <c r="DT184" s="382"/>
      <c r="DU184" s="382"/>
      <c r="DV184" s="382"/>
      <c r="DW184" s="382"/>
      <c r="DX184" s="382"/>
      <c r="DY184" s="382"/>
      <c r="DZ184" s="382"/>
      <c r="EA184" s="382"/>
      <c r="EB184" s="382"/>
      <c r="EC184" s="382"/>
      <c r="ED184" s="382"/>
      <c r="EE184" s="382"/>
      <c r="EF184" s="382"/>
      <c r="EG184" s="382"/>
      <c r="EH184" s="382"/>
      <c r="EI184" s="382"/>
      <c r="EJ184" s="382"/>
      <c r="EK184" s="382"/>
      <c r="EL184" s="382"/>
      <c r="EM184" s="382"/>
      <c r="EN184" s="382"/>
      <c r="EO184" s="382"/>
      <c r="EP184" s="382"/>
      <c r="EQ184" s="382"/>
      <c r="ER184" s="382"/>
      <c r="ES184" s="382"/>
      <c r="ET184" s="382"/>
      <c r="EU184" s="382"/>
      <c r="EV184" s="382"/>
      <c r="EW184" s="382"/>
      <c r="EX184" s="382"/>
      <c r="EY184" s="382"/>
      <c r="EZ184" s="382"/>
      <c r="FA184" s="382"/>
      <c r="FB184" s="382"/>
      <c r="FC184" s="382"/>
      <c r="FD184" s="382"/>
      <c r="FE184" s="382"/>
      <c r="FF184" s="382"/>
      <c r="FG184" s="382"/>
      <c r="FH184" s="382"/>
      <c r="FI184" s="382"/>
      <c r="FJ184" s="382"/>
      <c r="FK184" s="382"/>
      <c r="FL184" s="382"/>
      <c r="FM184" s="382"/>
      <c r="FN184" s="382"/>
      <c r="FO184" s="382"/>
      <c r="FP184" s="382"/>
      <c r="FQ184" s="382"/>
      <c r="FR184" s="382"/>
      <c r="FS184" s="382"/>
      <c r="FT184" s="382"/>
      <c r="FU184" s="382"/>
      <c r="FV184" s="382"/>
      <c r="FW184" s="382"/>
      <c r="FX184" s="382"/>
      <c r="FY184" s="382"/>
      <c r="FZ184" s="382"/>
      <c r="GA184" s="382"/>
      <c r="GB184" s="382"/>
      <c r="GC184" s="382"/>
      <c r="GD184" s="382"/>
      <c r="GE184" s="382"/>
      <c r="GF184" s="382"/>
      <c r="GG184" s="382"/>
      <c r="GH184" s="382"/>
      <c r="GI184" s="382"/>
      <c r="GJ184" s="382"/>
      <c r="GK184" s="382"/>
      <c r="GL184" s="382"/>
      <c r="GM184" s="382"/>
      <c r="GN184" s="382"/>
      <c r="GO184" s="382"/>
      <c r="GP184" s="382"/>
      <c r="GQ184" s="382"/>
      <c r="GR184" s="382"/>
      <c r="GS184" s="382"/>
      <c r="GT184" s="382"/>
      <c r="GU184" s="382"/>
      <c r="GV184" s="382"/>
      <c r="GW184" s="382"/>
      <c r="GX184" s="382"/>
      <c r="GY184" s="382"/>
      <c r="GZ184" s="382"/>
      <c r="HA184" s="382"/>
      <c r="HB184" s="382"/>
      <c r="HC184" s="382"/>
      <c r="HD184" s="382"/>
      <c r="HE184" s="382"/>
      <c r="HF184" s="382"/>
      <c r="HG184" s="382"/>
      <c r="HH184" s="382"/>
      <c r="HI184" s="382"/>
      <c r="HJ184" s="382"/>
      <c r="HK184" s="382"/>
      <c r="HL184" s="382"/>
      <c r="HM184" s="382"/>
      <c r="HN184" s="382"/>
      <c r="HO184" s="382"/>
      <c r="HP184" s="382"/>
      <c r="HQ184" s="382"/>
      <c r="HR184" s="382"/>
      <c r="HS184" s="382"/>
      <c r="HT184" s="382"/>
      <c r="HU184" s="382"/>
      <c r="HV184" s="382"/>
      <c r="HW184" s="382"/>
      <c r="HX184" s="382"/>
      <c r="HY184" s="382"/>
      <c r="HZ184" s="382"/>
      <c r="IA184" s="382"/>
      <c r="IB184" s="382"/>
      <c r="IC184" s="382"/>
      <c r="ID184" s="382"/>
      <c r="IE184" s="382"/>
      <c r="IF184" s="382"/>
      <c r="IG184" s="382"/>
      <c r="IH184" s="382"/>
      <c r="II184" s="382"/>
      <c r="IJ184" s="382"/>
      <c r="IK184" s="382"/>
      <c r="IL184" s="382"/>
    </row>
    <row r="185" spans="1:246" s="350" customFormat="1" ht="21" customHeight="1">
      <c r="A185" s="369"/>
      <c r="B185" s="370"/>
      <c r="C185" s="370"/>
      <c r="D185" s="370"/>
      <c r="E185" s="409"/>
      <c r="F185" s="413"/>
      <c r="G185" s="382"/>
      <c r="H185" s="382"/>
      <c r="I185" s="382"/>
      <c r="J185" s="382"/>
      <c r="K185" s="382"/>
      <c r="L185" s="382"/>
      <c r="M185" s="382"/>
      <c r="N185" s="382"/>
      <c r="O185" s="382"/>
      <c r="P185" s="382"/>
      <c r="Q185" s="382"/>
      <c r="R185" s="382"/>
      <c r="S185" s="382"/>
      <c r="T185" s="382"/>
      <c r="U185" s="382"/>
      <c r="V185" s="382"/>
      <c r="W185" s="382"/>
      <c r="X185" s="382"/>
      <c r="Y185" s="382"/>
      <c r="Z185" s="382"/>
      <c r="AA185" s="382"/>
      <c r="AB185" s="382"/>
      <c r="AC185" s="382"/>
      <c r="AD185" s="382"/>
      <c r="AE185" s="382"/>
      <c r="AF185" s="382"/>
      <c r="AG185" s="382"/>
      <c r="AH185" s="382"/>
      <c r="AI185" s="382"/>
      <c r="AJ185" s="382"/>
      <c r="AK185" s="382"/>
      <c r="AL185" s="382"/>
      <c r="AM185" s="382"/>
      <c r="AN185" s="382"/>
      <c r="AO185" s="382"/>
      <c r="AP185" s="382"/>
      <c r="AQ185" s="382"/>
      <c r="AR185" s="382"/>
      <c r="AS185" s="382"/>
      <c r="AT185" s="382"/>
      <c r="AU185" s="382"/>
      <c r="AV185" s="382"/>
      <c r="AW185" s="382"/>
      <c r="AX185" s="382"/>
      <c r="AY185" s="382"/>
      <c r="AZ185" s="382"/>
      <c r="BA185" s="382"/>
      <c r="BB185" s="382"/>
      <c r="BC185" s="382"/>
      <c r="BD185" s="382"/>
      <c r="BE185" s="382"/>
      <c r="BF185" s="382"/>
      <c r="BG185" s="382"/>
      <c r="BH185" s="382"/>
      <c r="BI185" s="382"/>
      <c r="BJ185" s="382"/>
      <c r="BK185" s="382"/>
      <c r="BL185" s="382"/>
      <c r="BM185" s="382"/>
      <c r="BN185" s="382"/>
      <c r="BO185" s="382"/>
      <c r="BP185" s="382"/>
      <c r="BQ185" s="382"/>
      <c r="BR185" s="382"/>
      <c r="BS185" s="382"/>
      <c r="BT185" s="382"/>
      <c r="BU185" s="382"/>
      <c r="BV185" s="382"/>
      <c r="BW185" s="382"/>
      <c r="BX185" s="382"/>
      <c r="BY185" s="382"/>
      <c r="BZ185" s="382"/>
      <c r="CA185" s="382"/>
      <c r="CB185" s="382"/>
      <c r="CC185" s="382"/>
      <c r="CD185" s="382"/>
      <c r="CE185" s="382"/>
      <c r="CF185" s="382"/>
      <c r="CG185" s="382"/>
      <c r="CH185" s="382"/>
      <c r="CI185" s="382"/>
      <c r="CJ185" s="382"/>
      <c r="CK185" s="382"/>
      <c r="CL185" s="382"/>
      <c r="CM185" s="382"/>
      <c r="CN185" s="382"/>
      <c r="CO185" s="382"/>
      <c r="CP185" s="382"/>
      <c r="CQ185" s="382"/>
      <c r="CR185" s="382"/>
      <c r="CS185" s="382"/>
      <c r="CT185" s="382"/>
      <c r="CU185" s="382"/>
      <c r="CV185" s="382"/>
      <c r="CW185" s="382"/>
      <c r="CX185" s="382"/>
      <c r="CY185" s="382"/>
      <c r="CZ185" s="382"/>
      <c r="DA185" s="382"/>
      <c r="DB185" s="382"/>
      <c r="DC185" s="382"/>
      <c r="DD185" s="382"/>
      <c r="DE185" s="382"/>
      <c r="DF185" s="382"/>
      <c r="DG185" s="382"/>
      <c r="DH185" s="382"/>
      <c r="DI185" s="382"/>
      <c r="DJ185" s="382"/>
      <c r="DK185" s="382"/>
      <c r="DL185" s="382"/>
      <c r="DM185" s="382"/>
      <c r="DN185" s="382"/>
      <c r="DO185" s="382"/>
      <c r="DP185" s="382"/>
      <c r="DQ185" s="382"/>
      <c r="DR185" s="382"/>
      <c r="DS185" s="382"/>
      <c r="DT185" s="382"/>
      <c r="DU185" s="382"/>
      <c r="DV185" s="382"/>
      <c r="DW185" s="382"/>
      <c r="DX185" s="382"/>
      <c r="DY185" s="382"/>
      <c r="DZ185" s="382"/>
      <c r="EA185" s="382"/>
      <c r="EB185" s="382"/>
      <c r="EC185" s="382"/>
      <c r="ED185" s="382"/>
      <c r="EE185" s="382"/>
      <c r="EF185" s="382"/>
      <c r="EG185" s="382"/>
      <c r="EH185" s="382"/>
      <c r="EI185" s="382"/>
      <c r="EJ185" s="382"/>
      <c r="EK185" s="382"/>
      <c r="EL185" s="382"/>
      <c r="EM185" s="382"/>
      <c r="EN185" s="382"/>
      <c r="EO185" s="382"/>
      <c r="EP185" s="382"/>
      <c r="EQ185" s="382"/>
      <c r="ER185" s="382"/>
      <c r="ES185" s="382"/>
      <c r="ET185" s="382"/>
      <c r="EU185" s="382"/>
      <c r="EV185" s="382"/>
      <c r="EW185" s="382"/>
      <c r="EX185" s="382"/>
      <c r="EY185" s="382"/>
      <c r="EZ185" s="382"/>
      <c r="FA185" s="382"/>
      <c r="FB185" s="382"/>
      <c r="FC185" s="382"/>
      <c r="FD185" s="382"/>
      <c r="FE185" s="382"/>
      <c r="FF185" s="382"/>
      <c r="FG185" s="382"/>
      <c r="FH185" s="382"/>
      <c r="FI185" s="382"/>
      <c r="FJ185" s="382"/>
      <c r="FK185" s="382"/>
      <c r="FL185" s="382"/>
      <c r="FM185" s="382"/>
      <c r="FN185" s="382"/>
      <c r="FO185" s="382"/>
      <c r="FP185" s="382"/>
      <c r="FQ185" s="382"/>
      <c r="FR185" s="382"/>
      <c r="FS185" s="382"/>
      <c r="FT185" s="382"/>
      <c r="FU185" s="382"/>
      <c r="FV185" s="382"/>
      <c r="FW185" s="382"/>
      <c r="FX185" s="382"/>
      <c r="FY185" s="382"/>
      <c r="FZ185" s="382"/>
      <c r="GA185" s="382"/>
      <c r="GB185" s="382"/>
      <c r="GC185" s="382"/>
      <c r="GD185" s="382"/>
      <c r="GE185" s="382"/>
      <c r="GF185" s="382"/>
      <c r="GG185" s="382"/>
      <c r="GH185" s="382"/>
      <c r="GI185" s="382"/>
      <c r="GJ185" s="382"/>
      <c r="GK185" s="382"/>
      <c r="GL185" s="382"/>
      <c r="GM185" s="382"/>
      <c r="GN185" s="382"/>
      <c r="GO185" s="382"/>
      <c r="GP185" s="382"/>
      <c r="GQ185" s="382"/>
      <c r="GR185" s="382"/>
      <c r="GS185" s="382"/>
      <c r="GT185" s="382"/>
      <c r="GU185" s="382"/>
      <c r="GV185" s="382"/>
      <c r="GW185" s="382"/>
      <c r="GX185" s="382"/>
      <c r="GY185" s="382"/>
      <c r="GZ185" s="382"/>
      <c r="HA185" s="382"/>
      <c r="HB185" s="382"/>
      <c r="HC185" s="382"/>
      <c r="HD185" s="382"/>
      <c r="HE185" s="382"/>
      <c r="HF185" s="382"/>
      <c r="HG185" s="382"/>
      <c r="HH185" s="382"/>
      <c r="HI185" s="382"/>
      <c r="HJ185" s="382"/>
      <c r="HK185" s="382"/>
      <c r="HL185" s="382"/>
      <c r="HM185" s="382"/>
      <c r="HN185" s="382"/>
      <c r="HO185" s="382"/>
      <c r="HP185" s="382"/>
      <c r="HQ185" s="382"/>
      <c r="HR185" s="382"/>
      <c r="HS185" s="382"/>
      <c r="HT185" s="382"/>
      <c r="HU185" s="382"/>
      <c r="HV185" s="382"/>
      <c r="HW185" s="382"/>
      <c r="HX185" s="382"/>
      <c r="HY185" s="382"/>
      <c r="HZ185" s="382"/>
      <c r="IA185" s="382"/>
      <c r="IB185" s="382"/>
      <c r="IC185" s="382"/>
      <c r="ID185" s="382"/>
      <c r="IE185" s="382"/>
      <c r="IF185" s="382"/>
      <c r="IG185" s="382"/>
      <c r="IH185" s="382"/>
      <c r="II185" s="382"/>
      <c r="IJ185" s="382"/>
      <c r="IK185" s="382"/>
      <c r="IL185" s="382"/>
    </row>
    <row r="186" spans="1:246">
      <c r="A186" s="456" t="s">
        <v>2441</v>
      </c>
      <c r="B186" s="384"/>
      <c r="C186" s="384"/>
      <c r="D186" s="384"/>
      <c r="E186" s="348">
        <f>E187</f>
        <v>377186</v>
      </c>
      <c r="F186" s="457"/>
    </row>
    <row r="187" spans="1:246">
      <c r="A187" s="411" t="s">
        <v>2446</v>
      </c>
      <c r="B187" s="385"/>
      <c r="C187" s="385"/>
      <c r="D187" s="385"/>
      <c r="E187" s="352">
        <f>E188</f>
        <v>377186</v>
      </c>
      <c r="F187" s="364"/>
    </row>
    <row r="188" spans="1:246">
      <c r="A188" s="411" t="s">
        <v>2476</v>
      </c>
      <c r="B188" s="385"/>
      <c r="C188" s="385"/>
      <c r="D188" s="385"/>
      <c r="E188" s="352">
        <f>E190+E244+E279</f>
        <v>377186</v>
      </c>
      <c r="F188" s="364"/>
    </row>
    <row r="189" spans="1:246">
      <c r="A189" s="411"/>
      <c r="B189" s="385"/>
      <c r="C189" s="385"/>
      <c r="D189" s="385"/>
      <c r="E189" s="352"/>
      <c r="F189" s="364"/>
    </row>
    <row r="190" spans="1:246">
      <c r="A190" s="458"/>
      <c r="B190" s="385"/>
      <c r="C190" s="385"/>
      <c r="D190" s="385"/>
      <c r="E190" s="352">
        <f>E192+E201+E207+E213+E222+E226</f>
        <v>240210</v>
      </c>
      <c r="F190" s="376" t="s">
        <v>2300</v>
      </c>
    </row>
    <row r="191" spans="1:246">
      <c r="A191" s="458"/>
      <c r="B191" s="385"/>
      <c r="C191" s="385"/>
      <c r="D191" s="385"/>
      <c r="E191" s="352"/>
      <c r="F191" s="364"/>
    </row>
    <row r="192" spans="1:246">
      <c r="A192" s="458"/>
      <c r="B192" s="385"/>
      <c r="C192" s="385"/>
      <c r="D192" s="385"/>
      <c r="E192" s="352">
        <v>51000</v>
      </c>
      <c r="F192" s="363" t="s">
        <v>2477</v>
      </c>
    </row>
    <row r="193" spans="1:6">
      <c r="A193" s="390"/>
      <c r="B193" s="385"/>
      <c r="C193" s="385"/>
      <c r="D193" s="385"/>
      <c r="E193" s="450"/>
      <c r="F193" s="841" t="s">
        <v>2478</v>
      </c>
    </row>
    <row r="194" spans="1:6">
      <c r="A194" s="390"/>
      <c r="B194" s="385"/>
      <c r="C194" s="385"/>
      <c r="D194" s="385"/>
      <c r="E194" s="450"/>
      <c r="F194" s="841"/>
    </row>
    <row r="195" spans="1:6">
      <c r="A195" s="390"/>
      <c r="B195" s="385"/>
      <c r="C195" s="385"/>
      <c r="D195" s="385"/>
      <c r="E195" s="450"/>
      <c r="F195" s="841"/>
    </row>
    <row r="196" spans="1:6">
      <c r="A196" s="390"/>
      <c r="B196" s="385"/>
      <c r="C196" s="385"/>
      <c r="D196" s="385"/>
      <c r="E196" s="450"/>
      <c r="F196" s="841"/>
    </row>
    <row r="197" spans="1:6">
      <c r="A197" s="390"/>
      <c r="B197" s="385"/>
      <c r="C197" s="385"/>
      <c r="D197" s="385"/>
      <c r="E197" s="450"/>
      <c r="F197" s="841"/>
    </row>
    <row r="198" spans="1:6">
      <c r="A198" s="390"/>
      <c r="B198" s="385"/>
      <c r="C198" s="385"/>
      <c r="D198" s="385"/>
      <c r="E198" s="450"/>
      <c r="F198" s="841"/>
    </row>
    <row r="199" spans="1:6">
      <c r="A199" s="390"/>
      <c r="B199" s="385"/>
      <c r="C199" s="385"/>
      <c r="D199" s="385"/>
      <c r="E199" s="450"/>
      <c r="F199" s="841"/>
    </row>
    <row r="200" spans="1:6">
      <c r="A200" s="390"/>
      <c r="B200" s="385"/>
      <c r="C200" s="385"/>
      <c r="D200" s="385"/>
      <c r="E200" s="450"/>
      <c r="F200" s="361"/>
    </row>
    <row r="201" spans="1:6">
      <c r="A201" s="390"/>
      <c r="B201" s="385"/>
      <c r="C201" s="385"/>
      <c r="D201" s="385"/>
      <c r="E201" s="352">
        <v>71000</v>
      </c>
      <c r="F201" s="363" t="s">
        <v>2479</v>
      </c>
    </row>
    <row r="202" spans="1:6">
      <c r="A202" s="390"/>
      <c r="B202" s="385"/>
      <c r="C202" s="385"/>
      <c r="D202" s="385"/>
      <c r="E202" s="450"/>
      <c r="F202" s="841" t="s">
        <v>2480</v>
      </c>
    </row>
    <row r="203" spans="1:6">
      <c r="A203" s="390"/>
      <c r="B203" s="385"/>
      <c r="C203" s="385"/>
      <c r="D203" s="385"/>
      <c r="E203" s="450"/>
      <c r="F203" s="841"/>
    </row>
    <row r="204" spans="1:6">
      <c r="A204" s="390"/>
      <c r="B204" s="385"/>
      <c r="C204" s="385"/>
      <c r="D204" s="385"/>
      <c r="E204" s="450"/>
      <c r="F204" s="841"/>
    </row>
    <row r="205" spans="1:6">
      <c r="A205" s="390"/>
      <c r="B205" s="385"/>
      <c r="C205" s="385"/>
      <c r="D205" s="385"/>
      <c r="E205" s="450"/>
      <c r="F205" s="841"/>
    </row>
    <row r="206" spans="1:6">
      <c r="A206" s="390"/>
      <c r="B206" s="385"/>
      <c r="C206" s="385"/>
      <c r="D206" s="385"/>
      <c r="E206" s="450"/>
      <c r="F206" s="353"/>
    </row>
    <row r="207" spans="1:6">
      <c r="A207" s="390"/>
      <c r="B207" s="385"/>
      <c r="C207" s="385"/>
      <c r="D207" s="385"/>
      <c r="E207" s="352">
        <v>8000</v>
      </c>
      <c r="F207" s="373" t="s">
        <v>2481</v>
      </c>
    </row>
    <row r="208" spans="1:6">
      <c r="A208" s="390"/>
      <c r="B208" s="385"/>
      <c r="C208" s="385"/>
      <c r="D208" s="385"/>
      <c r="E208" s="352"/>
      <c r="F208" s="841" t="s">
        <v>2482</v>
      </c>
    </row>
    <row r="209" spans="1:6">
      <c r="A209" s="390"/>
      <c r="B209" s="385"/>
      <c r="C209" s="385"/>
      <c r="D209" s="385"/>
      <c r="E209" s="450"/>
      <c r="F209" s="841"/>
    </row>
    <row r="210" spans="1:6">
      <c r="A210" s="390"/>
      <c r="B210" s="385"/>
      <c r="C210" s="385"/>
      <c r="D210" s="385"/>
      <c r="E210" s="450"/>
      <c r="F210" s="841"/>
    </row>
    <row r="211" spans="1:6">
      <c r="A211" s="390"/>
      <c r="B211" s="385"/>
      <c r="C211" s="385"/>
      <c r="D211" s="385"/>
      <c r="E211" s="450"/>
      <c r="F211" s="841"/>
    </row>
    <row r="212" spans="1:6">
      <c r="A212" s="390"/>
      <c r="B212" s="385"/>
      <c r="C212" s="385"/>
      <c r="D212" s="385"/>
      <c r="E212" s="450"/>
      <c r="F212" s="353"/>
    </row>
    <row r="213" spans="1:6">
      <c r="A213" s="390"/>
      <c r="B213" s="385"/>
      <c r="C213" s="385"/>
      <c r="D213" s="385"/>
      <c r="E213" s="352">
        <v>10000</v>
      </c>
      <c r="F213" s="363" t="s">
        <v>2483</v>
      </c>
    </row>
    <row r="214" spans="1:6">
      <c r="A214" s="390"/>
      <c r="B214" s="385"/>
      <c r="C214" s="385"/>
      <c r="D214" s="385"/>
      <c r="E214" s="450"/>
      <c r="F214" s="841" t="s">
        <v>2484</v>
      </c>
    </row>
    <row r="215" spans="1:6">
      <c r="A215" s="390"/>
      <c r="B215" s="385"/>
      <c r="C215" s="385"/>
      <c r="D215" s="385"/>
      <c r="E215" s="450"/>
      <c r="F215" s="841"/>
    </row>
    <row r="216" spans="1:6">
      <c r="A216" s="390"/>
      <c r="B216" s="385"/>
      <c r="C216" s="385"/>
      <c r="D216" s="385"/>
      <c r="E216" s="450"/>
      <c r="F216" s="841"/>
    </row>
    <row r="217" spans="1:6">
      <c r="A217" s="390"/>
      <c r="B217" s="385"/>
      <c r="C217" s="385"/>
      <c r="D217" s="385"/>
      <c r="E217" s="450"/>
      <c r="F217" s="841"/>
    </row>
    <row r="218" spans="1:6">
      <c r="A218" s="390"/>
      <c r="B218" s="385"/>
      <c r="C218" s="385"/>
      <c r="D218" s="385"/>
      <c r="E218" s="450"/>
      <c r="F218" s="841"/>
    </row>
    <row r="219" spans="1:6">
      <c r="A219" s="390"/>
      <c r="B219" s="385"/>
      <c r="C219" s="385"/>
      <c r="D219" s="385"/>
      <c r="E219" s="450"/>
      <c r="F219" s="353"/>
    </row>
    <row r="220" spans="1:6">
      <c r="A220" s="390"/>
      <c r="B220" s="385"/>
      <c r="C220" s="385"/>
      <c r="D220" s="385"/>
      <c r="E220" s="450"/>
      <c r="F220" s="353"/>
    </row>
    <row r="221" spans="1:6">
      <c r="A221" s="402"/>
      <c r="B221" s="403"/>
      <c r="C221" s="403"/>
      <c r="D221" s="403"/>
      <c r="E221" s="371"/>
      <c r="F221" s="459"/>
    </row>
    <row r="222" spans="1:6">
      <c r="A222" s="396"/>
      <c r="B222" s="384"/>
      <c r="C222" s="384"/>
      <c r="D222" s="384"/>
      <c r="E222" s="348">
        <v>40000</v>
      </c>
      <c r="F222" s="460" t="s">
        <v>2485</v>
      </c>
    </row>
    <row r="223" spans="1:6">
      <c r="A223" s="390"/>
      <c r="B223" s="385"/>
      <c r="C223" s="385"/>
      <c r="D223" s="385"/>
      <c r="E223" s="352"/>
      <c r="F223" s="841" t="s">
        <v>2486</v>
      </c>
    </row>
    <row r="224" spans="1:6">
      <c r="A224" s="390"/>
      <c r="B224" s="385"/>
      <c r="C224" s="385"/>
      <c r="D224" s="385"/>
      <c r="E224" s="352"/>
      <c r="F224" s="841"/>
    </row>
    <row r="225" spans="1:6">
      <c r="A225" s="390"/>
      <c r="B225" s="385"/>
      <c r="C225" s="385"/>
      <c r="D225" s="385"/>
      <c r="E225" s="352"/>
      <c r="F225" s="841"/>
    </row>
    <row r="226" spans="1:6">
      <c r="A226" s="390"/>
      <c r="B226" s="385"/>
      <c r="C226" s="385"/>
      <c r="D226" s="385"/>
      <c r="E226" s="352">
        <v>60210</v>
      </c>
      <c r="F226" s="363" t="s">
        <v>2394</v>
      </c>
    </row>
    <row r="227" spans="1:6" ht="33">
      <c r="A227" s="390"/>
      <c r="B227" s="385"/>
      <c r="C227" s="385"/>
      <c r="D227" s="385"/>
      <c r="E227" s="352"/>
      <c r="F227" s="361" t="s">
        <v>2487</v>
      </c>
    </row>
    <row r="228" spans="1:6">
      <c r="A228" s="390"/>
      <c r="B228" s="385"/>
      <c r="C228" s="385"/>
      <c r="D228" s="385"/>
      <c r="E228" s="352"/>
      <c r="F228" s="361" t="s">
        <v>2488</v>
      </c>
    </row>
    <row r="229" spans="1:6">
      <c r="A229" s="390"/>
      <c r="B229" s="385"/>
      <c r="C229" s="385"/>
      <c r="D229" s="385"/>
      <c r="E229" s="352"/>
      <c r="F229" s="361" t="s">
        <v>2489</v>
      </c>
    </row>
    <row r="230" spans="1:6">
      <c r="A230" s="390"/>
      <c r="B230" s="385"/>
      <c r="C230" s="385"/>
      <c r="D230" s="385"/>
      <c r="E230" s="352"/>
      <c r="F230" s="353" t="s">
        <v>2490</v>
      </c>
    </row>
    <row r="231" spans="1:6">
      <c r="A231" s="390"/>
      <c r="B231" s="385"/>
      <c r="C231" s="385"/>
      <c r="D231" s="385"/>
      <c r="E231" s="352"/>
      <c r="F231" s="353" t="s">
        <v>2491</v>
      </c>
    </row>
    <row r="232" spans="1:6">
      <c r="A232" s="411"/>
      <c r="B232" s="385"/>
      <c r="C232" s="385"/>
      <c r="D232" s="385"/>
      <c r="E232" s="352"/>
      <c r="F232" s="415"/>
    </row>
    <row r="233" spans="1:6">
      <c r="A233" s="411"/>
      <c r="B233" s="385"/>
      <c r="C233" s="385"/>
      <c r="D233" s="385"/>
      <c r="E233" s="352"/>
      <c r="F233" s="415"/>
    </row>
    <row r="234" spans="1:6">
      <c r="A234" s="411"/>
      <c r="B234" s="385"/>
      <c r="C234" s="385"/>
      <c r="D234" s="385"/>
      <c r="E234" s="352"/>
      <c r="F234" s="415"/>
    </row>
    <row r="235" spans="1:6">
      <c r="A235" s="411"/>
      <c r="B235" s="385"/>
      <c r="C235" s="385"/>
      <c r="D235" s="385"/>
      <c r="E235" s="352"/>
      <c r="F235" s="415"/>
    </row>
    <row r="236" spans="1:6">
      <c r="A236" s="411"/>
      <c r="B236" s="385"/>
      <c r="C236" s="385"/>
      <c r="D236" s="385"/>
      <c r="E236" s="352"/>
      <c r="F236" s="415"/>
    </row>
    <row r="237" spans="1:6">
      <c r="A237" s="411"/>
      <c r="B237" s="385"/>
      <c r="C237" s="385"/>
      <c r="D237" s="385"/>
      <c r="E237" s="352"/>
      <c r="F237" s="415"/>
    </row>
    <row r="238" spans="1:6">
      <c r="A238" s="411"/>
      <c r="B238" s="385"/>
      <c r="C238" s="385"/>
      <c r="D238" s="385"/>
      <c r="E238" s="352"/>
      <c r="F238" s="415"/>
    </row>
    <row r="239" spans="1:6">
      <c r="A239" s="411"/>
      <c r="B239" s="385"/>
      <c r="C239" s="385"/>
      <c r="D239" s="385"/>
      <c r="E239" s="352"/>
      <c r="F239" s="415"/>
    </row>
    <row r="240" spans="1:6">
      <c r="A240" s="411"/>
      <c r="B240" s="385"/>
      <c r="C240" s="385"/>
      <c r="D240" s="385"/>
      <c r="E240" s="352"/>
      <c r="F240" s="415"/>
    </row>
    <row r="241" spans="1:6">
      <c r="A241" s="411"/>
      <c r="B241" s="385"/>
      <c r="C241" s="385"/>
      <c r="D241" s="385"/>
      <c r="E241" s="352"/>
      <c r="F241" s="415"/>
    </row>
    <row r="242" spans="1:6">
      <c r="A242" s="411"/>
      <c r="B242" s="385"/>
      <c r="C242" s="385"/>
      <c r="D242" s="385"/>
      <c r="E242" s="352"/>
      <c r="F242" s="415"/>
    </row>
    <row r="243" spans="1:6">
      <c r="A243" s="412"/>
      <c r="B243" s="403"/>
      <c r="C243" s="403"/>
      <c r="D243" s="403"/>
      <c r="E243" s="371"/>
      <c r="F243" s="461"/>
    </row>
    <row r="244" spans="1:6">
      <c r="A244" s="456"/>
      <c r="B244" s="384"/>
      <c r="C244" s="384"/>
      <c r="D244" s="384"/>
      <c r="E244" s="348">
        <f>E246+E255+E261+E267+E274</f>
        <v>96740</v>
      </c>
      <c r="F244" s="457" t="s">
        <v>2338</v>
      </c>
    </row>
    <row r="245" spans="1:6">
      <c r="A245" s="458"/>
      <c r="B245" s="385"/>
      <c r="C245" s="385"/>
      <c r="D245" s="385"/>
      <c r="E245" s="352"/>
      <c r="F245" s="364"/>
    </row>
    <row r="246" spans="1:6">
      <c r="A246" s="458"/>
      <c r="B246" s="385"/>
      <c r="C246" s="385"/>
      <c r="D246" s="385"/>
      <c r="E246" s="352">
        <v>29000</v>
      </c>
      <c r="F246" s="363" t="s">
        <v>2477</v>
      </c>
    </row>
    <row r="247" spans="1:6">
      <c r="A247" s="390"/>
      <c r="B247" s="385"/>
      <c r="C247" s="385"/>
      <c r="D247" s="385"/>
      <c r="E247" s="450"/>
      <c r="F247" s="841" t="s">
        <v>2492</v>
      </c>
    </row>
    <row r="248" spans="1:6">
      <c r="A248" s="390"/>
      <c r="B248" s="385"/>
      <c r="C248" s="385"/>
      <c r="D248" s="385"/>
      <c r="E248" s="450"/>
      <c r="F248" s="841"/>
    </row>
    <row r="249" spans="1:6">
      <c r="A249" s="390"/>
      <c r="B249" s="385"/>
      <c r="C249" s="385"/>
      <c r="D249" s="385"/>
      <c r="E249" s="450"/>
      <c r="F249" s="841"/>
    </row>
    <row r="250" spans="1:6">
      <c r="A250" s="390"/>
      <c r="B250" s="385"/>
      <c r="C250" s="385"/>
      <c r="D250" s="385"/>
      <c r="E250" s="450"/>
      <c r="F250" s="841"/>
    </row>
    <row r="251" spans="1:6">
      <c r="A251" s="390"/>
      <c r="B251" s="385"/>
      <c r="C251" s="385"/>
      <c r="D251" s="385"/>
      <c r="E251" s="450"/>
      <c r="F251" s="841"/>
    </row>
    <row r="252" spans="1:6">
      <c r="A252" s="390"/>
      <c r="B252" s="385"/>
      <c r="C252" s="385"/>
      <c r="D252" s="385"/>
      <c r="E252" s="450"/>
      <c r="F252" s="841"/>
    </row>
    <row r="253" spans="1:6">
      <c r="A253" s="390"/>
      <c r="B253" s="385"/>
      <c r="C253" s="385"/>
      <c r="D253" s="385"/>
      <c r="E253" s="450"/>
      <c r="F253" s="841"/>
    </row>
    <row r="254" spans="1:6">
      <c r="A254" s="390"/>
      <c r="B254" s="385"/>
      <c r="C254" s="385"/>
      <c r="D254" s="385"/>
      <c r="E254" s="450"/>
      <c r="F254" s="361"/>
    </row>
    <row r="255" spans="1:6">
      <c r="A255" s="390"/>
      <c r="B255" s="385"/>
      <c r="C255" s="385"/>
      <c r="D255" s="385"/>
      <c r="E255" s="352">
        <v>20000</v>
      </c>
      <c r="F255" s="363" t="s">
        <v>2479</v>
      </c>
    </row>
    <row r="256" spans="1:6">
      <c r="A256" s="390"/>
      <c r="B256" s="385"/>
      <c r="C256" s="385"/>
      <c r="D256" s="385"/>
      <c r="E256" s="450"/>
      <c r="F256" s="841" t="s">
        <v>2493</v>
      </c>
    </row>
    <row r="257" spans="1:6">
      <c r="A257" s="390"/>
      <c r="B257" s="385"/>
      <c r="C257" s="385"/>
      <c r="D257" s="385"/>
      <c r="E257" s="450"/>
      <c r="F257" s="841"/>
    </row>
    <row r="258" spans="1:6">
      <c r="A258" s="390"/>
      <c r="B258" s="385"/>
      <c r="C258" s="385"/>
      <c r="D258" s="385"/>
      <c r="E258" s="450"/>
      <c r="F258" s="841"/>
    </row>
    <row r="259" spans="1:6">
      <c r="A259" s="390"/>
      <c r="B259" s="385"/>
      <c r="C259" s="385"/>
      <c r="D259" s="385"/>
      <c r="E259" s="450"/>
      <c r="F259" s="841"/>
    </row>
    <row r="260" spans="1:6">
      <c r="A260" s="390"/>
      <c r="B260" s="385"/>
      <c r="C260" s="385"/>
      <c r="D260" s="385"/>
      <c r="E260" s="450"/>
      <c r="F260" s="353"/>
    </row>
    <row r="261" spans="1:6">
      <c r="A261" s="390"/>
      <c r="B261" s="385"/>
      <c r="C261" s="385"/>
      <c r="D261" s="385"/>
      <c r="E261" s="352">
        <v>5000</v>
      </c>
      <c r="F261" s="373" t="s">
        <v>2481</v>
      </c>
    </row>
    <row r="262" spans="1:6">
      <c r="A262" s="390"/>
      <c r="B262" s="385"/>
      <c r="C262" s="385"/>
      <c r="D262" s="385"/>
      <c r="E262" s="352"/>
      <c r="F262" s="841" t="s">
        <v>2494</v>
      </c>
    </row>
    <row r="263" spans="1:6">
      <c r="A263" s="390"/>
      <c r="B263" s="385"/>
      <c r="C263" s="385"/>
      <c r="D263" s="385"/>
      <c r="E263" s="450"/>
      <c r="F263" s="841"/>
    </row>
    <row r="264" spans="1:6">
      <c r="A264" s="390"/>
      <c r="B264" s="385"/>
      <c r="C264" s="385"/>
      <c r="D264" s="385"/>
      <c r="E264" s="450"/>
      <c r="F264" s="841"/>
    </row>
    <row r="265" spans="1:6">
      <c r="A265" s="390"/>
      <c r="B265" s="385"/>
      <c r="C265" s="385"/>
      <c r="D265" s="385"/>
      <c r="E265" s="450"/>
      <c r="F265" s="841"/>
    </row>
    <row r="266" spans="1:6">
      <c r="A266" s="390"/>
      <c r="B266" s="385"/>
      <c r="C266" s="385"/>
      <c r="D266" s="385"/>
      <c r="E266" s="450"/>
      <c r="F266" s="841"/>
    </row>
    <row r="267" spans="1:6">
      <c r="A267" s="390"/>
      <c r="B267" s="385"/>
      <c r="C267" s="385"/>
      <c r="D267" s="385"/>
      <c r="E267" s="352">
        <v>35000</v>
      </c>
      <c r="F267" s="363" t="s">
        <v>2495</v>
      </c>
    </row>
    <row r="268" spans="1:6">
      <c r="A268" s="390"/>
      <c r="B268" s="385"/>
      <c r="C268" s="385"/>
      <c r="D268" s="385"/>
      <c r="E268" s="450"/>
      <c r="F268" s="841" t="s">
        <v>2496</v>
      </c>
    </row>
    <row r="269" spans="1:6">
      <c r="A269" s="390"/>
      <c r="B269" s="385"/>
      <c r="C269" s="385"/>
      <c r="D269" s="385"/>
      <c r="E269" s="450"/>
      <c r="F269" s="841"/>
    </row>
    <row r="270" spans="1:6">
      <c r="A270" s="390"/>
      <c r="B270" s="385"/>
      <c r="C270" s="385"/>
      <c r="D270" s="385"/>
      <c r="E270" s="450"/>
      <c r="F270" s="841"/>
    </row>
    <row r="271" spans="1:6">
      <c r="A271" s="390"/>
      <c r="B271" s="385"/>
      <c r="C271" s="385"/>
      <c r="D271" s="385"/>
      <c r="E271" s="450"/>
      <c r="F271" s="841"/>
    </row>
    <row r="272" spans="1:6">
      <c r="A272" s="390"/>
      <c r="B272" s="385"/>
      <c r="C272" s="385"/>
      <c r="D272" s="385"/>
      <c r="E272" s="450"/>
      <c r="F272" s="841"/>
    </row>
    <row r="273" spans="1:6">
      <c r="A273" s="390"/>
      <c r="B273" s="385"/>
      <c r="C273" s="385"/>
      <c r="D273" s="385"/>
      <c r="E273" s="352"/>
      <c r="F273" s="373"/>
    </row>
    <row r="274" spans="1:6">
      <c r="A274" s="390"/>
      <c r="B274" s="385"/>
      <c r="C274" s="385"/>
      <c r="D274" s="385"/>
      <c r="E274" s="352">
        <v>7740</v>
      </c>
      <c r="F274" s="363" t="s">
        <v>2497</v>
      </c>
    </row>
    <row r="275" spans="1:6">
      <c r="A275" s="390"/>
      <c r="B275" s="385"/>
      <c r="C275" s="385"/>
      <c r="D275" s="385"/>
      <c r="E275" s="352"/>
      <c r="F275" s="361" t="s">
        <v>2498</v>
      </c>
    </row>
    <row r="276" spans="1:6">
      <c r="A276" s="390"/>
      <c r="B276" s="385"/>
      <c r="C276" s="385"/>
      <c r="D276" s="385"/>
      <c r="E276" s="352"/>
      <c r="F276" s="361" t="s">
        <v>2499</v>
      </c>
    </row>
    <row r="277" spans="1:6">
      <c r="A277" s="390"/>
      <c r="B277" s="385"/>
      <c r="C277" s="385"/>
      <c r="D277" s="385"/>
      <c r="E277" s="352"/>
      <c r="F277" s="361" t="s">
        <v>2500</v>
      </c>
    </row>
    <row r="278" spans="1:6">
      <c r="A278" s="402"/>
      <c r="B278" s="403"/>
      <c r="C278" s="403"/>
      <c r="D278" s="403"/>
      <c r="E278" s="371"/>
      <c r="F278" s="413"/>
    </row>
    <row r="279" spans="1:6">
      <c r="A279" s="456"/>
      <c r="B279" s="384"/>
      <c r="C279" s="384"/>
      <c r="D279" s="384"/>
      <c r="E279" s="348">
        <f>E281+E290+E298+E305</f>
        <v>40236</v>
      </c>
      <c r="F279" s="457" t="s">
        <v>2438</v>
      </c>
    </row>
    <row r="280" spans="1:6">
      <c r="A280" s="458"/>
      <c r="B280" s="385"/>
      <c r="C280" s="385"/>
      <c r="D280" s="385"/>
      <c r="E280" s="352"/>
      <c r="F280" s="364"/>
    </row>
    <row r="281" spans="1:6">
      <c r="A281" s="458"/>
      <c r="B281" s="385"/>
      <c r="C281" s="385"/>
      <c r="D281" s="385"/>
      <c r="E281" s="352">
        <v>2500</v>
      </c>
      <c r="F281" s="363" t="s">
        <v>2501</v>
      </c>
    </row>
    <row r="282" spans="1:6">
      <c r="A282" s="390"/>
      <c r="B282" s="385"/>
      <c r="C282" s="385"/>
      <c r="D282" s="385"/>
      <c r="E282" s="450"/>
      <c r="F282" s="841" t="s">
        <v>2502</v>
      </c>
    </row>
    <row r="283" spans="1:6">
      <c r="A283" s="390"/>
      <c r="B283" s="385"/>
      <c r="C283" s="385"/>
      <c r="D283" s="385"/>
      <c r="E283" s="450"/>
      <c r="F283" s="841"/>
    </row>
    <row r="284" spans="1:6">
      <c r="A284" s="390"/>
      <c r="B284" s="385"/>
      <c r="C284" s="385"/>
      <c r="D284" s="385"/>
      <c r="E284" s="450"/>
      <c r="F284" s="841"/>
    </row>
    <row r="285" spans="1:6">
      <c r="A285" s="390"/>
      <c r="B285" s="385"/>
      <c r="C285" s="385"/>
      <c r="D285" s="385"/>
      <c r="E285" s="450"/>
      <c r="F285" s="841"/>
    </row>
    <row r="286" spans="1:6">
      <c r="A286" s="390"/>
      <c r="B286" s="385"/>
      <c r="C286" s="385"/>
      <c r="D286" s="385"/>
      <c r="E286" s="450"/>
      <c r="F286" s="841"/>
    </row>
    <row r="287" spans="1:6">
      <c r="A287" s="390"/>
      <c r="B287" s="385"/>
      <c r="C287" s="385"/>
      <c r="D287" s="385"/>
      <c r="E287" s="450"/>
      <c r="F287" s="841"/>
    </row>
    <row r="288" spans="1:6">
      <c r="A288" s="390"/>
      <c r="B288" s="385"/>
      <c r="C288" s="385"/>
      <c r="D288" s="385"/>
      <c r="E288" s="450"/>
      <c r="F288" s="841"/>
    </row>
    <row r="289" spans="1:6">
      <c r="A289" s="390"/>
      <c r="B289" s="385"/>
      <c r="C289" s="385"/>
      <c r="D289" s="385"/>
      <c r="E289" s="450"/>
      <c r="F289" s="361"/>
    </row>
    <row r="290" spans="1:6">
      <c r="A290" s="390"/>
      <c r="B290" s="385"/>
      <c r="C290" s="385"/>
      <c r="D290" s="385"/>
      <c r="E290" s="352">
        <v>3200</v>
      </c>
      <c r="F290" s="363" t="s">
        <v>2503</v>
      </c>
    </row>
    <row r="291" spans="1:6">
      <c r="A291" s="390"/>
      <c r="B291" s="385"/>
      <c r="C291" s="385"/>
      <c r="D291" s="385"/>
      <c r="E291" s="450"/>
      <c r="F291" s="841" t="s">
        <v>2504</v>
      </c>
    </row>
    <row r="292" spans="1:6">
      <c r="A292" s="390"/>
      <c r="B292" s="385"/>
      <c r="C292" s="385"/>
      <c r="D292" s="385"/>
      <c r="E292" s="450"/>
      <c r="F292" s="841"/>
    </row>
    <row r="293" spans="1:6">
      <c r="A293" s="390"/>
      <c r="B293" s="385"/>
      <c r="C293" s="385"/>
      <c r="D293" s="385"/>
      <c r="E293" s="450"/>
      <c r="F293" s="841"/>
    </row>
    <row r="294" spans="1:6">
      <c r="A294" s="390"/>
      <c r="B294" s="385"/>
      <c r="C294" s="385"/>
      <c r="D294" s="385"/>
      <c r="E294" s="450"/>
      <c r="F294" s="841"/>
    </row>
    <row r="295" spans="1:6">
      <c r="A295" s="390"/>
      <c r="B295" s="385"/>
      <c r="C295" s="385"/>
      <c r="D295" s="385"/>
      <c r="E295" s="352"/>
      <c r="F295" s="847"/>
    </row>
    <row r="296" spans="1:6">
      <c r="A296" s="390"/>
      <c r="B296" s="385"/>
      <c r="C296" s="385"/>
      <c r="D296" s="385"/>
      <c r="E296" s="352"/>
      <c r="F296" s="401"/>
    </row>
    <row r="297" spans="1:6">
      <c r="A297" s="390"/>
      <c r="B297" s="385"/>
      <c r="C297" s="385"/>
      <c r="D297" s="385"/>
      <c r="E297" s="450"/>
      <c r="F297" s="353"/>
    </row>
    <row r="298" spans="1:6">
      <c r="A298" s="390"/>
      <c r="B298" s="385"/>
      <c r="C298" s="385"/>
      <c r="D298" s="385"/>
      <c r="E298" s="352">
        <v>8000</v>
      </c>
      <c r="F298" s="373" t="s">
        <v>2505</v>
      </c>
    </row>
    <row r="299" spans="1:6">
      <c r="A299" s="390"/>
      <c r="B299" s="385"/>
      <c r="C299" s="385"/>
      <c r="D299" s="385"/>
      <c r="E299" s="352"/>
      <c r="F299" s="841" t="s">
        <v>2506</v>
      </c>
    </row>
    <row r="300" spans="1:6">
      <c r="A300" s="390"/>
      <c r="B300" s="385"/>
      <c r="C300" s="385"/>
      <c r="D300" s="385"/>
      <c r="E300" s="450"/>
      <c r="F300" s="841"/>
    </row>
    <row r="301" spans="1:6">
      <c r="A301" s="390"/>
      <c r="B301" s="385"/>
      <c r="C301" s="385"/>
      <c r="D301" s="385"/>
      <c r="E301" s="450"/>
      <c r="F301" s="841"/>
    </row>
    <row r="302" spans="1:6">
      <c r="A302" s="390"/>
      <c r="B302" s="385"/>
      <c r="C302" s="385"/>
      <c r="D302" s="385"/>
      <c r="E302" s="450"/>
      <c r="F302" s="841"/>
    </row>
    <row r="303" spans="1:6">
      <c r="A303" s="390"/>
      <c r="B303" s="385"/>
      <c r="C303" s="385"/>
      <c r="D303" s="385"/>
      <c r="E303" s="450"/>
      <c r="F303" s="841"/>
    </row>
    <row r="304" spans="1:6">
      <c r="A304" s="390"/>
      <c r="B304" s="385"/>
      <c r="C304" s="385"/>
      <c r="D304" s="385"/>
      <c r="E304" s="450"/>
      <c r="F304" s="353"/>
    </row>
    <row r="305" spans="1:6">
      <c r="A305" s="390"/>
      <c r="B305" s="385"/>
      <c r="C305" s="385"/>
      <c r="D305" s="385"/>
      <c r="E305" s="352">
        <v>26536</v>
      </c>
      <c r="F305" s="363" t="s">
        <v>2507</v>
      </c>
    </row>
    <row r="306" spans="1:6">
      <c r="A306" s="390"/>
      <c r="B306" s="385"/>
      <c r="C306" s="385"/>
      <c r="D306" s="385"/>
      <c r="E306" s="352"/>
      <c r="F306" s="361" t="s">
        <v>2508</v>
      </c>
    </row>
    <row r="307" spans="1:6" ht="33">
      <c r="A307" s="411"/>
      <c r="B307" s="385"/>
      <c r="C307" s="385"/>
      <c r="D307" s="385"/>
      <c r="E307" s="352"/>
      <c r="F307" s="361" t="s">
        <v>2509</v>
      </c>
    </row>
    <row r="308" spans="1:6" ht="33">
      <c r="A308" s="411"/>
      <c r="B308" s="385"/>
      <c r="C308" s="385"/>
      <c r="D308" s="385"/>
      <c r="E308" s="352"/>
      <c r="F308" s="361" t="s">
        <v>2510</v>
      </c>
    </row>
    <row r="309" spans="1:6">
      <c r="A309" s="462"/>
      <c r="B309" s="463"/>
      <c r="C309" s="463"/>
      <c r="D309" s="463"/>
      <c r="E309" s="464"/>
      <c r="F309" s="364"/>
    </row>
    <row r="310" spans="1:6">
      <c r="A310" s="462"/>
      <c r="B310" s="463"/>
      <c r="C310" s="463"/>
      <c r="D310" s="463"/>
      <c r="E310" s="464"/>
      <c r="F310" s="364"/>
    </row>
    <row r="311" spans="1:6">
      <c r="A311" s="462"/>
      <c r="B311" s="463"/>
      <c r="C311" s="463"/>
      <c r="D311" s="463"/>
      <c r="E311" s="464"/>
      <c r="F311" s="364"/>
    </row>
    <row r="312" spans="1:6">
      <c r="A312" s="462"/>
      <c r="B312" s="463"/>
      <c r="C312" s="463"/>
      <c r="D312" s="463"/>
      <c r="E312" s="464"/>
      <c r="F312" s="361"/>
    </row>
    <row r="313" spans="1:6">
      <c r="A313" s="390"/>
      <c r="B313" s="385"/>
      <c r="C313" s="385"/>
      <c r="D313" s="385"/>
      <c r="E313" s="352"/>
      <c r="F313" s="353"/>
    </row>
    <row r="314" spans="1:6">
      <c r="A314" s="402"/>
      <c r="B314" s="403"/>
      <c r="C314" s="403"/>
      <c r="D314" s="403"/>
      <c r="E314" s="371"/>
      <c r="F314" s="413"/>
    </row>
    <row r="315" spans="1:6">
      <c r="A315" s="358" t="s">
        <v>2441</v>
      </c>
      <c r="B315" s="365"/>
      <c r="C315" s="365"/>
      <c r="D315" s="365"/>
      <c r="E315" s="352">
        <f>E316</f>
        <v>141453</v>
      </c>
      <c r="F315" s="465"/>
    </row>
    <row r="316" spans="1:6">
      <c r="A316" s="376" t="s">
        <v>2446</v>
      </c>
      <c r="B316" s="365"/>
      <c r="C316" s="365"/>
      <c r="D316" s="365"/>
      <c r="E316" s="352">
        <f>E317</f>
        <v>141453</v>
      </c>
      <c r="F316" s="465"/>
    </row>
    <row r="317" spans="1:6">
      <c r="A317" s="376" t="s">
        <v>2511</v>
      </c>
      <c r="B317" s="365"/>
      <c r="C317" s="365"/>
      <c r="D317" s="365"/>
      <c r="E317" s="352">
        <f>E319+E334+E346+E358+E384+E369</f>
        <v>141453</v>
      </c>
      <c r="F317" s="366"/>
    </row>
    <row r="318" spans="1:6">
      <c r="A318" s="376"/>
      <c r="B318" s="365"/>
      <c r="C318" s="365"/>
      <c r="D318" s="365"/>
      <c r="E318" s="352"/>
      <c r="F318" s="466"/>
    </row>
    <row r="319" spans="1:6">
      <c r="A319" s="358"/>
      <c r="B319" s="365"/>
      <c r="C319" s="365"/>
      <c r="D319" s="365"/>
      <c r="E319" s="352">
        <f>E321+E326</f>
        <v>101695</v>
      </c>
      <c r="F319" s="449" t="s">
        <v>2383</v>
      </c>
    </row>
    <row r="320" spans="1:6">
      <c r="A320" s="358"/>
      <c r="B320" s="365"/>
      <c r="C320" s="365"/>
      <c r="D320" s="365"/>
      <c r="E320" s="352"/>
      <c r="F320" s="358"/>
    </row>
    <row r="321" spans="1:6">
      <c r="A321" s="358"/>
      <c r="B321" s="365"/>
      <c r="C321" s="365"/>
      <c r="D321" s="365"/>
      <c r="E321" s="352">
        <v>24700</v>
      </c>
      <c r="F321" s="363" t="s">
        <v>2512</v>
      </c>
    </row>
    <row r="322" spans="1:6">
      <c r="A322" s="358"/>
      <c r="B322" s="365"/>
      <c r="C322" s="365"/>
      <c r="D322" s="365"/>
      <c r="E322" s="352"/>
      <c r="F322" s="865" t="s">
        <v>2513</v>
      </c>
    </row>
    <row r="323" spans="1:6">
      <c r="A323" s="358"/>
      <c r="B323" s="365"/>
      <c r="C323" s="365"/>
      <c r="D323" s="365"/>
      <c r="E323" s="352"/>
      <c r="F323" s="865"/>
    </row>
    <row r="324" spans="1:6">
      <c r="A324" s="358"/>
      <c r="B324" s="365"/>
      <c r="C324" s="365"/>
      <c r="D324" s="365"/>
      <c r="E324" s="352"/>
      <c r="F324" s="865"/>
    </row>
    <row r="325" spans="1:6">
      <c r="A325" s="358"/>
      <c r="B325" s="365"/>
      <c r="C325" s="365"/>
      <c r="D325" s="365"/>
      <c r="E325" s="352"/>
      <c r="F325" s="358"/>
    </row>
    <row r="326" spans="1:6">
      <c r="A326" s="358"/>
      <c r="B326" s="365"/>
      <c r="C326" s="365"/>
      <c r="D326" s="365"/>
      <c r="E326" s="352">
        <v>76995</v>
      </c>
      <c r="F326" s="363" t="s">
        <v>2294</v>
      </c>
    </row>
    <row r="327" spans="1:6">
      <c r="A327" s="358"/>
      <c r="B327" s="365"/>
      <c r="C327" s="365"/>
      <c r="D327" s="365"/>
      <c r="E327" s="352"/>
      <c r="F327" s="361" t="s">
        <v>2514</v>
      </c>
    </row>
    <row r="328" spans="1:6" ht="33">
      <c r="A328" s="364"/>
      <c r="B328" s="365"/>
      <c r="C328" s="365"/>
      <c r="D328" s="365"/>
      <c r="E328" s="361"/>
      <c r="F328" s="361" t="s">
        <v>2515</v>
      </c>
    </row>
    <row r="329" spans="1:6">
      <c r="A329" s="364"/>
      <c r="B329" s="365"/>
      <c r="C329" s="365"/>
      <c r="D329" s="365"/>
      <c r="E329" s="352"/>
      <c r="F329" s="353" t="s">
        <v>2516</v>
      </c>
    </row>
    <row r="330" spans="1:6">
      <c r="A330" s="364"/>
      <c r="B330" s="365"/>
      <c r="C330" s="365"/>
      <c r="D330" s="365"/>
      <c r="E330" s="353"/>
      <c r="F330" s="353" t="s">
        <v>2517</v>
      </c>
    </row>
    <row r="331" spans="1:6">
      <c r="A331" s="364"/>
      <c r="B331" s="365"/>
      <c r="C331" s="365"/>
      <c r="D331" s="365"/>
      <c r="E331" s="353"/>
      <c r="F331" s="353"/>
    </row>
    <row r="332" spans="1:6">
      <c r="A332" s="364"/>
      <c r="B332" s="365"/>
      <c r="C332" s="365"/>
      <c r="D332" s="365"/>
      <c r="E332" s="352"/>
      <c r="F332" s="467"/>
    </row>
    <row r="333" spans="1:6">
      <c r="A333" s="364"/>
      <c r="B333" s="365"/>
      <c r="C333" s="365"/>
      <c r="D333" s="365"/>
      <c r="E333" s="352"/>
      <c r="F333" s="353"/>
    </row>
    <row r="334" spans="1:6">
      <c r="A334" s="364"/>
      <c r="B334" s="365"/>
      <c r="C334" s="365"/>
      <c r="D334" s="365"/>
      <c r="E334" s="352">
        <f>E336+E341</f>
        <v>5945</v>
      </c>
      <c r="F334" s="468" t="s">
        <v>2397</v>
      </c>
    </row>
    <row r="335" spans="1:6">
      <c r="A335" s="364"/>
      <c r="B335" s="365"/>
      <c r="C335" s="365"/>
      <c r="D335" s="365"/>
      <c r="E335" s="352"/>
      <c r="F335" s="469"/>
    </row>
    <row r="336" spans="1:6">
      <c r="A336" s="364"/>
      <c r="B336" s="365"/>
      <c r="C336" s="365"/>
      <c r="D336" s="365"/>
      <c r="E336" s="352">
        <v>1700</v>
      </c>
      <c r="F336" s="363" t="s">
        <v>2518</v>
      </c>
    </row>
    <row r="337" spans="1:6">
      <c r="A337" s="364"/>
      <c r="B337" s="365"/>
      <c r="C337" s="365"/>
      <c r="D337" s="365"/>
      <c r="E337" s="352"/>
      <c r="F337" s="841" t="s">
        <v>2519</v>
      </c>
    </row>
    <row r="338" spans="1:6">
      <c r="A338" s="364"/>
      <c r="B338" s="365"/>
      <c r="C338" s="365"/>
      <c r="D338" s="365"/>
      <c r="E338" s="352"/>
      <c r="F338" s="841"/>
    </row>
    <row r="339" spans="1:6">
      <c r="A339" s="364"/>
      <c r="B339" s="365"/>
      <c r="C339" s="365"/>
      <c r="D339" s="365"/>
      <c r="E339" s="352"/>
      <c r="F339" s="841"/>
    </row>
    <row r="340" spans="1:6">
      <c r="A340" s="364"/>
      <c r="B340" s="365"/>
      <c r="C340" s="365"/>
      <c r="D340" s="365"/>
      <c r="E340" s="352"/>
      <c r="F340" s="469"/>
    </row>
    <row r="341" spans="1:6">
      <c r="A341" s="358"/>
      <c r="B341" s="365"/>
      <c r="C341" s="365"/>
      <c r="D341" s="365"/>
      <c r="E341" s="352">
        <v>4245</v>
      </c>
      <c r="F341" s="363" t="s">
        <v>2294</v>
      </c>
    </row>
    <row r="342" spans="1:6">
      <c r="A342" s="358"/>
      <c r="B342" s="365"/>
      <c r="C342" s="365"/>
      <c r="D342" s="365"/>
      <c r="E342" s="352"/>
      <c r="F342" s="361" t="s">
        <v>2520</v>
      </c>
    </row>
    <row r="343" spans="1:6">
      <c r="A343" s="364"/>
      <c r="B343" s="365"/>
      <c r="C343" s="365"/>
      <c r="D343" s="365"/>
      <c r="E343" s="352"/>
      <c r="F343" s="353" t="s">
        <v>2521</v>
      </c>
    </row>
    <row r="344" spans="1:6">
      <c r="A344" s="364"/>
      <c r="B344" s="365"/>
      <c r="C344" s="365"/>
      <c r="D344" s="365"/>
      <c r="E344" s="353"/>
      <c r="F344" s="353" t="s">
        <v>2522</v>
      </c>
    </row>
    <row r="345" spans="1:6">
      <c r="A345" s="364"/>
      <c r="B345" s="365"/>
      <c r="C345" s="365"/>
      <c r="D345" s="365"/>
      <c r="E345" s="352"/>
      <c r="F345" s="353"/>
    </row>
    <row r="346" spans="1:6">
      <c r="A346" s="364"/>
      <c r="B346" s="365"/>
      <c r="C346" s="365"/>
      <c r="D346" s="365"/>
      <c r="E346" s="352">
        <f>E348+E352</f>
        <v>14445</v>
      </c>
      <c r="F346" s="468" t="s">
        <v>2400</v>
      </c>
    </row>
    <row r="347" spans="1:6">
      <c r="A347" s="364"/>
      <c r="B347" s="365"/>
      <c r="C347" s="365"/>
      <c r="D347" s="365"/>
      <c r="E347" s="352"/>
      <c r="F347" s="469"/>
    </row>
    <row r="348" spans="1:6">
      <c r="A348" s="364"/>
      <c r="B348" s="365"/>
      <c r="C348" s="365"/>
      <c r="D348" s="365"/>
      <c r="E348" s="352">
        <v>4700</v>
      </c>
      <c r="F348" s="363" t="s">
        <v>2523</v>
      </c>
    </row>
    <row r="349" spans="1:6">
      <c r="A349" s="364"/>
      <c r="B349" s="365"/>
      <c r="C349" s="365"/>
      <c r="D349" s="365"/>
      <c r="E349" s="352"/>
      <c r="F349" s="841" t="s">
        <v>2524</v>
      </c>
    </row>
    <row r="350" spans="1:6">
      <c r="A350" s="364"/>
      <c r="B350" s="365"/>
      <c r="C350" s="365"/>
      <c r="D350" s="365"/>
      <c r="E350" s="352"/>
      <c r="F350" s="841"/>
    </row>
    <row r="351" spans="1:6">
      <c r="A351" s="369"/>
      <c r="B351" s="370"/>
      <c r="C351" s="370"/>
      <c r="D351" s="370"/>
      <c r="E351" s="371"/>
      <c r="F351" s="866"/>
    </row>
    <row r="352" spans="1:6">
      <c r="A352" s="358"/>
      <c r="B352" s="365"/>
      <c r="C352" s="365"/>
      <c r="D352" s="365"/>
      <c r="E352" s="352">
        <v>9745</v>
      </c>
      <c r="F352" s="363" t="s">
        <v>2294</v>
      </c>
    </row>
    <row r="353" spans="1:6">
      <c r="A353" s="358"/>
      <c r="B353" s="365"/>
      <c r="C353" s="365"/>
      <c r="D353" s="365"/>
      <c r="E353" s="352"/>
      <c r="F353" s="361" t="s">
        <v>2525</v>
      </c>
    </row>
    <row r="354" spans="1:6">
      <c r="A354" s="364"/>
      <c r="B354" s="365"/>
      <c r="C354" s="365"/>
      <c r="D354" s="365"/>
      <c r="E354" s="352"/>
      <c r="F354" s="353" t="s">
        <v>2526</v>
      </c>
    </row>
    <row r="355" spans="1:6">
      <c r="A355" s="364"/>
      <c r="B355" s="365"/>
      <c r="C355" s="365"/>
      <c r="D355" s="365"/>
      <c r="E355" s="353"/>
      <c r="F355" s="353" t="s">
        <v>2527</v>
      </c>
    </row>
    <row r="356" spans="1:6">
      <c r="A356" s="376"/>
      <c r="B356" s="365"/>
      <c r="C356" s="365"/>
      <c r="D356" s="365"/>
      <c r="E356" s="450"/>
      <c r="F356" s="373"/>
    </row>
    <row r="357" spans="1:6">
      <c r="A357" s="376"/>
      <c r="B357" s="365"/>
      <c r="C357" s="365"/>
      <c r="D357" s="365"/>
      <c r="E357" s="450"/>
      <c r="F357" s="373"/>
    </row>
    <row r="358" spans="1:6">
      <c r="A358" s="364"/>
      <c r="B358" s="365"/>
      <c r="C358" s="365"/>
      <c r="D358" s="365"/>
      <c r="E358" s="352">
        <f>E360+E365</f>
        <v>4300</v>
      </c>
      <c r="F358" s="468" t="s">
        <v>2412</v>
      </c>
    </row>
    <row r="359" spans="1:6">
      <c r="A359" s="364"/>
      <c r="B359" s="365"/>
      <c r="C359" s="365"/>
      <c r="D359" s="365"/>
      <c r="E359" s="352"/>
      <c r="F359" s="469"/>
    </row>
    <row r="360" spans="1:6">
      <c r="A360" s="364"/>
      <c r="B360" s="365"/>
      <c r="C360" s="365"/>
      <c r="D360" s="365"/>
      <c r="E360" s="352">
        <v>3300</v>
      </c>
      <c r="F360" s="363" t="s">
        <v>2528</v>
      </c>
    </row>
    <row r="361" spans="1:6">
      <c r="A361" s="364"/>
      <c r="B361" s="365"/>
      <c r="C361" s="365"/>
      <c r="D361" s="365"/>
      <c r="E361" s="352"/>
      <c r="F361" s="841" t="s">
        <v>2529</v>
      </c>
    </row>
    <row r="362" spans="1:6">
      <c r="A362" s="364"/>
      <c r="B362" s="365"/>
      <c r="C362" s="365"/>
      <c r="D362" s="365"/>
      <c r="E362" s="352"/>
      <c r="F362" s="841"/>
    </row>
    <row r="363" spans="1:6">
      <c r="A363" s="364"/>
      <c r="B363" s="365"/>
      <c r="C363" s="365"/>
      <c r="D363" s="365"/>
      <c r="E363" s="352"/>
      <c r="F363" s="841"/>
    </row>
    <row r="364" spans="1:6">
      <c r="A364" s="364"/>
      <c r="B364" s="365"/>
      <c r="C364" s="365"/>
      <c r="D364" s="365"/>
      <c r="E364" s="352"/>
      <c r="F364" s="361"/>
    </row>
    <row r="365" spans="1:6">
      <c r="A365" s="358"/>
      <c r="B365" s="365"/>
      <c r="C365" s="365"/>
      <c r="D365" s="365"/>
      <c r="E365" s="352">
        <v>1000</v>
      </c>
      <c r="F365" s="363" t="s">
        <v>2294</v>
      </c>
    </row>
    <row r="366" spans="1:6">
      <c r="A366" s="358"/>
      <c r="B366" s="365"/>
      <c r="C366" s="365"/>
      <c r="D366" s="365"/>
      <c r="E366" s="352"/>
      <c r="F366" s="361" t="s">
        <v>2520</v>
      </c>
    </row>
    <row r="367" spans="1:6">
      <c r="A367" s="364"/>
      <c r="B367" s="365"/>
      <c r="C367" s="365"/>
      <c r="D367" s="365"/>
      <c r="E367" s="352"/>
      <c r="F367" s="353"/>
    </row>
    <row r="368" spans="1:6">
      <c r="A368" s="364"/>
      <c r="B368" s="365"/>
      <c r="C368" s="365"/>
      <c r="D368" s="365"/>
      <c r="E368" s="352"/>
      <c r="F368" s="353"/>
    </row>
    <row r="369" spans="1:6">
      <c r="A369" s="364"/>
      <c r="B369" s="365"/>
      <c r="C369" s="365"/>
      <c r="D369" s="365"/>
      <c r="E369" s="352">
        <f>E371+E379+E375</f>
        <v>4030</v>
      </c>
      <c r="F369" s="468" t="s">
        <v>2530</v>
      </c>
    </row>
    <row r="370" spans="1:6">
      <c r="A370" s="364"/>
      <c r="B370" s="365"/>
      <c r="C370" s="365"/>
      <c r="D370" s="365"/>
      <c r="E370" s="352"/>
      <c r="F370" s="353"/>
    </row>
    <row r="371" spans="1:6">
      <c r="A371" s="364"/>
      <c r="B371" s="365"/>
      <c r="C371" s="365"/>
      <c r="D371" s="365"/>
      <c r="E371" s="352">
        <v>1030</v>
      </c>
      <c r="F371" s="373" t="s">
        <v>2531</v>
      </c>
    </row>
    <row r="372" spans="1:6">
      <c r="A372" s="364"/>
      <c r="B372" s="365"/>
      <c r="C372" s="365"/>
      <c r="D372" s="365"/>
      <c r="E372" s="352"/>
      <c r="F372" s="841" t="s">
        <v>2532</v>
      </c>
    </row>
    <row r="373" spans="1:6">
      <c r="A373" s="364"/>
      <c r="B373" s="365"/>
      <c r="C373" s="365"/>
      <c r="D373" s="365"/>
      <c r="E373" s="352"/>
      <c r="F373" s="841"/>
    </row>
    <row r="374" spans="1:6">
      <c r="A374" s="364"/>
      <c r="B374" s="365"/>
      <c r="C374" s="365"/>
      <c r="D374" s="365"/>
      <c r="E374" s="352"/>
      <c r="F374" s="353"/>
    </row>
    <row r="375" spans="1:6">
      <c r="A375" s="364"/>
      <c r="B375" s="365"/>
      <c r="C375" s="365"/>
      <c r="D375" s="365"/>
      <c r="E375" s="352">
        <v>2000</v>
      </c>
      <c r="F375" s="373" t="s">
        <v>2533</v>
      </c>
    </row>
    <row r="376" spans="1:6">
      <c r="A376" s="364"/>
      <c r="B376" s="365"/>
      <c r="C376" s="365"/>
      <c r="D376" s="365"/>
      <c r="E376" s="352"/>
      <c r="F376" s="841" t="s">
        <v>2534</v>
      </c>
    </row>
    <row r="377" spans="1:6">
      <c r="A377" s="364"/>
      <c r="B377" s="365"/>
      <c r="C377" s="365"/>
      <c r="D377" s="365"/>
      <c r="E377" s="352"/>
      <c r="F377" s="841"/>
    </row>
    <row r="378" spans="1:6">
      <c r="A378" s="364"/>
      <c r="B378" s="365"/>
      <c r="C378" s="365"/>
      <c r="D378" s="365"/>
      <c r="E378" s="352"/>
      <c r="F378" s="353"/>
    </row>
    <row r="379" spans="1:6">
      <c r="A379" s="358"/>
      <c r="B379" s="365"/>
      <c r="C379" s="365"/>
      <c r="D379" s="365"/>
      <c r="E379" s="352">
        <v>1000</v>
      </c>
      <c r="F379" s="363" t="s">
        <v>2463</v>
      </c>
    </row>
    <row r="380" spans="1:6">
      <c r="A380" s="358"/>
      <c r="B380" s="365"/>
      <c r="C380" s="365"/>
      <c r="D380" s="365"/>
      <c r="E380" s="352"/>
      <c r="F380" s="841" t="s">
        <v>2535</v>
      </c>
    </row>
    <row r="381" spans="1:6">
      <c r="A381" s="364"/>
      <c r="B381" s="365"/>
      <c r="C381" s="365"/>
      <c r="D381" s="365"/>
      <c r="E381" s="352"/>
      <c r="F381" s="841"/>
    </row>
    <row r="382" spans="1:6">
      <c r="A382" s="364"/>
      <c r="B382" s="365"/>
      <c r="C382" s="365"/>
      <c r="D382" s="365"/>
      <c r="E382" s="352"/>
      <c r="F382" s="353"/>
    </row>
    <row r="383" spans="1:6">
      <c r="A383" s="364"/>
      <c r="B383" s="365"/>
      <c r="C383" s="365"/>
      <c r="D383" s="365"/>
      <c r="E383" s="352"/>
      <c r="F383" s="361"/>
    </row>
    <row r="384" spans="1:6">
      <c r="A384" s="364"/>
      <c r="B384" s="365"/>
      <c r="C384" s="365"/>
      <c r="D384" s="365"/>
      <c r="E384" s="352">
        <f>E386</f>
        <v>11038</v>
      </c>
      <c r="F384" s="358" t="s">
        <v>2438</v>
      </c>
    </row>
    <row r="385" spans="1:6">
      <c r="A385" s="364"/>
      <c r="B385" s="365"/>
      <c r="C385" s="365"/>
      <c r="D385" s="365"/>
      <c r="E385" s="352"/>
      <c r="F385" s="361"/>
    </row>
    <row r="386" spans="1:6">
      <c r="A386" s="364"/>
      <c r="B386" s="365"/>
      <c r="C386" s="365"/>
      <c r="D386" s="365"/>
      <c r="E386" s="352">
        <v>11038</v>
      </c>
      <c r="F386" s="373" t="s">
        <v>2281</v>
      </c>
    </row>
    <row r="387" spans="1:6" ht="49.5">
      <c r="A387" s="369"/>
      <c r="B387" s="370"/>
      <c r="C387" s="370"/>
      <c r="D387" s="370"/>
      <c r="E387" s="371"/>
      <c r="F387" s="413" t="s">
        <v>2536</v>
      </c>
    </row>
  </sheetData>
  <mergeCells count="47">
    <mergeCell ref="F14:F21"/>
    <mergeCell ref="A1:F1"/>
    <mergeCell ref="A4:F4"/>
    <mergeCell ref="A5:A6"/>
    <mergeCell ref="B5:E5"/>
    <mergeCell ref="F5:F6"/>
    <mergeCell ref="F91:F94"/>
    <mergeCell ref="F31:F35"/>
    <mergeCell ref="F39:F41"/>
    <mergeCell ref="F43:F45"/>
    <mergeCell ref="F50:F51"/>
    <mergeCell ref="F52:F55"/>
    <mergeCell ref="F60:F61"/>
    <mergeCell ref="F62:F66"/>
    <mergeCell ref="F80:F81"/>
    <mergeCell ref="F82:F84"/>
    <mergeCell ref="F86:F87"/>
    <mergeCell ref="F89:F90"/>
    <mergeCell ref="F107:F108"/>
    <mergeCell ref="F109:F111"/>
    <mergeCell ref="F114:F115"/>
    <mergeCell ref="F116:F119"/>
    <mergeCell ref="F129:F130"/>
    <mergeCell ref="F131:F133"/>
    <mergeCell ref="F137:F138"/>
    <mergeCell ref="F139:F142"/>
    <mergeCell ref="F153:F155"/>
    <mergeCell ref="F166:F168"/>
    <mergeCell ref="F282:F288"/>
    <mergeCell ref="F193:F199"/>
    <mergeCell ref="F202:F205"/>
    <mergeCell ref="F208:F211"/>
    <mergeCell ref="F214:F218"/>
    <mergeCell ref="F223:F225"/>
    <mergeCell ref="F247:F253"/>
    <mergeCell ref="F256:F259"/>
    <mergeCell ref="F262:F266"/>
    <mergeCell ref="F268:F272"/>
    <mergeCell ref="F291:F295"/>
    <mergeCell ref="F299:F303"/>
    <mergeCell ref="F380:F381"/>
    <mergeCell ref="F322:F324"/>
    <mergeCell ref="F337:F339"/>
    <mergeCell ref="F349:F351"/>
    <mergeCell ref="F361:F363"/>
    <mergeCell ref="F372:F373"/>
    <mergeCell ref="F376:F377"/>
  </mergeCells>
  <phoneticPr fontId="3" type="noConversion"/>
  <printOptions horizontalCentered="1" verticalCentered="1"/>
  <pageMargins left="0.43307086614173229" right="0.35433070866141736" top="0.78740157480314965" bottom="0.62992125984251968" header="0.51181102362204722" footer="0.51181102362204722"/>
  <pageSetup paperSize="9" scale="91" orientation="portrait" r:id="rId1"/>
  <headerFooter alignWithMargins="0"/>
  <rowBreaks count="1" manualBreakCount="1">
    <brk id="41" max="5" man="1"/>
  </rowBreaks>
  <drawing r:id="rId2"/>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91D59-84AE-470B-81E4-8ABC0606DCD4}">
  <sheetPr>
    <tabColor rgb="FFFFFF00"/>
  </sheetPr>
  <dimension ref="A1:M24"/>
  <sheetViews>
    <sheetView workbookViewId="0">
      <selection activeCell="E28" sqref="E28"/>
    </sheetView>
  </sheetViews>
  <sheetFormatPr defaultRowHeight="16.5"/>
  <cols>
    <col min="1" max="1" width="41.375" style="500" customWidth="1"/>
    <col min="2" max="6" width="11.75" style="500" customWidth="1"/>
    <col min="7" max="7" width="6.75" style="500" customWidth="1"/>
    <col min="8" max="10" width="11.75" style="500" customWidth="1"/>
    <col min="11" max="11" width="6.75" style="500" customWidth="1"/>
    <col min="12" max="12" width="11.75" style="500" customWidth="1"/>
    <col min="13" max="13" width="6.75" style="500" customWidth="1"/>
    <col min="14" max="16384" width="9" style="500"/>
  </cols>
  <sheetData>
    <row r="1" spans="1:13" ht="21">
      <c r="A1" s="508"/>
      <c r="B1" s="508"/>
      <c r="C1" s="514"/>
      <c r="D1" s="508"/>
      <c r="E1" s="513" t="s">
        <v>2266</v>
      </c>
      <c r="F1" s="512" t="s">
        <v>2265</v>
      </c>
      <c r="G1" s="508"/>
      <c r="H1" s="508"/>
      <c r="I1" s="508"/>
      <c r="J1" s="508"/>
      <c r="K1" s="508"/>
      <c r="L1" s="508"/>
      <c r="M1" s="508"/>
    </row>
    <row r="2" spans="1:13" ht="21">
      <c r="A2" s="508"/>
      <c r="B2" s="508"/>
      <c r="C2" s="514"/>
      <c r="D2" s="508"/>
      <c r="E2" s="513" t="s">
        <v>2264</v>
      </c>
      <c r="F2" s="512" t="s">
        <v>2263</v>
      </c>
      <c r="G2" s="508"/>
      <c r="H2" s="508"/>
      <c r="I2" s="508"/>
      <c r="J2" s="508"/>
      <c r="K2" s="508"/>
      <c r="L2" s="508"/>
      <c r="M2" s="508"/>
    </row>
    <row r="3" spans="1:13" ht="21">
      <c r="A3" s="508"/>
      <c r="B3" s="508"/>
      <c r="C3" s="511"/>
      <c r="D3" s="508"/>
      <c r="E3" s="510" t="s">
        <v>2558</v>
      </c>
      <c r="F3" s="509" t="s">
        <v>2557</v>
      </c>
      <c r="G3" s="508"/>
      <c r="H3" s="508"/>
      <c r="I3" s="508"/>
      <c r="J3" s="508"/>
      <c r="K3" s="508"/>
      <c r="L3" s="508"/>
      <c r="M3" s="508"/>
    </row>
    <row r="4" spans="1:13" ht="17.25" thickBot="1">
      <c r="A4" s="504"/>
      <c r="B4" s="504"/>
      <c r="C4" s="507"/>
      <c r="D4" s="504"/>
      <c r="E4" s="506" t="s">
        <v>2260</v>
      </c>
      <c r="F4" s="505" t="s">
        <v>2259</v>
      </c>
      <c r="G4" s="504"/>
      <c r="H4" s="504"/>
      <c r="I4" s="504"/>
      <c r="J4" s="504"/>
      <c r="K4" s="504"/>
      <c r="L4" s="503"/>
      <c r="M4" s="503" t="s">
        <v>485</v>
      </c>
    </row>
    <row r="5" spans="1:13">
      <c r="A5" s="870" t="s">
        <v>2556</v>
      </c>
      <c r="B5" s="873" t="s">
        <v>8</v>
      </c>
      <c r="C5" s="873"/>
      <c r="D5" s="873"/>
      <c r="E5" s="873"/>
      <c r="F5" s="873"/>
      <c r="G5" s="873"/>
      <c r="H5" s="873" t="s">
        <v>26</v>
      </c>
      <c r="I5" s="873"/>
      <c r="J5" s="873"/>
      <c r="K5" s="873"/>
      <c r="L5" s="873"/>
      <c r="M5" s="874"/>
    </row>
    <row r="6" spans="1:13">
      <c r="A6" s="871"/>
      <c r="B6" s="875" t="s">
        <v>10</v>
      </c>
      <c r="C6" s="877" t="s">
        <v>2555</v>
      </c>
      <c r="D6" s="875" t="s">
        <v>12</v>
      </c>
      <c r="E6" s="875" t="s">
        <v>24</v>
      </c>
      <c r="F6" s="875" t="s">
        <v>2554</v>
      </c>
      <c r="G6" s="875"/>
      <c r="H6" s="875" t="s">
        <v>2553</v>
      </c>
      <c r="I6" s="875" t="s">
        <v>2552</v>
      </c>
      <c r="J6" s="875" t="s">
        <v>2551</v>
      </c>
      <c r="K6" s="875"/>
      <c r="L6" s="875" t="s">
        <v>918</v>
      </c>
      <c r="M6" s="879"/>
    </row>
    <row r="7" spans="1:13" ht="17.25" thickBot="1">
      <c r="A7" s="872"/>
      <c r="B7" s="876"/>
      <c r="C7" s="878"/>
      <c r="D7" s="876"/>
      <c r="E7" s="876"/>
      <c r="F7" s="502" t="s">
        <v>273</v>
      </c>
      <c r="G7" s="502" t="s">
        <v>164</v>
      </c>
      <c r="H7" s="876"/>
      <c r="I7" s="876"/>
      <c r="J7" s="502" t="s">
        <v>273</v>
      </c>
      <c r="K7" s="502" t="s">
        <v>164</v>
      </c>
      <c r="L7" s="502" t="s">
        <v>273</v>
      </c>
      <c r="M7" s="501" t="s">
        <v>164</v>
      </c>
    </row>
    <row r="8" spans="1:13">
      <c r="A8" s="489" t="s">
        <v>2242</v>
      </c>
      <c r="B8" s="483">
        <v>36990962</v>
      </c>
      <c r="C8" s="483">
        <v>0</v>
      </c>
      <c r="D8" s="483">
        <v>754388</v>
      </c>
      <c r="E8" s="483">
        <v>0</v>
      </c>
      <c r="F8" s="483">
        <v>37745350</v>
      </c>
      <c r="G8" s="486">
        <v>100</v>
      </c>
      <c r="H8" s="483">
        <v>0</v>
      </c>
      <c r="I8" s="483">
        <v>0</v>
      </c>
      <c r="J8" s="483">
        <v>0</v>
      </c>
      <c r="K8" s="486">
        <v>0</v>
      </c>
      <c r="L8" s="483">
        <v>37745350</v>
      </c>
      <c r="M8" s="757">
        <v>100</v>
      </c>
    </row>
    <row r="9" spans="1:13">
      <c r="A9" s="491" t="s">
        <v>2241</v>
      </c>
      <c r="B9" s="485">
        <v>36990962</v>
      </c>
      <c r="C9" s="485">
        <v>0</v>
      </c>
      <c r="D9" s="485">
        <v>754388</v>
      </c>
      <c r="E9" s="485">
        <v>0</v>
      </c>
      <c r="F9" s="485">
        <v>37745350</v>
      </c>
      <c r="G9" s="488">
        <v>100</v>
      </c>
      <c r="H9" s="485">
        <v>0</v>
      </c>
      <c r="I9" s="485">
        <v>0</v>
      </c>
      <c r="J9" s="485">
        <v>0</v>
      </c>
      <c r="K9" s="488">
        <v>0</v>
      </c>
      <c r="L9" s="485">
        <v>37745350</v>
      </c>
      <c r="M9" s="758">
        <v>100</v>
      </c>
    </row>
    <row r="10" spans="1:13">
      <c r="A10" s="491" t="s">
        <v>2240</v>
      </c>
      <c r="B10" s="485">
        <v>6878735</v>
      </c>
      <c r="C10" s="485">
        <v>0</v>
      </c>
      <c r="D10" s="485">
        <v>0</v>
      </c>
      <c r="E10" s="485">
        <v>0</v>
      </c>
      <c r="F10" s="485">
        <v>6878735</v>
      </c>
      <c r="G10" s="488">
        <v>100</v>
      </c>
      <c r="H10" s="485">
        <v>0</v>
      </c>
      <c r="I10" s="485">
        <v>0</v>
      </c>
      <c r="J10" s="485">
        <v>0</v>
      </c>
      <c r="K10" s="488">
        <v>0</v>
      </c>
      <c r="L10" s="485">
        <v>6878735</v>
      </c>
      <c r="M10" s="758">
        <v>100</v>
      </c>
    </row>
    <row r="11" spans="1:13">
      <c r="A11" s="491" t="s">
        <v>2550</v>
      </c>
      <c r="B11" s="485">
        <v>21186</v>
      </c>
      <c r="C11" s="485">
        <v>0</v>
      </c>
      <c r="D11" s="485">
        <v>326142</v>
      </c>
      <c r="E11" s="485">
        <v>0</v>
      </c>
      <c r="F11" s="485">
        <v>347328</v>
      </c>
      <c r="G11" s="488">
        <v>100</v>
      </c>
      <c r="H11" s="485">
        <v>0</v>
      </c>
      <c r="I11" s="485">
        <v>0</v>
      </c>
      <c r="J11" s="485">
        <v>0</v>
      </c>
      <c r="K11" s="488">
        <v>0</v>
      </c>
      <c r="L11" s="485">
        <v>347328</v>
      </c>
      <c r="M11" s="758">
        <v>100</v>
      </c>
    </row>
    <row r="12" spans="1:13">
      <c r="A12" s="491" t="s">
        <v>2236</v>
      </c>
      <c r="B12" s="485">
        <v>4983332</v>
      </c>
      <c r="C12" s="485">
        <v>0</v>
      </c>
      <c r="D12" s="485">
        <v>0</v>
      </c>
      <c r="E12" s="485">
        <v>0</v>
      </c>
      <c r="F12" s="485">
        <v>4983332</v>
      </c>
      <c r="G12" s="488">
        <v>100</v>
      </c>
      <c r="H12" s="485">
        <v>0</v>
      </c>
      <c r="I12" s="485">
        <v>0</v>
      </c>
      <c r="J12" s="485">
        <v>0</v>
      </c>
      <c r="K12" s="488">
        <v>0</v>
      </c>
      <c r="L12" s="485">
        <v>4983332</v>
      </c>
      <c r="M12" s="758">
        <v>100</v>
      </c>
    </row>
    <row r="13" spans="1:13">
      <c r="A13" s="491" t="s">
        <v>2549</v>
      </c>
      <c r="B13" s="485">
        <v>22394</v>
      </c>
      <c r="C13" s="485">
        <v>0</v>
      </c>
      <c r="D13" s="485">
        <v>287246</v>
      </c>
      <c r="E13" s="485">
        <v>0</v>
      </c>
      <c r="F13" s="485">
        <v>309640</v>
      </c>
      <c r="G13" s="488">
        <v>100</v>
      </c>
      <c r="H13" s="485">
        <v>0</v>
      </c>
      <c r="I13" s="485">
        <v>0</v>
      </c>
      <c r="J13" s="485">
        <v>0</v>
      </c>
      <c r="K13" s="488">
        <v>0</v>
      </c>
      <c r="L13" s="485">
        <v>309640</v>
      </c>
      <c r="M13" s="758">
        <v>100</v>
      </c>
    </row>
    <row r="14" spans="1:13">
      <c r="A14" s="491" t="s">
        <v>2232</v>
      </c>
      <c r="B14" s="485">
        <v>25076315</v>
      </c>
      <c r="C14" s="485">
        <v>0</v>
      </c>
      <c r="D14" s="485">
        <v>0</v>
      </c>
      <c r="E14" s="485">
        <v>0</v>
      </c>
      <c r="F14" s="485">
        <v>25076315</v>
      </c>
      <c r="G14" s="488">
        <v>100</v>
      </c>
      <c r="H14" s="485">
        <v>0</v>
      </c>
      <c r="I14" s="485">
        <v>0</v>
      </c>
      <c r="J14" s="485">
        <v>0</v>
      </c>
      <c r="K14" s="488">
        <v>0</v>
      </c>
      <c r="L14" s="485">
        <v>25076315</v>
      </c>
      <c r="M14" s="758">
        <v>100</v>
      </c>
    </row>
    <row r="15" spans="1:13">
      <c r="A15" s="491" t="s">
        <v>2548</v>
      </c>
      <c r="B15" s="485">
        <v>9000</v>
      </c>
      <c r="C15" s="485">
        <v>0</v>
      </c>
      <c r="D15" s="485">
        <v>141000</v>
      </c>
      <c r="E15" s="485">
        <v>0</v>
      </c>
      <c r="F15" s="485">
        <v>150000</v>
      </c>
      <c r="G15" s="488">
        <v>100</v>
      </c>
      <c r="H15" s="485">
        <v>0</v>
      </c>
      <c r="I15" s="485">
        <v>0</v>
      </c>
      <c r="J15" s="485">
        <v>0</v>
      </c>
      <c r="K15" s="488">
        <v>0</v>
      </c>
      <c r="L15" s="485">
        <v>150000</v>
      </c>
      <c r="M15" s="758">
        <v>100</v>
      </c>
    </row>
    <row r="16" spans="1:13">
      <c r="A16" s="490" t="s">
        <v>2228</v>
      </c>
      <c r="B16" s="484">
        <v>2217428</v>
      </c>
      <c r="C16" s="484">
        <v>0</v>
      </c>
      <c r="D16" s="484">
        <v>37741</v>
      </c>
      <c r="E16" s="484">
        <v>19449</v>
      </c>
      <c r="F16" s="484">
        <v>2274618</v>
      </c>
      <c r="G16" s="487">
        <v>100</v>
      </c>
      <c r="H16" s="484">
        <v>0</v>
      </c>
      <c r="I16" s="484">
        <v>0</v>
      </c>
      <c r="J16" s="484">
        <v>0</v>
      </c>
      <c r="K16" s="487">
        <v>0</v>
      </c>
      <c r="L16" s="484">
        <v>2274618</v>
      </c>
      <c r="M16" s="759">
        <v>100</v>
      </c>
    </row>
    <row r="17" spans="1:13">
      <c r="A17" s="491" t="s">
        <v>2227</v>
      </c>
      <c r="B17" s="485">
        <v>1100000</v>
      </c>
      <c r="C17" s="485">
        <v>0</v>
      </c>
      <c r="D17" s="485">
        <v>0</v>
      </c>
      <c r="E17" s="485">
        <v>0</v>
      </c>
      <c r="F17" s="485">
        <v>1100000</v>
      </c>
      <c r="G17" s="488">
        <v>100</v>
      </c>
      <c r="H17" s="485">
        <v>0</v>
      </c>
      <c r="I17" s="485">
        <v>0</v>
      </c>
      <c r="J17" s="485">
        <v>0</v>
      </c>
      <c r="K17" s="488">
        <v>0</v>
      </c>
      <c r="L17" s="485">
        <v>1100000</v>
      </c>
      <c r="M17" s="758">
        <v>100</v>
      </c>
    </row>
    <row r="18" spans="1:13">
      <c r="A18" s="491" t="s">
        <v>2224</v>
      </c>
      <c r="B18" s="485">
        <v>1100000</v>
      </c>
      <c r="C18" s="485">
        <v>0</v>
      </c>
      <c r="D18" s="485">
        <v>0</v>
      </c>
      <c r="E18" s="485">
        <v>0</v>
      </c>
      <c r="F18" s="485">
        <v>1100000</v>
      </c>
      <c r="G18" s="488">
        <v>100</v>
      </c>
      <c r="H18" s="485">
        <v>0</v>
      </c>
      <c r="I18" s="485">
        <v>0</v>
      </c>
      <c r="J18" s="485">
        <v>0</v>
      </c>
      <c r="K18" s="488">
        <v>0</v>
      </c>
      <c r="L18" s="485">
        <v>1100000</v>
      </c>
      <c r="M18" s="758">
        <v>100</v>
      </c>
    </row>
    <row r="19" spans="1:13">
      <c r="A19" s="491" t="s">
        <v>2225</v>
      </c>
      <c r="B19" s="485">
        <v>1117428</v>
      </c>
      <c r="C19" s="485">
        <v>0</v>
      </c>
      <c r="D19" s="485">
        <v>37741</v>
      </c>
      <c r="E19" s="485">
        <v>19449</v>
      </c>
      <c r="F19" s="485">
        <v>1174618</v>
      </c>
      <c r="G19" s="488">
        <v>100</v>
      </c>
      <c r="H19" s="485">
        <v>0</v>
      </c>
      <c r="I19" s="485">
        <v>0</v>
      </c>
      <c r="J19" s="485">
        <v>0</v>
      </c>
      <c r="K19" s="488">
        <v>0</v>
      </c>
      <c r="L19" s="485">
        <v>1174618</v>
      </c>
      <c r="M19" s="758">
        <v>100</v>
      </c>
    </row>
    <row r="20" spans="1:13">
      <c r="A20" s="491" t="s">
        <v>2224</v>
      </c>
      <c r="B20" s="485">
        <v>645590</v>
      </c>
      <c r="C20" s="485">
        <v>0</v>
      </c>
      <c r="D20" s="485">
        <v>0</v>
      </c>
      <c r="E20" s="485">
        <v>10389</v>
      </c>
      <c r="F20" s="485">
        <v>655979</v>
      </c>
      <c r="G20" s="488">
        <v>100</v>
      </c>
      <c r="H20" s="485">
        <v>0</v>
      </c>
      <c r="I20" s="485">
        <v>0</v>
      </c>
      <c r="J20" s="485">
        <v>0</v>
      </c>
      <c r="K20" s="488">
        <v>0</v>
      </c>
      <c r="L20" s="485">
        <v>655979</v>
      </c>
      <c r="M20" s="758">
        <v>100</v>
      </c>
    </row>
    <row r="21" spans="1:13">
      <c r="A21" s="491" t="s">
        <v>2222</v>
      </c>
      <c r="B21" s="485">
        <v>340765</v>
      </c>
      <c r="C21" s="485">
        <v>0</v>
      </c>
      <c r="D21" s="485">
        <v>28421</v>
      </c>
      <c r="E21" s="485">
        <v>8000</v>
      </c>
      <c r="F21" s="485">
        <v>377186</v>
      </c>
      <c r="G21" s="488">
        <v>100</v>
      </c>
      <c r="H21" s="485">
        <v>0</v>
      </c>
      <c r="I21" s="485">
        <v>0</v>
      </c>
      <c r="J21" s="485">
        <v>0</v>
      </c>
      <c r="K21" s="488">
        <v>0</v>
      </c>
      <c r="L21" s="485">
        <v>377186</v>
      </c>
      <c r="M21" s="758">
        <v>100</v>
      </c>
    </row>
    <row r="22" spans="1:13">
      <c r="A22" s="491" t="s">
        <v>2220</v>
      </c>
      <c r="B22" s="485">
        <v>131073</v>
      </c>
      <c r="C22" s="485">
        <v>0</v>
      </c>
      <c r="D22" s="485">
        <v>9320</v>
      </c>
      <c r="E22" s="485">
        <v>1060</v>
      </c>
      <c r="F22" s="485">
        <v>141453</v>
      </c>
      <c r="G22" s="488">
        <v>100</v>
      </c>
      <c r="H22" s="485">
        <v>0</v>
      </c>
      <c r="I22" s="485">
        <v>0</v>
      </c>
      <c r="J22" s="485">
        <v>0</v>
      </c>
      <c r="K22" s="488">
        <v>0</v>
      </c>
      <c r="L22" s="485">
        <v>141453</v>
      </c>
      <c r="M22" s="758">
        <v>100</v>
      </c>
    </row>
    <row r="23" spans="1:13" ht="17.25" thickBot="1">
      <c r="A23" s="534" t="s">
        <v>2547</v>
      </c>
      <c r="B23" s="753">
        <v>39208390</v>
      </c>
      <c r="C23" s="753">
        <v>0</v>
      </c>
      <c r="D23" s="753">
        <v>792129</v>
      </c>
      <c r="E23" s="753">
        <v>19449</v>
      </c>
      <c r="F23" s="753">
        <v>40019968</v>
      </c>
      <c r="G23" s="760">
        <v>100</v>
      </c>
      <c r="H23" s="753">
        <v>0</v>
      </c>
      <c r="I23" s="753">
        <v>0</v>
      </c>
      <c r="J23" s="753">
        <v>0</v>
      </c>
      <c r="K23" s="760">
        <v>0</v>
      </c>
      <c r="L23" s="753">
        <v>40019968</v>
      </c>
      <c r="M23" s="761">
        <v>100</v>
      </c>
    </row>
    <row r="24" spans="1:13">
      <c r="A24" s="869" t="s">
        <v>2546</v>
      </c>
      <c r="B24" s="869"/>
      <c r="C24" s="869"/>
      <c r="D24" s="869"/>
      <c r="E24" s="869"/>
    </row>
  </sheetData>
  <mergeCells count="13">
    <mergeCell ref="A24:E24"/>
    <mergeCell ref="A5:A7"/>
    <mergeCell ref="B5:G5"/>
    <mergeCell ref="H5:M5"/>
    <mergeCell ref="B6:B7"/>
    <mergeCell ref="C6:C7"/>
    <mergeCell ref="D6:D7"/>
    <mergeCell ref="E6:E7"/>
    <mergeCell ref="F6:G6"/>
    <mergeCell ref="H6:H7"/>
    <mergeCell ref="I6:I7"/>
    <mergeCell ref="J6:K6"/>
    <mergeCell ref="L6:M6"/>
  </mergeCells>
  <phoneticPr fontId="3" type="noConversion"/>
  <pageMargins left="0.62992125984251968" right="0.62992125984251968" top="0.78740157480314965" bottom="0.78740157480314965" header="0.59055118110236227" footer="0.59055118110236227"/>
  <pageSetup paperSize="9" orientation="portrait" horizontalDpi="180" verticalDpi="180" r:id="rId1"/>
  <headerFooter alignWithMargins="0"/>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00F24-2ECD-402A-9416-B38452551015}">
  <sheetPr>
    <tabColor rgb="FFFFFF00"/>
  </sheetPr>
  <dimension ref="A1:P26"/>
  <sheetViews>
    <sheetView tabSelected="1" topLeftCell="A19" workbookViewId="0">
      <selection activeCell="I40" sqref="I40"/>
    </sheetView>
  </sheetViews>
  <sheetFormatPr defaultRowHeight="16.5"/>
  <cols>
    <col min="1" max="1" width="33.75" style="302" customWidth="1"/>
    <col min="2" max="7" width="11.75" style="302" customWidth="1"/>
    <col min="8" max="8" width="8.75" style="302" customWidth="1"/>
    <col min="9" max="12" width="6.75" style="302" customWidth="1"/>
    <col min="13" max="13" width="11.75" style="302" customWidth="1"/>
    <col min="14" max="14" width="8.75" style="302" customWidth="1"/>
    <col min="15" max="15" width="11.75" style="302" customWidth="1"/>
    <col min="16" max="16" width="8.75" style="302" customWidth="1"/>
    <col min="17" max="16384" width="9" style="302"/>
  </cols>
  <sheetData>
    <row r="1" spans="1:16" ht="21">
      <c r="A1" s="324"/>
      <c r="B1" s="324"/>
      <c r="C1" s="324"/>
      <c r="D1" s="330"/>
      <c r="E1" s="324"/>
      <c r="F1" s="329" t="s">
        <v>2266</v>
      </c>
      <c r="G1" s="328" t="s">
        <v>2265</v>
      </c>
      <c r="H1" s="324"/>
      <c r="I1" s="324"/>
      <c r="J1" s="324"/>
      <c r="K1" s="324"/>
      <c r="L1" s="324"/>
      <c r="M1" s="324"/>
      <c r="N1" s="324"/>
      <c r="O1" s="324"/>
      <c r="P1" s="324"/>
    </row>
    <row r="2" spans="1:16" ht="21">
      <c r="A2" s="324"/>
      <c r="B2" s="324"/>
      <c r="C2" s="324"/>
      <c r="D2" s="330"/>
      <c r="E2" s="324"/>
      <c r="F2" s="329" t="s">
        <v>2264</v>
      </c>
      <c r="G2" s="328" t="s">
        <v>2263</v>
      </c>
      <c r="H2" s="324"/>
      <c r="I2" s="324"/>
      <c r="J2" s="324"/>
      <c r="K2" s="324"/>
      <c r="L2" s="324"/>
      <c r="M2" s="324"/>
      <c r="N2" s="324"/>
      <c r="O2" s="324"/>
      <c r="P2" s="324"/>
    </row>
    <row r="3" spans="1:16" ht="21">
      <c r="A3" s="324"/>
      <c r="B3" s="324"/>
      <c r="C3" s="324"/>
      <c r="D3" s="516"/>
      <c r="E3" s="324"/>
      <c r="F3" s="326" t="s">
        <v>2590</v>
      </c>
      <c r="G3" s="325" t="s">
        <v>2589</v>
      </c>
      <c r="H3" s="324"/>
      <c r="I3" s="324"/>
      <c r="J3" s="324"/>
      <c r="K3" s="324"/>
      <c r="L3" s="324"/>
      <c r="M3" s="324"/>
      <c r="N3" s="324"/>
      <c r="O3" s="324"/>
      <c r="P3" s="324"/>
    </row>
    <row r="4" spans="1:16" ht="17.25" thickBot="1">
      <c r="A4" s="320"/>
      <c r="B4" s="320"/>
      <c r="C4" s="320"/>
      <c r="D4" s="323"/>
      <c r="E4" s="320"/>
      <c r="F4" s="322" t="s">
        <v>2260</v>
      </c>
      <c r="G4" s="321" t="s">
        <v>2259</v>
      </c>
      <c r="H4" s="320"/>
      <c r="I4" s="320"/>
      <c r="J4" s="320"/>
      <c r="K4" s="320"/>
      <c r="L4" s="320"/>
      <c r="M4" s="320"/>
      <c r="N4" s="320"/>
      <c r="O4" s="319"/>
      <c r="P4" s="319" t="s">
        <v>485</v>
      </c>
    </row>
    <row r="5" spans="1:16">
      <c r="A5" s="834" t="s">
        <v>2588</v>
      </c>
      <c r="B5" s="885" t="s">
        <v>2587</v>
      </c>
      <c r="C5" s="885"/>
      <c r="D5" s="885"/>
      <c r="E5" s="885"/>
      <c r="F5" s="885"/>
      <c r="G5" s="885"/>
      <c r="H5" s="885"/>
      <c r="I5" s="885"/>
      <c r="J5" s="885"/>
      <c r="K5" s="885"/>
      <c r="L5" s="885"/>
      <c r="M5" s="885" t="s">
        <v>256</v>
      </c>
      <c r="N5" s="885"/>
      <c r="O5" s="885"/>
      <c r="P5" s="831"/>
    </row>
    <row r="6" spans="1:16">
      <c r="A6" s="884"/>
      <c r="B6" s="882" t="s">
        <v>2586</v>
      </c>
      <c r="C6" s="882"/>
      <c r="D6" s="882"/>
      <c r="E6" s="882"/>
      <c r="F6" s="882"/>
      <c r="G6" s="882"/>
      <c r="H6" s="515"/>
      <c r="I6" s="515"/>
      <c r="J6" s="515"/>
      <c r="K6" s="515"/>
      <c r="L6" s="515"/>
      <c r="M6" s="882" t="s">
        <v>2585</v>
      </c>
      <c r="N6" s="882"/>
      <c r="O6" s="882" t="s">
        <v>2584</v>
      </c>
      <c r="P6" s="886"/>
    </row>
    <row r="7" spans="1:16">
      <c r="A7" s="884"/>
      <c r="B7" s="881" t="s">
        <v>2583</v>
      </c>
      <c r="C7" s="882" t="s">
        <v>2582</v>
      </c>
      <c r="D7" s="882"/>
      <c r="E7" s="882"/>
      <c r="F7" s="882"/>
      <c r="G7" s="881" t="s">
        <v>26</v>
      </c>
      <c r="H7" s="881" t="s">
        <v>2581</v>
      </c>
      <c r="I7" s="881" t="s">
        <v>2580</v>
      </c>
      <c r="J7" s="881" t="s">
        <v>2579</v>
      </c>
      <c r="K7" s="881" t="s">
        <v>2578</v>
      </c>
      <c r="L7" s="881" t="s">
        <v>2577</v>
      </c>
      <c r="M7" s="882" t="s">
        <v>165</v>
      </c>
      <c r="N7" s="881" t="s">
        <v>2576</v>
      </c>
      <c r="O7" s="882" t="s">
        <v>165</v>
      </c>
      <c r="P7" s="887" t="s">
        <v>2576</v>
      </c>
    </row>
    <row r="8" spans="1:16">
      <c r="A8" s="884"/>
      <c r="B8" s="882"/>
      <c r="C8" s="882" t="s">
        <v>10</v>
      </c>
      <c r="D8" s="888" t="s">
        <v>2575</v>
      </c>
      <c r="E8" s="882" t="s">
        <v>12</v>
      </c>
      <c r="F8" s="882" t="s">
        <v>24</v>
      </c>
      <c r="G8" s="882"/>
      <c r="H8" s="882"/>
      <c r="I8" s="882"/>
      <c r="J8" s="882"/>
      <c r="K8" s="882"/>
      <c r="L8" s="882"/>
      <c r="M8" s="882"/>
      <c r="N8" s="882"/>
      <c r="O8" s="882"/>
      <c r="P8" s="886"/>
    </row>
    <row r="9" spans="1:16" ht="17.25" thickBot="1">
      <c r="A9" s="836"/>
      <c r="B9" s="883"/>
      <c r="C9" s="883"/>
      <c r="D9" s="889"/>
      <c r="E9" s="883"/>
      <c r="F9" s="883"/>
      <c r="G9" s="883"/>
      <c r="H9" s="883"/>
      <c r="I9" s="883"/>
      <c r="J9" s="883"/>
      <c r="K9" s="883"/>
      <c r="L9" s="883"/>
      <c r="M9" s="883"/>
      <c r="N9" s="883"/>
      <c r="O9" s="883"/>
      <c r="P9" s="833"/>
    </row>
    <row r="10" spans="1:16">
      <c r="A10" s="489" t="s">
        <v>2242</v>
      </c>
      <c r="B10" s="483">
        <v>457861996</v>
      </c>
      <c r="C10" s="483">
        <v>181043031</v>
      </c>
      <c r="D10" s="483">
        <v>0</v>
      </c>
      <c r="E10" s="483">
        <v>36295128</v>
      </c>
      <c r="F10" s="483">
        <v>0</v>
      </c>
      <c r="G10" s="483">
        <v>240523837</v>
      </c>
      <c r="H10" s="480"/>
      <c r="I10" s="480"/>
      <c r="J10" s="747"/>
      <c r="K10" s="747"/>
      <c r="L10" s="480"/>
      <c r="M10" s="483">
        <v>37745350</v>
      </c>
      <c r="N10" s="747">
        <v>8.24</v>
      </c>
      <c r="O10" s="483">
        <v>309402582</v>
      </c>
      <c r="P10" s="748">
        <v>67.58</v>
      </c>
    </row>
    <row r="11" spans="1:16">
      <c r="A11" s="490" t="s">
        <v>2241</v>
      </c>
      <c r="B11" s="484">
        <v>457861996</v>
      </c>
      <c r="C11" s="484">
        <v>181043031</v>
      </c>
      <c r="D11" s="484">
        <v>0</v>
      </c>
      <c r="E11" s="484">
        <v>36295128</v>
      </c>
      <c r="F11" s="484">
        <v>0</v>
      </c>
      <c r="G11" s="484">
        <v>240523837</v>
      </c>
      <c r="H11" s="481"/>
      <c r="I11" s="481"/>
      <c r="J11" s="749"/>
      <c r="K11" s="749"/>
      <c r="L11" s="481"/>
      <c r="M11" s="484">
        <v>37745350</v>
      </c>
      <c r="N11" s="749">
        <v>8.24</v>
      </c>
      <c r="O11" s="484">
        <v>309402582</v>
      </c>
      <c r="P11" s="750">
        <v>67.58</v>
      </c>
    </row>
    <row r="12" spans="1:16" ht="297">
      <c r="A12" s="491" t="s">
        <v>2240</v>
      </c>
      <c r="B12" s="485">
        <v>131526797</v>
      </c>
      <c r="C12" s="485">
        <v>126494284</v>
      </c>
      <c r="D12" s="485">
        <v>0</v>
      </c>
      <c r="E12" s="485">
        <v>5032513</v>
      </c>
      <c r="F12" s="485">
        <v>0</v>
      </c>
      <c r="G12" s="485">
        <v>0</v>
      </c>
      <c r="H12" s="482" t="s">
        <v>2574</v>
      </c>
      <c r="I12" s="482" t="s">
        <v>2573</v>
      </c>
      <c r="J12" s="751"/>
      <c r="K12" s="751"/>
      <c r="L12" s="482" t="s">
        <v>176</v>
      </c>
      <c r="M12" s="485">
        <v>6878735</v>
      </c>
      <c r="N12" s="751">
        <v>5.23</v>
      </c>
      <c r="O12" s="485">
        <v>100901838</v>
      </c>
      <c r="P12" s="752">
        <v>76.72</v>
      </c>
    </row>
    <row r="13" spans="1:16" ht="409.5">
      <c r="A13" s="491" t="s">
        <v>2572</v>
      </c>
      <c r="B13" s="485">
        <v>640000</v>
      </c>
      <c r="C13" s="485">
        <v>37600</v>
      </c>
      <c r="D13" s="485">
        <v>0</v>
      </c>
      <c r="E13" s="485">
        <v>602400</v>
      </c>
      <c r="F13" s="485">
        <v>0</v>
      </c>
      <c r="G13" s="485">
        <v>0</v>
      </c>
      <c r="H13" s="482" t="s">
        <v>2571</v>
      </c>
      <c r="I13" s="482" t="s">
        <v>2570</v>
      </c>
      <c r="J13" s="751"/>
      <c r="K13" s="751"/>
      <c r="L13" s="482" t="s">
        <v>176</v>
      </c>
      <c r="M13" s="485">
        <v>347328</v>
      </c>
      <c r="N13" s="751">
        <v>54.27</v>
      </c>
      <c r="O13" s="485">
        <v>384928</v>
      </c>
      <c r="P13" s="752">
        <v>60.15</v>
      </c>
    </row>
    <row r="14" spans="1:16" ht="297">
      <c r="A14" s="491" t="s">
        <v>2236</v>
      </c>
      <c r="B14" s="485">
        <v>161605081</v>
      </c>
      <c r="C14" s="485">
        <v>5493365</v>
      </c>
      <c r="D14" s="485">
        <v>0</v>
      </c>
      <c r="E14" s="485">
        <v>13461703</v>
      </c>
      <c r="F14" s="485">
        <v>0</v>
      </c>
      <c r="G14" s="485">
        <v>142650013</v>
      </c>
      <c r="H14" s="482" t="s">
        <v>2569</v>
      </c>
      <c r="I14" s="482" t="s">
        <v>2568</v>
      </c>
      <c r="J14" s="751"/>
      <c r="K14" s="751"/>
      <c r="L14" s="482" t="s">
        <v>176</v>
      </c>
      <c r="M14" s="485">
        <v>4983332</v>
      </c>
      <c r="N14" s="751">
        <v>3.08</v>
      </c>
      <c r="O14" s="485">
        <v>89094717</v>
      </c>
      <c r="P14" s="752">
        <v>55.13</v>
      </c>
    </row>
    <row r="15" spans="1:16" ht="409.5">
      <c r="A15" s="491" t="s">
        <v>2567</v>
      </c>
      <c r="B15" s="485">
        <v>3160000</v>
      </c>
      <c r="C15" s="485">
        <v>0</v>
      </c>
      <c r="D15" s="485">
        <v>0</v>
      </c>
      <c r="E15" s="485">
        <v>3160000</v>
      </c>
      <c r="F15" s="485">
        <v>0</v>
      </c>
      <c r="G15" s="485">
        <v>0</v>
      </c>
      <c r="H15" s="482" t="s">
        <v>2566</v>
      </c>
      <c r="I15" s="482" t="s">
        <v>2565</v>
      </c>
      <c r="J15" s="751"/>
      <c r="K15" s="751"/>
      <c r="L15" s="482" t="s">
        <v>176</v>
      </c>
      <c r="M15" s="485">
        <v>309640</v>
      </c>
      <c r="N15" s="751">
        <v>9.8000000000000007</v>
      </c>
      <c r="O15" s="485">
        <v>373246</v>
      </c>
      <c r="P15" s="752">
        <v>11.81</v>
      </c>
    </row>
    <row r="16" spans="1:16" ht="330">
      <c r="A16" s="491" t="s">
        <v>2232</v>
      </c>
      <c r="B16" s="485">
        <v>160104457</v>
      </c>
      <c r="C16" s="485">
        <v>48893932</v>
      </c>
      <c r="D16" s="485">
        <v>0</v>
      </c>
      <c r="E16" s="485">
        <v>13336701</v>
      </c>
      <c r="F16" s="485">
        <v>0</v>
      </c>
      <c r="G16" s="485">
        <v>97873824</v>
      </c>
      <c r="H16" s="482" t="s">
        <v>2564</v>
      </c>
      <c r="I16" s="482" t="s">
        <v>2971</v>
      </c>
      <c r="J16" s="751"/>
      <c r="K16" s="751"/>
      <c r="L16" s="482" t="s">
        <v>176</v>
      </c>
      <c r="M16" s="485">
        <v>25076315</v>
      </c>
      <c r="N16" s="751">
        <v>15.66</v>
      </c>
      <c r="O16" s="485">
        <v>118374003</v>
      </c>
      <c r="P16" s="752">
        <v>73.94</v>
      </c>
    </row>
    <row r="17" spans="1:16" ht="409.5">
      <c r="A17" s="491" t="s">
        <v>2563</v>
      </c>
      <c r="B17" s="485">
        <v>825661</v>
      </c>
      <c r="C17" s="485">
        <v>123850</v>
      </c>
      <c r="D17" s="485">
        <v>0</v>
      </c>
      <c r="E17" s="485">
        <v>701811</v>
      </c>
      <c r="F17" s="485">
        <v>0</v>
      </c>
      <c r="G17" s="485">
        <v>0</v>
      </c>
      <c r="H17" s="482" t="s">
        <v>2562</v>
      </c>
      <c r="I17" s="482" t="s">
        <v>2561</v>
      </c>
      <c r="J17" s="751"/>
      <c r="K17" s="751"/>
      <c r="L17" s="482" t="s">
        <v>176</v>
      </c>
      <c r="M17" s="485">
        <v>150000</v>
      </c>
      <c r="N17" s="751">
        <v>18.170000000000002</v>
      </c>
      <c r="O17" s="485">
        <v>273850</v>
      </c>
      <c r="P17" s="752">
        <v>33.17</v>
      </c>
    </row>
    <row r="18" spans="1:16">
      <c r="A18" s="490" t="s">
        <v>2228</v>
      </c>
      <c r="B18" s="484">
        <v>5674618</v>
      </c>
      <c r="C18" s="484">
        <v>5617428</v>
      </c>
      <c r="D18" s="484">
        <v>0</v>
      </c>
      <c r="E18" s="484">
        <v>37741</v>
      </c>
      <c r="F18" s="484">
        <v>19449</v>
      </c>
      <c r="G18" s="484">
        <v>0</v>
      </c>
      <c r="H18" s="481"/>
      <c r="I18" s="481"/>
      <c r="J18" s="749"/>
      <c r="K18" s="749"/>
      <c r="L18" s="481"/>
      <c r="M18" s="484">
        <v>2274618</v>
      </c>
      <c r="N18" s="749">
        <v>40.08</v>
      </c>
      <c r="O18" s="484">
        <v>2385569</v>
      </c>
      <c r="P18" s="750">
        <v>42.04</v>
      </c>
    </row>
    <row r="19" spans="1:16">
      <c r="A19" s="490" t="s">
        <v>2227</v>
      </c>
      <c r="B19" s="484">
        <v>4500000</v>
      </c>
      <c r="C19" s="484">
        <v>4500000</v>
      </c>
      <c r="D19" s="484">
        <v>0</v>
      </c>
      <c r="E19" s="484">
        <v>0</v>
      </c>
      <c r="F19" s="484">
        <v>0</v>
      </c>
      <c r="G19" s="484">
        <v>0</v>
      </c>
      <c r="H19" s="481"/>
      <c r="I19" s="481"/>
      <c r="J19" s="749"/>
      <c r="K19" s="749"/>
      <c r="L19" s="481"/>
      <c r="M19" s="484">
        <v>1100000</v>
      </c>
      <c r="N19" s="749">
        <v>24.44</v>
      </c>
      <c r="O19" s="484">
        <v>1210951</v>
      </c>
      <c r="P19" s="750">
        <v>26.91</v>
      </c>
    </row>
    <row r="20" spans="1:16" ht="33">
      <c r="A20" s="491" t="s">
        <v>2224</v>
      </c>
      <c r="B20" s="485">
        <v>4500000</v>
      </c>
      <c r="C20" s="485">
        <v>4500000</v>
      </c>
      <c r="D20" s="485">
        <v>0</v>
      </c>
      <c r="E20" s="485">
        <v>0</v>
      </c>
      <c r="F20" s="485">
        <v>0</v>
      </c>
      <c r="G20" s="485">
        <v>0</v>
      </c>
      <c r="H20" s="482" t="s">
        <v>176</v>
      </c>
      <c r="I20" s="482" t="s">
        <v>2560</v>
      </c>
      <c r="J20" s="751"/>
      <c r="K20" s="751"/>
      <c r="L20" s="482" t="s">
        <v>176</v>
      </c>
      <c r="M20" s="485">
        <v>1100000</v>
      </c>
      <c r="N20" s="751">
        <v>24.44</v>
      </c>
      <c r="O20" s="485">
        <v>1210951</v>
      </c>
      <c r="P20" s="752">
        <v>26.91</v>
      </c>
    </row>
    <row r="21" spans="1:16">
      <c r="A21" s="490" t="s">
        <v>2225</v>
      </c>
      <c r="B21" s="484">
        <v>1174618</v>
      </c>
      <c r="C21" s="484">
        <v>1117428</v>
      </c>
      <c r="D21" s="484">
        <v>0</v>
      </c>
      <c r="E21" s="484">
        <v>37741</v>
      </c>
      <c r="F21" s="484">
        <v>19449</v>
      </c>
      <c r="G21" s="484">
        <v>0</v>
      </c>
      <c r="H21" s="481"/>
      <c r="I21" s="481"/>
      <c r="J21" s="749"/>
      <c r="K21" s="749"/>
      <c r="L21" s="481"/>
      <c r="M21" s="484">
        <v>1174618</v>
      </c>
      <c r="N21" s="749">
        <v>100</v>
      </c>
      <c r="O21" s="484">
        <v>1174618</v>
      </c>
      <c r="P21" s="750">
        <v>100</v>
      </c>
    </row>
    <row r="22" spans="1:16" ht="33">
      <c r="A22" s="491" t="s">
        <v>2224</v>
      </c>
      <c r="B22" s="485">
        <v>655979</v>
      </c>
      <c r="C22" s="485">
        <v>645590</v>
      </c>
      <c r="D22" s="485">
        <v>0</v>
      </c>
      <c r="E22" s="485">
        <v>0</v>
      </c>
      <c r="F22" s="485">
        <v>10389</v>
      </c>
      <c r="G22" s="485">
        <v>0</v>
      </c>
      <c r="H22" s="482" t="s">
        <v>176</v>
      </c>
      <c r="I22" s="482" t="s">
        <v>2559</v>
      </c>
      <c r="J22" s="751"/>
      <c r="K22" s="751"/>
      <c r="L22" s="482" t="s">
        <v>176</v>
      </c>
      <c r="M22" s="485">
        <v>655979</v>
      </c>
      <c r="N22" s="751">
        <v>100</v>
      </c>
      <c r="O22" s="485">
        <v>655979</v>
      </c>
      <c r="P22" s="752">
        <v>100</v>
      </c>
    </row>
    <row r="23" spans="1:16" ht="33">
      <c r="A23" s="491" t="s">
        <v>2222</v>
      </c>
      <c r="B23" s="485">
        <v>377186</v>
      </c>
      <c r="C23" s="485">
        <v>340765</v>
      </c>
      <c r="D23" s="485">
        <v>0</v>
      </c>
      <c r="E23" s="485">
        <v>28421</v>
      </c>
      <c r="F23" s="485">
        <v>8000</v>
      </c>
      <c r="G23" s="485">
        <v>0</v>
      </c>
      <c r="H23" s="482" t="s">
        <v>176</v>
      </c>
      <c r="I23" s="482" t="s">
        <v>2559</v>
      </c>
      <c r="J23" s="751"/>
      <c r="K23" s="751"/>
      <c r="L23" s="482" t="s">
        <v>176</v>
      </c>
      <c r="M23" s="485">
        <v>377186</v>
      </c>
      <c r="N23" s="751">
        <v>100</v>
      </c>
      <c r="O23" s="485">
        <v>377186</v>
      </c>
      <c r="P23" s="752">
        <v>100</v>
      </c>
    </row>
    <row r="24" spans="1:16" ht="33">
      <c r="A24" s="491" t="s">
        <v>2220</v>
      </c>
      <c r="B24" s="485">
        <v>141453</v>
      </c>
      <c r="C24" s="485">
        <v>131073</v>
      </c>
      <c r="D24" s="485">
        <v>0</v>
      </c>
      <c r="E24" s="485">
        <v>9320</v>
      </c>
      <c r="F24" s="485">
        <v>1060</v>
      </c>
      <c r="G24" s="485">
        <v>0</v>
      </c>
      <c r="H24" s="482" t="s">
        <v>176</v>
      </c>
      <c r="I24" s="482" t="s">
        <v>2559</v>
      </c>
      <c r="J24" s="751"/>
      <c r="K24" s="751"/>
      <c r="L24" s="482" t="s">
        <v>176</v>
      </c>
      <c r="M24" s="485">
        <v>141453</v>
      </c>
      <c r="N24" s="751">
        <v>100</v>
      </c>
      <c r="O24" s="485">
        <v>141453</v>
      </c>
      <c r="P24" s="752">
        <v>100</v>
      </c>
    </row>
    <row r="25" spans="1:16" ht="17.25" thickBot="1">
      <c r="A25" s="534" t="s">
        <v>2547</v>
      </c>
      <c r="B25" s="753">
        <v>463536614</v>
      </c>
      <c r="C25" s="753">
        <v>186660459</v>
      </c>
      <c r="D25" s="753">
        <v>0</v>
      </c>
      <c r="E25" s="753">
        <v>36332869</v>
      </c>
      <c r="F25" s="753">
        <v>19449</v>
      </c>
      <c r="G25" s="753">
        <v>240523837</v>
      </c>
      <c r="H25" s="754"/>
      <c r="I25" s="754"/>
      <c r="J25" s="755"/>
      <c r="K25" s="755"/>
      <c r="L25" s="754"/>
      <c r="M25" s="753">
        <v>40019968</v>
      </c>
      <c r="N25" s="755">
        <v>8.6300000000000008</v>
      </c>
      <c r="O25" s="753">
        <v>311788151</v>
      </c>
      <c r="P25" s="756">
        <v>67.260000000000005</v>
      </c>
    </row>
    <row r="26" spans="1:16" ht="33" customHeight="1">
      <c r="A26" s="880"/>
      <c r="B26" s="880"/>
      <c r="C26" s="880"/>
      <c r="D26" s="880"/>
      <c r="E26" s="880"/>
      <c r="F26" s="880"/>
    </row>
  </sheetData>
  <mergeCells count="23">
    <mergeCell ref="I7:I9"/>
    <mergeCell ref="J7:J9"/>
    <mergeCell ref="G7:G9"/>
    <mergeCell ref="H7:H9"/>
    <mergeCell ref="M7:M9"/>
    <mergeCell ref="K7:K9"/>
    <mergeCell ref="L7:L9"/>
    <mergeCell ref="A26:F26"/>
    <mergeCell ref="B7:B9"/>
    <mergeCell ref="C7:F7"/>
    <mergeCell ref="O7:O9"/>
    <mergeCell ref="N7:N9"/>
    <mergeCell ref="A5:A9"/>
    <mergeCell ref="B5:L5"/>
    <mergeCell ref="M5:P5"/>
    <mergeCell ref="B6:G6"/>
    <mergeCell ref="M6:N6"/>
    <mergeCell ref="O6:P6"/>
    <mergeCell ref="P7:P9"/>
    <mergeCell ref="C8:C9"/>
    <mergeCell ref="D8:D9"/>
    <mergeCell ref="E8:E9"/>
    <mergeCell ref="F8:F9"/>
  </mergeCells>
  <phoneticPr fontId="3" type="noConversion"/>
  <pageMargins left="0.78740157480314965" right="0.78740157480314965" top="0.78740157480314965" bottom="0.78740157480314965" header="0.59055118110236227" footer="0.59055118110236227"/>
  <pageSetup paperSize="9" scale="90" orientation="portrait" horizontalDpi="180" verticalDpi="180" r:id="rId1"/>
  <headerFooter alignWithMargins="0"/>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40958-FF24-4C8C-B132-92B02CEF2C9C}">
  <dimension ref="A1:L20"/>
  <sheetViews>
    <sheetView workbookViewId="0">
      <selection activeCell="M29" sqref="M29"/>
    </sheetView>
  </sheetViews>
  <sheetFormatPr defaultRowHeight="16.5"/>
  <cols>
    <col min="1" max="1" width="26.625" style="302" customWidth="1"/>
    <col min="2" max="12" width="12.625" style="302" customWidth="1"/>
    <col min="13" max="16384" width="9" style="302"/>
  </cols>
  <sheetData>
    <row r="1" spans="1:12" ht="21">
      <c r="A1" s="324"/>
      <c r="B1" s="324"/>
      <c r="C1" s="527"/>
      <c r="D1" s="324"/>
      <c r="E1" s="330"/>
      <c r="F1" s="329" t="s">
        <v>2266</v>
      </c>
      <c r="G1" s="328" t="s">
        <v>2265</v>
      </c>
      <c r="H1" s="328"/>
      <c r="I1" s="324"/>
      <c r="J1" s="324"/>
      <c r="K1" s="324"/>
      <c r="L1" s="324"/>
    </row>
    <row r="2" spans="1:12" ht="21">
      <c r="A2" s="324"/>
      <c r="B2" s="324"/>
      <c r="C2" s="527"/>
      <c r="D2" s="324"/>
      <c r="E2" s="330"/>
      <c r="F2" s="329" t="s">
        <v>2264</v>
      </c>
      <c r="G2" s="328" t="s">
        <v>2263</v>
      </c>
      <c r="H2" s="328"/>
      <c r="I2" s="324"/>
      <c r="J2" s="324"/>
      <c r="K2" s="324"/>
      <c r="L2" s="324"/>
    </row>
    <row r="3" spans="1:12" ht="21">
      <c r="A3" s="324"/>
      <c r="B3" s="324"/>
      <c r="C3" s="516"/>
      <c r="D3" s="324"/>
      <c r="E3" s="327"/>
      <c r="F3" s="526" t="s">
        <v>2610</v>
      </c>
      <c r="G3" s="525" t="s">
        <v>2609</v>
      </c>
      <c r="H3" s="525"/>
      <c r="I3" s="324"/>
      <c r="J3" s="324"/>
      <c r="K3" s="324"/>
      <c r="L3" s="324"/>
    </row>
    <row r="4" spans="1:12" ht="17.25" thickBot="1">
      <c r="A4" s="320"/>
      <c r="B4" s="320"/>
      <c r="C4" s="323"/>
      <c r="D4" s="320"/>
      <c r="E4" s="323"/>
      <c r="F4" s="322" t="s">
        <v>2260</v>
      </c>
      <c r="G4" s="321" t="s">
        <v>2259</v>
      </c>
      <c r="H4" s="321"/>
      <c r="I4" s="320"/>
      <c r="J4" s="320"/>
      <c r="K4" s="319"/>
      <c r="L4" s="319" t="s">
        <v>485</v>
      </c>
    </row>
    <row r="5" spans="1:12">
      <c r="A5" s="834" t="s">
        <v>2608</v>
      </c>
      <c r="B5" s="894" t="s">
        <v>2257</v>
      </c>
      <c r="C5" s="838"/>
      <c r="D5" s="838"/>
      <c r="E5" s="838"/>
      <c r="F5" s="838"/>
      <c r="G5" s="838"/>
      <c r="H5" s="838"/>
      <c r="I5" s="839"/>
      <c r="J5" s="892" t="s">
        <v>2256</v>
      </c>
      <c r="K5" s="892" t="s">
        <v>2607</v>
      </c>
      <c r="L5" s="831" t="s">
        <v>2255</v>
      </c>
    </row>
    <row r="6" spans="1:12">
      <c r="A6" s="835"/>
      <c r="B6" s="827" t="s">
        <v>2606</v>
      </c>
      <c r="C6" s="827" t="s">
        <v>2605</v>
      </c>
      <c r="D6" s="827" t="s">
        <v>2604</v>
      </c>
      <c r="E6" s="827" t="s">
        <v>2603</v>
      </c>
      <c r="F6" s="827" t="s">
        <v>2248</v>
      </c>
      <c r="G6" s="827" t="s">
        <v>2247</v>
      </c>
      <c r="H6" s="827" t="s">
        <v>2246</v>
      </c>
      <c r="I6" s="827" t="s">
        <v>2245</v>
      </c>
      <c r="J6" s="893"/>
      <c r="K6" s="893"/>
      <c r="L6" s="832"/>
    </row>
    <row r="7" spans="1:12" ht="17.25" thickBot="1">
      <c r="A7" s="836"/>
      <c r="B7" s="890"/>
      <c r="C7" s="890"/>
      <c r="D7" s="890"/>
      <c r="E7" s="890"/>
      <c r="F7" s="890"/>
      <c r="G7" s="890"/>
      <c r="H7" s="890"/>
      <c r="I7" s="890"/>
      <c r="J7" s="883"/>
      <c r="K7" s="883"/>
      <c r="L7" s="833"/>
    </row>
    <row r="8" spans="1:12">
      <c r="A8" s="524" t="s">
        <v>2602</v>
      </c>
      <c r="B8" s="523">
        <v>47810306</v>
      </c>
      <c r="C8" s="523">
        <v>45296298</v>
      </c>
      <c r="D8" s="523">
        <v>38989260</v>
      </c>
      <c r="E8" s="523">
        <v>5194078</v>
      </c>
      <c r="F8" s="523">
        <v>4072008</v>
      </c>
      <c r="G8" s="523">
        <v>0</v>
      </c>
      <c r="H8" s="523">
        <v>0</v>
      </c>
      <c r="I8" s="523">
        <v>0</v>
      </c>
      <c r="J8" s="523">
        <v>0</v>
      </c>
      <c r="K8" s="523">
        <v>206763</v>
      </c>
      <c r="L8" s="522">
        <v>141568713</v>
      </c>
    </row>
    <row r="9" spans="1:12">
      <c r="A9" s="521" t="s">
        <v>2601</v>
      </c>
      <c r="B9" s="309">
        <v>3227755</v>
      </c>
      <c r="C9" s="309">
        <v>4874246</v>
      </c>
      <c r="D9" s="309">
        <v>1562259</v>
      </c>
      <c r="E9" s="309">
        <v>19135</v>
      </c>
      <c r="F9" s="309">
        <v>128024</v>
      </c>
      <c r="G9" s="309">
        <v>0</v>
      </c>
      <c r="H9" s="309">
        <v>0</v>
      </c>
      <c r="I9" s="309">
        <v>0</v>
      </c>
      <c r="J9" s="309">
        <v>0</v>
      </c>
      <c r="K9" s="309">
        <v>0</v>
      </c>
      <c r="L9" s="520">
        <v>9811419</v>
      </c>
    </row>
    <row r="10" spans="1:12">
      <c r="A10" s="521" t="s">
        <v>2600</v>
      </c>
      <c r="B10" s="309">
        <v>5787070</v>
      </c>
      <c r="C10" s="309">
        <v>6701028</v>
      </c>
      <c r="D10" s="309">
        <v>1835228</v>
      </c>
      <c r="E10" s="309">
        <v>29500</v>
      </c>
      <c r="F10" s="309">
        <v>62170</v>
      </c>
      <c r="G10" s="309">
        <v>0</v>
      </c>
      <c r="H10" s="309">
        <v>0</v>
      </c>
      <c r="I10" s="309">
        <v>0</v>
      </c>
      <c r="J10" s="309">
        <v>0</v>
      </c>
      <c r="K10" s="309">
        <v>0</v>
      </c>
      <c r="L10" s="520">
        <v>14414996</v>
      </c>
    </row>
    <row r="11" spans="1:12">
      <c r="A11" s="521" t="s">
        <v>2599</v>
      </c>
      <c r="B11" s="309">
        <v>0</v>
      </c>
      <c r="C11" s="309">
        <v>0</v>
      </c>
      <c r="D11" s="309">
        <v>0</v>
      </c>
      <c r="E11" s="309">
        <v>0</v>
      </c>
      <c r="F11" s="309">
        <v>0</v>
      </c>
      <c r="G11" s="309">
        <v>0</v>
      </c>
      <c r="H11" s="309">
        <v>0</v>
      </c>
      <c r="I11" s="309">
        <v>0</v>
      </c>
      <c r="J11" s="309">
        <v>0</v>
      </c>
      <c r="K11" s="309">
        <v>0</v>
      </c>
      <c r="L11" s="520">
        <v>0</v>
      </c>
    </row>
    <row r="12" spans="1:12">
      <c r="A12" s="521" t="s">
        <v>2598</v>
      </c>
      <c r="B12" s="309">
        <v>56825131</v>
      </c>
      <c r="C12" s="309">
        <v>56871572</v>
      </c>
      <c r="D12" s="309">
        <v>42386747</v>
      </c>
      <c r="E12" s="309">
        <v>5242713</v>
      </c>
      <c r="F12" s="309">
        <v>4262202</v>
      </c>
      <c r="G12" s="309">
        <v>0</v>
      </c>
      <c r="H12" s="309">
        <v>0</v>
      </c>
      <c r="I12" s="309">
        <v>0</v>
      </c>
      <c r="J12" s="309">
        <v>0</v>
      </c>
      <c r="K12" s="309">
        <v>206763</v>
      </c>
      <c r="L12" s="520">
        <v>165795128</v>
      </c>
    </row>
    <row r="13" spans="1:12">
      <c r="A13" s="521" t="s">
        <v>2597</v>
      </c>
      <c r="B13" s="309">
        <v>1619078</v>
      </c>
      <c r="C13" s="309">
        <v>1157975</v>
      </c>
      <c r="D13" s="309">
        <v>2067210</v>
      </c>
      <c r="E13" s="309">
        <v>256464</v>
      </c>
      <c r="F13" s="309">
        <v>178290</v>
      </c>
      <c r="G13" s="309">
        <v>0</v>
      </c>
      <c r="H13" s="309">
        <v>0</v>
      </c>
      <c r="I13" s="309">
        <v>0</v>
      </c>
      <c r="J13" s="309">
        <v>0</v>
      </c>
      <c r="K13" s="309">
        <v>264</v>
      </c>
      <c r="L13" s="520">
        <v>5279281</v>
      </c>
    </row>
    <row r="14" spans="1:12">
      <c r="A14" s="310" t="s">
        <v>2596</v>
      </c>
      <c r="B14" s="309">
        <v>78881</v>
      </c>
      <c r="C14" s="309">
        <v>295582</v>
      </c>
      <c r="D14" s="309">
        <v>899916</v>
      </c>
      <c r="E14" s="309">
        <v>41625</v>
      </c>
      <c r="F14" s="309">
        <v>83306</v>
      </c>
      <c r="G14" s="309">
        <v>0</v>
      </c>
      <c r="H14" s="309">
        <v>0</v>
      </c>
      <c r="I14" s="309">
        <v>0</v>
      </c>
      <c r="J14" s="309">
        <v>0</v>
      </c>
      <c r="K14" s="309">
        <v>0</v>
      </c>
      <c r="L14" s="520">
        <v>1399310</v>
      </c>
    </row>
    <row r="15" spans="1:12">
      <c r="A15" s="310" t="s">
        <v>2595</v>
      </c>
      <c r="B15" s="309">
        <v>3370</v>
      </c>
      <c r="C15" s="309">
        <v>32081</v>
      </c>
      <c r="D15" s="309">
        <v>30061</v>
      </c>
      <c r="E15" s="309">
        <v>3700</v>
      </c>
      <c r="F15" s="309">
        <v>19425</v>
      </c>
      <c r="G15" s="309">
        <v>0</v>
      </c>
      <c r="H15" s="309">
        <v>0</v>
      </c>
      <c r="I15" s="309">
        <v>0</v>
      </c>
      <c r="J15" s="309">
        <v>0</v>
      </c>
      <c r="K15" s="309">
        <v>0</v>
      </c>
      <c r="L15" s="520">
        <v>88637</v>
      </c>
    </row>
    <row r="16" spans="1:12">
      <c r="A16" s="310" t="s">
        <v>2594</v>
      </c>
      <c r="B16" s="309">
        <v>1532331</v>
      </c>
      <c r="C16" s="309">
        <v>772463</v>
      </c>
      <c r="D16" s="309">
        <v>1126561</v>
      </c>
      <c r="E16" s="309">
        <v>209754</v>
      </c>
      <c r="F16" s="309">
        <v>64962</v>
      </c>
      <c r="G16" s="309">
        <v>0</v>
      </c>
      <c r="H16" s="309">
        <v>0</v>
      </c>
      <c r="I16" s="309">
        <v>0</v>
      </c>
      <c r="J16" s="309">
        <v>0</v>
      </c>
      <c r="K16" s="309">
        <v>264</v>
      </c>
      <c r="L16" s="520">
        <v>3706335</v>
      </c>
    </row>
    <row r="17" spans="1:12">
      <c r="A17" s="310" t="s">
        <v>2593</v>
      </c>
      <c r="B17" s="309">
        <v>1174</v>
      </c>
      <c r="C17" s="309">
        <v>6812</v>
      </c>
      <c r="D17" s="309">
        <v>6763</v>
      </c>
      <c r="E17" s="309">
        <v>892</v>
      </c>
      <c r="F17" s="309">
        <v>8063</v>
      </c>
      <c r="G17" s="309">
        <v>0</v>
      </c>
      <c r="H17" s="309">
        <v>0</v>
      </c>
      <c r="I17" s="309">
        <v>0</v>
      </c>
      <c r="J17" s="309">
        <v>0</v>
      </c>
      <c r="K17" s="309">
        <v>0</v>
      </c>
      <c r="L17" s="520">
        <v>23704</v>
      </c>
    </row>
    <row r="18" spans="1:12">
      <c r="A18" s="310" t="s">
        <v>2592</v>
      </c>
      <c r="B18" s="309">
        <v>5</v>
      </c>
      <c r="C18" s="309">
        <v>8654</v>
      </c>
      <c r="D18" s="309">
        <v>3124</v>
      </c>
      <c r="E18" s="309">
        <v>203</v>
      </c>
      <c r="F18" s="309">
        <v>2460</v>
      </c>
      <c r="G18" s="309">
        <v>0</v>
      </c>
      <c r="H18" s="309">
        <v>0</v>
      </c>
      <c r="I18" s="309">
        <v>0</v>
      </c>
      <c r="J18" s="309">
        <v>0</v>
      </c>
      <c r="K18" s="309">
        <v>0</v>
      </c>
      <c r="L18" s="520">
        <v>14446</v>
      </c>
    </row>
    <row r="19" spans="1:12" ht="17.25" thickBot="1">
      <c r="A19" s="519" t="s">
        <v>2591</v>
      </c>
      <c r="B19" s="518">
        <v>3317</v>
      </c>
      <c r="C19" s="518">
        <v>42383</v>
      </c>
      <c r="D19" s="518">
        <v>785</v>
      </c>
      <c r="E19" s="518">
        <v>290</v>
      </c>
      <c r="F19" s="518">
        <v>74</v>
      </c>
      <c r="G19" s="518">
        <v>0</v>
      </c>
      <c r="H19" s="518">
        <v>0</v>
      </c>
      <c r="I19" s="518">
        <v>0</v>
      </c>
      <c r="J19" s="518">
        <v>0</v>
      </c>
      <c r="K19" s="518">
        <v>0</v>
      </c>
      <c r="L19" s="517">
        <v>46849</v>
      </c>
    </row>
    <row r="20" spans="1:12">
      <c r="A20" s="891"/>
      <c r="B20" s="891"/>
      <c r="C20" s="891"/>
      <c r="D20" s="891"/>
      <c r="E20" s="891"/>
      <c r="F20" s="891"/>
    </row>
  </sheetData>
  <mergeCells count="14">
    <mergeCell ref="K5:K7"/>
    <mergeCell ref="L5:L7"/>
    <mergeCell ref="E6:E7"/>
    <mergeCell ref="F6:F7"/>
    <mergeCell ref="G6:G7"/>
    <mergeCell ref="H6:H7"/>
    <mergeCell ref="I6:I7"/>
    <mergeCell ref="B5:I5"/>
    <mergeCell ref="J5:J7"/>
    <mergeCell ref="A5:A7"/>
    <mergeCell ref="B6:B7"/>
    <mergeCell ref="C6:C7"/>
    <mergeCell ref="D6:D7"/>
    <mergeCell ref="A20:F20"/>
  </mergeCells>
  <phoneticPr fontId="3" type="noConversion"/>
  <pageMargins left="0.62992125984251968" right="0.62992125984251968" top="0.78740157480314965" bottom="0.78740157480314965" header="0.59055118110236227" footer="0.59055118110236227"/>
  <pageSetup paperSize="9" orientation="portrait" horizontalDpi="180" verticalDpi="180" r:id="rId1"/>
  <headerFooter alignWithMargins="0"/>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A8D38-81D1-47EA-ACAA-E109DBE41439}">
  <dimension ref="A1:J11"/>
  <sheetViews>
    <sheetView zoomScale="75" workbookViewId="0">
      <selection activeCell="T36" sqref="T36"/>
    </sheetView>
  </sheetViews>
  <sheetFormatPr defaultRowHeight="16.5"/>
  <cols>
    <col min="1" max="1" width="33.75" style="302" customWidth="1"/>
    <col min="2" max="9" width="11.75" style="302" customWidth="1"/>
    <col min="10" max="10" width="53.625" style="302" customWidth="1"/>
    <col min="11" max="16384" width="9" style="302"/>
  </cols>
  <sheetData>
    <row r="1" spans="1:10" ht="21">
      <c r="A1" s="531"/>
      <c r="B1" s="324"/>
      <c r="C1" s="527"/>
      <c r="D1" s="324"/>
      <c r="E1" s="324"/>
      <c r="F1" s="329" t="s">
        <v>2266</v>
      </c>
      <c r="G1" s="328" t="s">
        <v>2265</v>
      </c>
      <c r="H1" s="324"/>
      <c r="I1" s="324"/>
      <c r="J1" s="324"/>
    </row>
    <row r="2" spans="1:10" ht="21">
      <c r="A2" s="531"/>
      <c r="B2" s="324"/>
      <c r="C2" s="527"/>
      <c r="D2" s="324"/>
      <c r="E2" s="324"/>
      <c r="F2" s="329" t="s">
        <v>2264</v>
      </c>
      <c r="G2" s="328" t="s">
        <v>2263</v>
      </c>
      <c r="H2" s="324"/>
      <c r="I2" s="324"/>
      <c r="J2" s="324"/>
    </row>
    <row r="3" spans="1:10" ht="21">
      <c r="A3" s="531"/>
      <c r="B3" s="324"/>
      <c r="C3" s="327"/>
      <c r="D3" s="324"/>
      <c r="E3" s="324"/>
      <c r="F3" s="326" t="s">
        <v>2626</v>
      </c>
      <c r="G3" s="325" t="s">
        <v>2625</v>
      </c>
      <c r="H3" s="324"/>
      <c r="I3" s="324"/>
      <c r="J3" s="324"/>
    </row>
    <row r="4" spans="1:10" ht="17.25" thickBot="1">
      <c r="A4" s="320"/>
      <c r="B4" s="320"/>
      <c r="C4" s="323"/>
      <c r="D4" s="320"/>
      <c r="E4" s="320"/>
      <c r="F4" s="322" t="s">
        <v>2260</v>
      </c>
      <c r="G4" s="321" t="s">
        <v>2259</v>
      </c>
      <c r="H4" s="320"/>
      <c r="I4" s="320"/>
      <c r="J4" s="319" t="s">
        <v>485</v>
      </c>
    </row>
    <row r="5" spans="1:10">
      <c r="A5" s="897" t="s">
        <v>2258</v>
      </c>
      <c r="B5" s="892" t="s">
        <v>2624</v>
      </c>
      <c r="C5" s="892"/>
      <c r="D5" s="892"/>
      <c r="E5" s="892" t="s">
        <v>2623</v>
      </c>
      <c r="F5" s="892"/>
      <c r="G5" s="892"/>
      <c r="H5" s="892" t="s">
        <v>2622</v>
      </c>
      <c r="I5" s="892" t="s">
        <v>2621</v>
      </c>
      <c r="J5" s="840" t="s">
        <v>549</v>
      </c>
    </row>
    <row r="6" spans="1:10">
      <c r="A6" s="898"/>
      <c r="B6" s="881" t="s">
        <v>2620</v>
      </c>
      <c r="C6" s="881" t="s">
        <v>2619</v>
      </c>
      <c r="D6" s="881" t="s">
        <v>2618</v>
      </c>
      <c r="E6" s="881" t="s">
        <v>2617</v>
      </c>
      <c r="F6" s="881" t="s">
        <v>2616</v>
      </c>
      <c r="G6" s="881" t="s">
        <v>2615</v>
      </c>
      <c r="H6" s="881"/>
      <c r="I6" s="881"/>
      <c r="J6" s="887"/>
    </row>
    <row r="7" spans="1:10" ht="17.25" thickBot="1">
      <c r="A7" s="899"/>
      <c r="B7" s="895"/>
      <c r="C7" s="895"/>
      <c r="D7" s="895"/>
      <c r="E7" s="895"/>
      <c r="F7" s="895"/>
      <c r="G7" s="895"/>
      <c r="H7" s="895"/>
      <c r="I7" s="895"/>
      <c r="J7" s="896"/>
    </row>
    <row r="8" spans="1:10">
      <c r="A8" s="318" t="s">
        <v>2614</v>
      </c>
      <c r="B8" s="317">
        <v>287046</v>
      </c>
      <c r="C8" s="317">
        <v>0</v>
      </c>
      <c r="D8" s="317">
        <v>287046</v>
      </c>
      <c r="E8" s="317">
        <v>312981</v>
      </c>
      <c r="F8" s="317">
        <v>0</v>
      </c>
      <c r="G8" s="317">
        <v>312981</v>
      </c>
      <c r="H8" s="317">
        <v>0</v>
      </c>
      <c r="I8" s="317">
        <v>25935</v>
      </c>
      <c r="J8" s="530"/>
    </row>
    <row r="9" spans="1:10">
      <c r="A9" s="314" t="s">
        <v>2613</v>
      </c>
      <c r="B9" s="313">
        <v>287046</v>
      </c>
      <c r="C9" s="313">
        <v>0</v>
      </c>
      <c r="D9" s="313">
        <v>287046</v>
      </c>
      <c r="E9" s="313">
        <v>312981</v>
      </c>
      <c r="F9" s="313">
        <v>0</v>
      </c>
      <c r="G9" s="313">
        <v>312981</v>
      </c>
      <c r="H9" s="313">
        <v>0</v>
      </c>
      <c r="I9" s="313">
        <v>25935</v>
      </c>
      <c r="J9" s="529"/>
    </row>
    <row r="10" spans="1:10" ht="17.25" thickBot="1">
      <c r="A10" s="306" t="s">
        <v>2612</v>
      </c>
      <c r="B10" s="305">
        <v>287046</v>
      </c>
      <c r="C10" s="305">
        <v>0</v>
      </c>
      <c r="D10" s="305">
        <v>287046</v>
      </c>
      <c r="E10" s="305">
        <v>312981</v>
      </c>
      <c r="F10" s="305">
        <v>0</v>
      </c>
      <c r="G10" s="305">
        <v>312981</v>
      </c>
      <c r="H10" s="305">
        <v>0</v>
      </c>
      <c r="I10" s="305">
        <v>25935</v>
      </c>
      <c r="J10" s="528" t="s">
        <v>2611</v>
      </c>
    </row>
    <row r="11" spans="1:10">
      <c r="A11" s="891"/>
      <c r="B11" s="891"/>
      <c r="C11" s="891"/>
      <c r="D11" s="891"/>
      <c r="E11" s="891"/>
      <c r="F11" s="891"/>
      <c r="G11" s="891"/>
      <c r="H11" s="891"/>
      <c r="I11" s="891"/>
      <c r="J11" s="891"/>
    </row>
  </sheetData>
  <mergeCells count="13">
    <mergeCell ref="A11:J11"/>
    <mergeCell ref="I5:I7"/>
    <mergeCell ref="J5:J7"/>
    <mergeCell ref="B6:B7"/>
    <mergeCell ref="C6:C7"/>
    <mergeCell ref="D6:D7"/>
    <mergeCell ref="E6:E7"/>
    <mergeCell ref="F6:F7"/>
    <mergeCell ref="G6:G7"/>
    <mergeCell ref="H5:H7"/>
    <mergeCell ref="A5:A7"/>
    <mergeCell ref="B5:D5"/>
    <mergeCell ref="E5:G5"/>
  </mergeCells>
  <phoneticPr fontId="3" type="noConversion"/>
  <pageMargins left="0.78740157480314965" right="0.78740157480314965" top="0.78740157480314965" bottom="0.78740157480314965" header="0.59055118110236227" footer="0.59055118110236227"/>
  <pageSetup paperSize="9" scale="90" orientation="portrait" horizontalDpi="180" verticalDpi="180" r:id="rId1"/>
  <headerFooter alignWithMargins="0"/>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82EC2-EF37-42FF-ACB9-4CED8347F530}">
  <sheetPr>
    <tabColor rgb="FFFFFF00"/>
  </sheetPr>
  <dimension ref="A1:C19"/>
  <sheetViews>
    <sheetView workbookViewId="0">
      <selection activeCell="A7" sqref="A7:C18"/>
    </sheetView>
  </sheetViews>
  <sheetFormatPr defaultRowHeight="16.5"/>
  <cols>
    <col min="1" max="1" width="40.625" style="470" customWidth="1"/>
    <col min="2" max="2" width="12.625" style="470" customWidth="1"/>
    <col min="3" max="3" width="40.625" style="470" customWidth="1"/>
    <col min="4" max="16384" width="9" style="470"/>
  </cols>
  <sheetData>
    <row r="1" spans="1:3" ht="21">
      <c r="A1" s="145"/>
      <c r="B1" s="537" t="s">
        <v>282</v>
      </c>
      <c r="C1" s="145"/>
    </row>
    <row r="2" spans="1:3" ht="21">
      <c r="A2" s="145"/>
      <c r="B2" s="537" t="s">
        <v>281</v>
      </c>
      <c r="C2" s="145"/>
    </row>
    <row r="3" spans="1:3" ht="21">
      <c r="A3" s="477"/>
      <c r="B3" s="477" t="s">
        <v>2639</v>
      </c>
      <c r="C3" s="477"/>
    </row>
    <row r="4" spans="1:3" ht="17.25" thickBot="1">
      <c r="A4" s="473"/>
      <c r="B4" s="474" t="s">
        <v>486</v>
      </c>
      <c r="C4" s="142"/>
    </row>
    <row r="5" spans="1:3">
      <c r="A5" s="900" t="s">
        <v>2608</v>
      </c>
      <c r="B5" s="904" t="s">
        <v>165</v>
      </c>
      <c r="C5" s="902" t="s">
        <v>199</v>
      </c>
    </row>
    <row r="6" spans="1:3" ht="17.25" thickBot="1">
      <c r="A6" s="901"/>
      <c r="B6" s="905"/>
      <c r="C6" s="903"/>
    </row>
    <row r="7" spans="1:3">
      <c r="A7" s="489" t="s">
        <v>2638</v>
      </c>
      <c r="B7" s="536">
        <v>112714686</v>
      </c>
      <c r="C7" s="496"/>
    </row>
    <row r="8" spans="1:3">
      <c r="A8" s="491" t="s">
        <v>2637</v>
      </c>
      <c r="B8" s="535">
        <v>0</v>
      </c>
      <c r="C8" s="728"/>
    </row>
    <row r="9" spans="1:3">
      <c r="A9" s="491" t="s">
        <v>2636</v>
      </c>
      <c r="B9" s="535">
        <v>0</v>
      </c>
      <c r="C9" s="728"/>
    </row>
    <row r="10" spans="1:3">
      <c r="A10" s="491" t="s">
        <v>2635</v>
      </c>
      <c r="B10" s="535">
        <v>5500329</v>
      </c>
      <c r="C10" s="728" t="s">
        <v>2634</v>
      </c>
    </row>
    <row r="11" spans="1:3">
      <c r="A11" s="491" t="s">
        <v>2633</v>
      </c>
      <c r="B11" s="535">
        <v>0</v>
      </c>
      <c r="C11" s="728"/>
    </row>
    <row r="12" spans="1:3" ht="99">
      <c r="A12" s="491" t="s">
        <v>2632</v>
      </c>
      <c r="B12" s="535">
        <v>856719</v>
      </c>
      <c r="C12" s="728" t="s">
        <v>2970</v>
      </c>
    </row>
    <row r="13" spans="1:3">
      <c r="A13" s="491" t="s">
        <v>2628</v>
      </c>
      <c r="B13" s="535">
        <v>0</v>
      </c>
      <c r="C13" s="728"/>
    </row>
    <row r="14" spans="1:3">
      <c r="A14" s="491" t="s">
        <v>2631</v>
      </c>
      <c r="B14" s="535">
        <v>0</v>
      </c>
      <c r="C14" s="728"/>
    </row>
    <row r="15" spans="1:3">
      <c r="A15" s="491" t="s">
        <v>2630</v>
      </c>
      <c r="B15" s="535">
        <v>0</v>
      </c>
      <c r="C15" s="728"/>
    </row>
    <row r="16" spans="1:3">
      <c r="A16" s="491" t="s">
        <v>2629</v>
      </c>
      <c r="B16" s="535">
        <v>0</v>
      </c>
      <c r="C16" s="728"/>
    </row>
    <row r="17" spans="1:3">
      <c r="A17" s="491" t="s">
        <v>2628</v>
      </c>
      <c r="B17" s="535">
        <v>0</v>
      </c>
      <c r="C17" s="728"/>
    </row>
    <row r="18" spans="1:3" ht="17.25" thickBot="1">
      <c r="A18" s="534" t="s">
        <v>2627</v>
      </c>
      <c r="B18" s="533">
        <v>119071734</v>
      </c>
      <c r="C18" s="532"/>
    </row>
    <row r="19" spans="1:3">
      <c r="A19" s="790"/>
      <c r="B19" s="790"/>
      <c r="C19" s="790"/>
    </row>
  </sheetData>
  <mergeCells count="4">
    <mergeCell ref="A5:A6"/>
    <mergeCell ref="C5:C6"/>
    <mergeCell ref="B5:B6"/>
    <mergeCell ref="A19:C19"/>
  </mergeCells>
  <phoneticPr fontId="3" type="noConversion"/>
  <pageMargins left="0.62992125984251968" right="0.62992125984251968" top="0.78740157480314965" bottom="0.78740157480314965" header="0.59055118110236227" footer="0.59055118110236227"/>
  <pageSetup paperSize="9" scale="95" orientation="portrait" horizontalDpi="180" verticalDpi="180" r:id="rId1"/>
  <headerFooter alignWithMargins="0"/>
  <drawing r:id="rId2"/>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731FB-4A3B-44F4-A966-98E70B5127CB}">
  <sheetPr>
    <tabColor rgb="FFFFFF00"/>
  </sheetPr>
  <dimension ref="A1:E52"/>
  <sheetViews>
    <sheetView topLeftCell="A28" workbookViewId="0">
      <selection activeCell="A52" sqref="A52:E52"/>
    </sheetView>
  </sheetViews>
  <sheetFormatPr defaultRowHeight="16.5"/>
  <cols>
    <col min="1" max="1" width="20.625" style="470" customWidth="1"/>
    <col min="2" max="2" width="20.75" style="470" customWidth="1"/>
    <col min="3" max="5" width="20.625" style="470" customWidth="1"/>
    <col min="6" max="16384" width="9" style="470"/>
  </cols>
  <sheetData>
    <row r="1" spans="1:5" ht="21">
      <c r="A1" s="45"/>
      <c r="B1" s="145"/>
      <c r="C1" s="478" t="s">
        <v>282</v>
      </c>
      <c r="D1" s="145"/>
      <c r="E1" s="45"/>
    </row>
    <row r="2" spans="1:5" ht="21">
      <c r="A2" s="45"/>
      <c r="B2" s="145"/>
      <c r="C2" s="478" t="s">
        <v>281</v>
      </c>
      <c r="D2" s="145"/>
      <c r="E2" s="45"/>
    </row>
    <row r="3" spans="1:5" ht="21">
      <c r="A3" s="45"/>
      <c r="B3" s="477"/>
      <c r="C3" s="477" t="s">
        <v>2689</v>
      </c>
      <c r="D3" s="477"/>
      <c r="E3" s="45"/>
    </row>
    <row r="4" spans="1:5" ht="17.25" thickBot="1">
      <c r="A4" s="195"/>
      <c r="B4" s="474"/>
      <c r="C4" s="474" t="s">
        <v>2688</v>
      </c>
      <c r="D4" s="474"/>
      <c r="E4" s="45" t="s">
        <v>171</v>
      </c>
    </row>
    <row r="5" spans="1:5">
      <c r="A5" s="558" t="s">
        <v>2687</v>
      </c>
      <c r="B5" s="900" t="s">
        <v>169</v>
      </c>
      <c r="C5" s="479" t="s">
        <v>2686</v>
      </c>
      <c r="D5" s="479" t="s">
        <v>2685</v>
      </c>
      <c r="E5" s="906" t="s">
        <v>2684</v>
      </c>
    </row>
    <row r="6" spans="1:5" ht="17.25" thickBot="1">
      <c r="A6" s="557" t="s">
        <v>2683</v>
      </c>
      <c r="B6" s="776"/>
      <c r="C6" s="556" t="s">
        <v>2682</v>
      </c>
      <c r="D6" s="556" t="s">
        <v>2682</v>
      </c>
      <c r="E6" s="907"/>
    </row>
    <row r="7" spans="1:5">
      <c r="A7" s="555">
        <v>231410836</v>
      </c>
      <c r="B7" s="554" t="s">
        <v>2681</v>
      </c>
      <c r="C7" s="553">
        <v>282236323</v>
      </c>
      <c r="D7" s="553">
        <v>247078569</v>
      </c>
      <c r="E7" s="552">
        <v>35157754</v>
      </c>
    </row>
    <row r="8" spans="1:5">
      <c r="A8" s="549">
        <v>8616571</v>
      </c>
      <c r="B8" s="548" t="s">
        <v>2680</v>
      </c>
      <c r="C8" s="547">
        <v>6238686</v>
      </c>
      <c r="D8" s="547">
        <v>5464208</v>
      </c>
      <c r="E8" s="546">
        <v>774478</v>
      </c>
    </row>
    <row r="9" spans="1:5">
      <c r="A9" s="545">
        <v>5054641</v>
      </c>
      <c r="B9" s="544" t="s">
        <v>2679</v>
      </c>
      <c r="C9" s="543">
        <v>2702131</v>
      </c>
      <c r="D9" s="543">
        <v>1927653</v>
      </c>
      <c r="E9" s="542">
        <v>774478</v>
      </c>
    </row>
    <row r="10" spans="1:5">
      <c r="A10" s="545">
        <v>3023113</v>
      </c>
      <c r="B10" s="544" t="s">
        <v>2678</v>
      </c>
      <c r="C10" s="543">
        <v>2997739</v>
      </c>
      <c r="D10" s="543">
        <v>2997739</v>
      </c>
      <c r="E10" s="542">
        <v>0</v>
      </c>
    </row>
    <row r="11" spans="1:5">
      <c r="A11" s="545">
        <v>499</v>
      </c>
      <c r="B11" s="544" t="s">
        <v>2677</v>
      </c>
      <c r="C11" s="543">
        <v>499</v>
      </c>
      <c r="D11" s="543">
        <v>499</v>
      </c>
      <c r="E11" s="542">
        <v>0</v>
      </c>
    </row>
    <row r="12" spans="1:5">
      <c r="A12" s="545">
        <v>528533</v>
      </c>
      <c r="B12" s="544" t="s">
        <v>2676</v>
      </c>
      <c r="C12" s="543">
        <v>528533</v>
      </c>
      <c r="D12" s="543">
        <v>528533</v>
      </c>
      <c r="E12" s="542">
        <v>0</v>
      </c>
    </row>
    <row r="13" spans="1:5">
      <c r="A13" s="545">
        <v>9785</v>
      </c>
      <c r="B13" s="544" t="s">
        <v>2675</v>
      </c>
      <c r="C13" s="543">
        <v>9784</v>
      </c>
      <c r="D13" s="543">
        <v>9784</v>
      </c>
      <c r="E13" s="542">
        <v>0</v>
      </c>
    </row>
    <row r="14" spans="1:5" ht="33">
      <c r="A14" s="549">
        <v>23097</v>
      </c>
      <c r="B14" s="548" t="s">
        <v>2674</v>
      </c>
      <c r="C14" s="547">
        <v>23097</v>
      </c>
      <c r="D14" s="547">
        <v>23097</v>
      </c>
      <c r="E14" s="546">
        <v>0</v>
      </c>
    </row>
    <row r="15" spans="1:5">
      <c r="A15" s="545">
        <v>19079</v>
      </c>
      <c r="B15" s="544" t="s">
        <v>2673</v>
      </c>
      <c r="C15" s="543">
        <v>19079</v>
      </c>
      <c r="D15" s="543">
        <v>19079</v>
      </c>
      <c r="E15" s="542">
        <v>0</v>
      </c>
    </row>
    <row r="16" spans="1:5">
      <c r="A16" s="545">
        <v>4018</v>
      </c>
      <c r="B16" s="544" t="s">
        <v>2672</v>
      </c>
      <c r="C16" s="543">
        <v>4018</v>
      </c>
      <c r="D16" s="543">
        <v>4018</v>
      </c>
      <c r="E16" s="542">
        <v>0</v>
      </c>
    </row>
    <row r="17" spans="1:5">
      <c r="A17" s="549">
        <v>221785662</v>
      </c>
      <c r="B17" s="548" t="s">
        <v>2614</v>
      </c>
      <c r="C17" s="547">
        <v>272371716</v>
      </c>
      <c r="D17" s="547">
        <v>237917811</v>
      </c>
      <c r="E17" s="546">
        <v>34453905</v>
      </c>
    </row>
    <row r="18" spans="1:5">
      <c r="A18" s="545">
        <v>139135074</v>
      </c>
      <c r="B18" s="544" t="s">
        <v>2671</v>
      </c>
      <c r="C18" s="543">
        <v>175838450</v>
      </c>
      <c r="D18" s="543">
        <v>150520524</v>
      </c>
      <c r="E18" s="542">
        <v>25317926</v>
      </c>
    </row>
    <row r="19" spans="1:5">
      <c r="A19" s="545">
        <v>17211806</v>
      </c>
      <c r="B19" s="544" t="s">
        <v>2670</v>
      </c>
      <c r="C19" s="543">
        <v>23023225</v>
      </c>
      <c r="D19" s="543">
        <v>18855233</v>
      </c>
      <c r="E19" s="542">
        <v>4167992</v>
      </c>
    </row>
    <row r="20" spans="1:5">
      <c r="A20" s="545">
        <v>29156323</v>
      </c>
      <c r="B20" s="544" t="s">
        <v>2669</v>
      </c>
      <c r="C20" s="543">
        <v>38407402</v>
      </c>
      <c r="D20" s="543">
        <v>32864349</v>
      </c>
      <c r="E20" s="542">
        <v>5543053</v>
      </c>
    </row>
    <row r="21" spans="1:5">
      <c r="A21" s="545">
        <v>14710039</v>
      </c>
      <c r="B21" s="544" t="s">
        <v>2668</v>
      </c>
      <c r="C21" s="543">
        <v>14153352</v>
      </c>
      <c r="D21" s="543">
        <v>14385334</v>
      </c>
      <c r="E21" s="542">
        <v>-231982</v>
      </c>
    </row>
    <row r="22" spans="1:5">
      <c r="A22" s="545">
        <v>1332613</v>
      </c>
      <c r="B22" s="544" t="s">
        <v>2667</v>
      </c>
      <c r="C22" s="543">
        <v>875778</v>
      </c>
      <c r="D22" s="543">
        <v>1102742</v>
      </c>
      <c r="E22" s="542">
        <v>-226964</v>
      </c>
    </row>
    <row r="23" spans="1:5">
      <c r="A23" s="545">
        <v>727338</v>
      </c>
      <c r="B23" s="544" t="s">
        <v>2666</v>
      </c>
      <c r="C23" s="543">
        <v>561041</v>
      </c>
      <c r="D23" s="543">
        <v>677161</v>
      </c>
      <c r="E23" s="542">
        <v>-116120</v>
      </c>
    </row>
    <row r="24" spans="1:5">
      <c r="A24" s="545">
        <v>19512469</v>
      </c>
      <c r="B24" s="544" t="s">
        <v>2665</v>
      </c>
      <c r="C24" s="543">
        <v>19512468</v>
      </c>
      <c r="D24" s="543">
        <v>19512468</v>
      </c>
      <c r="E24" s="542">
        <v>0</v>
      </c>
    </row>
    <row r="25" spans="1:5">
      <c r="A25" s="549">
        <v>65064</v>
      </c>
      <c r="B25" s="548" t="s">
        <v>2664</v>
      </c>
      <c r="C25" s="547">
        <v>2723620</v>
      </c>
      <c r="D25" s="547">
        <v>2767573</v>
      </c>
      <c r="E25" s="546">
        <v>-43953</v>
      </c>
    </row>
    <row r="26" spans="1:5">
      <c r="A26" s="545">
        <v>65064</v>
      </c>
      <c r="B26" s="544" t="s">
        <v>2663</v>
      </c>
      <c r="C26" s="543">
        <v>2723620</v>
      </c>
      <c r="D26" s="543">
        <v>2767573</v>
      </c>
      <c r="E26" s="542">
        <v>-43953</v>
      </c>
    </row>
    <row r="27" spans="1:5">
      <c r="A27" s="549">
        <v>920442</v>
      </c>
      <c r="B27" s="548" t="s">
        <v>2662</v>
      </c>
      <c r="C27" s="547">
        <v>879204</v>
      </c>
      <c r="D27" s="547">
        <v>905880</v>
      </c>
      <c r="E27" s="546">
        <v>-26676</v>
      </c>
    </row>
    <row r="28" spans="1:5">
      <c r="A28" s="545">
        <v>28031</v>
      </c>
      <c r="B28" s="544" t="s">
        <v>2661</v>
      </c>
      <c r="C28" s="543">
        <v>23914</v>
      </c>
      <c r="D28" s="543">
        <v>26054</v>
      </c>
      <c r="E28" s="542">
        <v>-2140</v>
      </c>
    </row>
    <row r="29" spans="1:5">
      <c r="A29" s="545">
        <v>892411</v>
      </c>
      <c r="B29" s="544" t="s">
        <v>2660</v>
      </c>
      <c r="C29" s="543">
        <v>855290</v>
      </c>
      <c r="D29" s="543">
        <v>879826</v>
      </c>
      <c r="E29" s="542">
        <v>-24536</v>
      </c>
    </row>
    <row r="30" spans="1:5">
      <c r="A30" s="549">
        <v>231410836</v>
      </c>
      <c r="B30" s="548" t="s">
        <v>2218</v>
      </c>
      <c r="C30" s="547">
        <v>282236323</v>
      </c>
      <c r="D30" s="547">
        <v>247078569</v>
      </c>
      <c r="E30" s="546">
        <v>35157754</v>
      </c>
    </row>
    <row r="31" spans="1:5">
      <c r="A31" s="551"/>
      <c r="B31" s="80"/>
      <c r="C31" s="80"/>
      <c r="D31" s="80"/>
      <c r="E31" s="550"/>
    </row>
    <row r="32" spans="1:5">
      <c r="A32" s="549">
        <v>108357388</v>
      </c>
      <c r="B32" s="548" t="s">
        <v>2659</v>
      </c>
      <c r="C32" s="547">
        <v>150250950</v>
      </c>
      <c r="D32" s="547">
        <v>120507045</v>
      </c>
      <c r="E32" s="546">
        <v>29743905</v>
      </c>
    </row>
    <row r="33" spans="1:5">
      <c r="A33" s="549">
        <v>103716082</v>
      </c>
      <c r="B33" s="548" t="s">
        <v>2658</v>
      </c>
      <c r="C33" s="547">
        <v>145921640</v>
      </c>
      <c r="D33" s="547">
        <v>116021640</v>
      </c>
      <c r="E33" s="546">
        <v>29900000</v>
      </c>
    </row>
    <row r="34" spans="1:5">
      <c r="A34" s="545">
        <v>97770000</v>
      </c>
      <c r="B34" s="544" t="s">
        <v>2657</v>
      </c>
      <c r="C34" s="543">
        <v>141619720</v>
      </c>
      <c r="D34" s="543">
        <v>111719720</v>
      </c>
      <c r="E34" s="542">
        <v>29900000</v>
      </c>
    </row>
    <row r="35" spans="1:5">
      <c r="A35" s="545">
        <v>5857825</v>
      </c>
      <c r="B35" s="544" t="s">
        <v>2656</v>
      </c>
      <c r="C35" s="543">
        <v>4213663</v>
      </c>
      <c r="D35" s="543">
        <v>4213663</v>
      </c>
      <c r="E35" s="542">
        <v>0</v>
      </c>
    </row>
    <row r="36" spans="1:5">
      <c r="A36" s="545">
        <v>88257</v>
      </c>
      <c r="B36" s="544" t="s">
        <v>2655</v>
      </c>
      <c r="C36" s="543">
        <v>88257</v>
      </c>
      <c r="D36" s="543">
        <v>88257</v>
      </c>
      <c r="E36" s="542">
        <v>0</v>
      </c>
    </row>
    <row r="37" spans="1:5">
      <c r="A37" s="549">
        <v>2416308</v>
      </c>
      <c r="B37" s="548" t="s">
        <v>2654</v>
      </c>
      <c r="C37" s="547">
        <v>2066308</v>
      </c>
      <c r="D37" s="547">
        <v>2241308</v>
      </c>
      <c r="E37" s="546">
        <v>-175000</v>
      </c>
    </row>
    <row r="38" spans="1:5">
      <c r="A38" s="545">
        <v>2416308</v>
      </c>
      <c r="B38" s="544" t="s">
        <v>2653</v>
      </c>
      <c r="C38" s="543">
        <v>2066308</v>
      </c>
      <c r="D38" s="543">
        <v>2241308</v>
      </c>
      <c r="E38" s="542">
        <v>-175000</v>
      </c>
    </row>
    <row r="39" spans="1:5">
      <c r="A39" s="549">
        <v>2224998</v>
      </c>
      <c r="B39" s="548" t="s">
        <v>2652</v>
      </c>
      <c r="C39" s="547">
        <v>2263002</v>
      </c>
      <c r="D39" s="547">
        <v>2244097</v>
      </c>
      <c r="E39" s="546">
        <v>18905</v>
      </c>
    </row>
    <row r="40" spans="1:5">
      <c r="A40" s="545">
        <v>64977</v>
      </c>
      <c r="B40" s="544" t="s">
        <v>2651</v>
      </c>
      <c r="C40" s="543">
        <v>103245</v>
      </c>
      <c r="D40" s="543">
        <v>84076</v>
      </c>
      <c r="E40" s="542">
        <v>19169</v>
      </c>
    </row>
    <row r="41" spans="1:5">
      <c r="A41" s="545">
        <v>2160020</v>
      </c>
      <c r="B41" s="544" t="s">
        <v>2650</v>
      </c>
      <c r="C41" s="543">
        <v>2159757</v>
      </c>
      <c r="D41" s="543">
        <v>2160021</v>
      </c>
      <c r="E41" s="542">
        <v>-264</v>
      </c>
    </row>
    <row r="42" spans="1:5">
      <c r="A42" s="549">
        <v>123053448</v>
      </c>
      <c r="B42" s="548" t="s">
        <v>2649</v>
      </c>
      <c r="C42" s="547">
        <v>131985373</v>
      </c>
      <c r="D42" s="547">
        <v>126571524</v>
      </c>
      <c r="E42" s="546">
        <v>5413849</v>
      </c>
    </row>
    <row r="43" spans="1:5">
      <c r="A43" s="549">
        <v>106987593</v>
      </c>
      <c r="B43" s="548" t="s">
        <v>2648</v>
      </c>
      <c r="C43" s="547">
        <v>119071734</v>
      </c>
      <c r="D43" s="547">
        <v>112714686</v>
      </c>
      <c r="E43" s="546">
        <v>6357048</v>
      </c>
    </row>
    <row r="44" spans="1:5">
      <c r="A44" s="545">
        <v>106987593</v>
      </c>
      <c r="B44" s="544" t="s">
        <v>2647</v>
      </c>
      <c r="C44" s="543">
        <v>119071734</v>
      </c>
      <c r="D44" s="543">
        <v>112714686</v>
      </c>
      <c r="E44" s="542">
        <v>6357048</v>
      </c>
    </row>
    <row r="45" spans="1:5">
      <c r="A45" s="549">
        <v>804582</v>
      </c>
      <c r="B45" s="548" t="s">
        <v>2646</v>
      </c>
      <c r="C45" s="547">
        <v>804847</v>
      </c>
      <c r="D45" s="547">
        <v>804583</v>
      </c>
      <c r="E45" s="546">
        <v>264</v>
      </c>
    </row>
    <row r="46" spans="1:5">
      <c r="A46" s="545">
        <v>804582</v>
      </c>
      <c r="B46" s="544" t="s">
        <v>2645</v>
      </c>
      <c r="C46" s="543">
        <v>804847</v>
      </c>
      <c r="D46" s="543">
        <v>804583</v>
      </c>
      <c r="E46" s="542">
        <v>264</v>
      </c>
    </row>
    <row r="47" spans="1:5">
      <c r="A47" s="549">
        <v>3166492</v>
      </c>
      <c r="B47" s="548" t="s">
        <v>2644</v>
      </c>
      <c r="C47" s="547">
        <v>14011</v>
      </c>
      <c r="D47" s="547">
        <v>957474</v>
      </c>
      <c r="E47" s="546">
        <v>-943463</v>
      </c>
    </row>
    <row r="48" spans="1:5">
      <c r="A48" s="545">
        <v>3166492</v>
      </c>
      <c r="B48" s="544" t="s">
        <v>2643</v>
      </c>
      <c r="C48" s="543">
        <v>14011</v>
      </c>
      <c r="D48" s="543">
        <v>957474</v>
      </c>
      <c r="E48" s="542">
        <v>-943463</v>
      </c>
    </row>
    <row r="49" spans="1:5">
      <c r="A49" s="549">
        <v>12094780</v>
      </c>
      <c r="B49" s="548" t="s">
        <v>2642</v>
      </c>
      <c r="C49" s="547">
        <v>12094781</v>
      </c>
      <c r="D49" s="547">
        <v>12094781</v>
      </c>
      <c r="E49" s="546">
        <v>0</v>
      </c>
    </row>
    <row r="50" spans="1:5">
      <c r="A50" s="545">
        <v>12094780</v>
      </c>
      <c r="B50" s="544" t="s">
        <v>2641</v>
      </c>
      <c r="C50" s="543">
        <v>12094781</v>
      </c>
      <c r="D50" s="543">
        <v>12094781</v>
      </c>
      <c r="E50" s="542">
        <v>0</v>
      </c>
    </row>
    <row r="51" spans="1:5" ht="17.25" thickBot="1">
      <c r="A51" s="541">
        <v>231410836</v>
      </c>
      <c r="B51" s="540" t="s">
        <v>2218</v>
      </c>
      <c r="C51" s="539">
        <v>282236323</v>
      </c>
      <c r="D51" s="539">
        <v>247078569</v>
      </c>
      <c r="E51" s="538">
        <v>35157754</v>
      </c>
    </row>
    <row r="52" spans="1:5" ht="45.75" customHeight="1">
      <c r="A52" s="908" t="s">
        <v>2640</v>
      </c>
      <c r="B52" s="908"/>
      <c r="C52" s="908"/>
      <c r="D52" s="908"/>
      <c r="E52" s="908"/>
    </row>
  </sheetData>
  <mergeCells count="3">
    <mergeCell ref="B5:B6"/>
    <mergeCell ref="E5:E6"/>
    <mergeCell ref="A52:E52"/>
  </mergeCells>
  <phoneticPr fontId="3" type="noConversion"/>
  <pageMargins left="0.62992125984251968" right="0.62992125984251968" top="0.78740157480314965" bottom="0.78740157480314965" header="0.59055118110236227" footer="0.59055118110236227"/>
  <pageSetup paperSize="9" scale="85" orientation="portrait" horizontalDpi="180" verticalDpi="180" r:id="rId1"/>
  <headerFooter alignWithMargins="0"/>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869D3-FE26-4333-851B-93293E82BC39}">
  <dimension ref="A1:F81"/>
  <sheetViews>
    <sheetView topLeftCell="A10" workbookViewId="0">
      <selection activeCell="D23" sqref="D23"/>
    </sheetView>
  </sheetViews>
  <sheetFormatPr defaultRowHeight="16.5"/>
  <cols>
    <col min="1" max="1" width="24.75" style="559" customWidth="1"/>
    <col min="2" max="2" width="8.75" style="559" customWidth="1"/>
    <col min="3" max="3" width="11.75" style="559" customWidth="1"/>
    <col min="4" max="4" width="16.75" style="559" customWidth="1"/>
    <col min="5" max="5" width="12.75" style="559" customWidth="1"/>
    <col min="6" max="6" width="22.75" style="559" customWidth="1"/>
    <col min="7" max="16384" width="9" style="302"/>
  </cols>
  <sheetData>
    <row r="1" spans="1:6" ht="21">
      <c r="A1" s="527"/>
      <c r="B1" s="527"/>
      <c r="C1" s="330" t="s">
        <v>282</v>
      </c>
      <c r="D1" s="527"/>
      <c r="E1" s="527"/>
      <c r="F1" s="527"/>
    </row>
    <row r="2" spans="1:6" ht="21">
      <c r="A2" s="527"/>
      <c r="B2" s="527"/>
      <c r="C2" s="330" t="s">
        <v>281</v>
      </c>
      <c r="D2" s="527"/>
      <c r="E2" s="527"/>
      <c r="F2" s="527"/>
    </row>
    <row r="3" spans="1:6" ht="21">
      <c r="A3" s="527"/>
      <c r="B3" s="527"/>
      <c r="C3" s="516" t="s">
        <v>2722</v>
      </c>
      <c r="D3" s="527"/>
      <c r="E3" s="527"/>
      <c r="F3" s="527"/>
    </row>
    <row r="4" spans="1:6" ht="17.25" thickBot="1">
      <c r="A4" s="321"/>
      <c r="B4" s="323"/>
      <c r="C4" s="323" t="s">
        <v>486</v>
      </c>
      <c r="D4" s="323"/>
      <c r="E4" s="321"/>
      <c r="F4" s="319" t="s">
        <v>485</v>
      </c>
    </row>
    <row r="5" spans="1:6">
      <c r="A5" s="834" t="s">
        <v>2721</v>
      </c>
      <c r="B5" s="892" t="s">
        <v>2720</v>
      </c>
      <c r="C5" s="885" t="s">
        <v>2719</v>
      </c>
      <c r="D5" s="909" t="s">
        <v>2718</v>
      </c>
      <c r="E5" s="885" t="s">
        <v>2717</v>
      </c>
      <c r="F5" s="831" t="s">
        <v>2716</v>
      </c>
    </row>
    <row r="6" spans="1:6" ht="17.25" thickBot="1">
      <c r="A6" s="836"/>
      <c r="B6" s="895"/>
      <c r="C6" s="883"/>
      <c r="D6" s="910"/>
      <c r="E6" s="883"/>
      <c r="F6" s="833"/>
    </row>
    <row r="7" spans="1:6">
      <c r="A7" s="579" t="s">
        <v>2715</v>
      </c>
      <c r="B7" s="578" t="s">
        <v>260</v>
      </c>
      <c r="C7" s="576"/>
      <c r="D7" s="577"/>
      <c r="E7" s="576">
        <v>14787620</v>
      </c>
      <c r="F7" s="575" t="s">
        <v>176</v>
      </c>
    </row>
    <row r="8" spans="1:6">
      <c r="A8" s="569" t="s">
        <v>2706</v>
      </c>
      <c r="B8" s="568" t="s">
        <v>2690</v>
      </c>
      <c r="C8" s="566"/>
      <c r="D8" s="567"/>
      <c r="E8" s="566">
        <v>951977</v>
      </c>
      <c r="F8" s="565" t="s">
        <v>176</v>
      </c>
    </row>
    <row r="9" spans="1:6">
      <c r="A9" s="569" t="s">
        <v>2705</v>
      </c>
      <c r="B9" s="568" t="s">
        <v>2690</v>
      </c>
      <c r="C9" s="566"/>
      <c r="D9" s="567"/>
      <c r="E9" s="566">
        <v>46985</v>
      </c>
      <c r="F9" s="565" t="s">
        <v>176</v>
      </c>
    </row>
    <row r="10" spans="1:6">
      <c r="A10" s="569" t="s">
        <v>2704</v>
      </c>
      <c r="B10" s="568" t="s">
        <v>2690</v>
      </c>
      <c r="C10" s="566"/>
      <c r="D10" s="567"/>
      <c r="E10" s="566">
        <v>169202</v>
      </c>
      <c r="F10" s="565" t="s">
        <v>176</v>
      </c>
    </row>
    <row r="11" spans="1:6">
      <c r="A11" s="569" t="s">
        <v>2703</v>
      </c>
      <c r="B11" s="568" t="s">
        <v>2701</v>
      </c>
      <c r="C11" s="566"/>
      <c r="D11" s="567"/>
      <c r="E11" s="566">
        <v>307279</v>
      </c>
      <c r="F11" s="565" t="s">
        <v>176</v>
      </c>
    </row>
    <row r="12" spans="1:6">
      <c r="A12" s="569" t="s">
        <v>2702</v>
      </c>
      <c r="B12" s="568" t="s">
        <v>2701</v>
      </c>
      <c r="C12" s="566"/>
      <c r="D12" s="567"/>
      <c r="E12" s="566">
        <v>2214900</v>
      </c>
      <c r="F12" s="565" t="s">
        <v>176</v>
      </c>
    </row>
    <row r="13" spans="1:6" ht="135">
      <c r="A13" s="569" t="s">
        <v>2700</v>
      </c>
      <c r="B13" s="568" t="s">
        <v>267</v>
      </c>
      <c r="C13" s="566">
        <v>187580750</v>
      </c>
      <c r="D13" s="567">
        <v>18.649999999999999</v>
      </c>
      <c r="E13" s="566">
        <v>3498166</v>
      </c>
      <c r="F13" s="565" t="s">
        <v>2714</v>
      </c>
    </row>
    <row r="14" spans="1:6">
      <c r="A14" s="569" t="s">
        <v>2699</v>
      </c>
      <c r="B14" s="568" t="s">
        <v>267</v>
      </c>
      <c r="C14" s="566">
        <v>6300000</v>
      </c>
      <c r="D14" s="567">
        <v>10.37</v>
      </c>
      <c r="E14" s="566">
        <v>65301</v>
      </c>
      <c r="F14" s="565" t="s">
        <v>176</v>
      </c>
    </row>
    <row r="15" spans="1:6" ht="202.5">
      <c r="A15" s="569" t="s">
        <v>2698</v>
      </c>
      <c r="B15" s="568" t="s">
        <v>288</v>
      </c>
      <c r="C15" s="566">
        <v>20396733</v>
      </c>
      <c r="D15" s="567">
        <v>22.64</v>
      </c>
      <c r="E15" s="566">
        <v>5542073</v>
      </c>
      <c r="F15" s="565" t="s">
        <v>2713</v>
      </c>
    </row>
    <row r="16" spans="1:6">
      <c r="A16" s="569" t="s">
        <v>2697</v>
      </c>
      <c r="B16" s="568" t="s">
        <v>380</v>
      </c>
      <c r="C16" s="566">
        <v>29200</v>
      </c>
      <c r="D16" s="567">
        <v>5125.1000000000004</v>
      </c>
      <c r="E16" s="566">
        <v>149653</v>
      </c>
      <c r="F16" s="565" t="s">
        <v>176</v>
      </c>
    </row>
    <row r="17" spans="1:6">
      <c r="A17" s="569" t="s">
        <v>2696</v>
      </c>
      <c r="B17" s="568" t="s">
        <v>2695</v>
      </c>
      <c r="C17" s="566"/>
      <c r="D17" s="567"/>
      <c r="E17" s="566">
        <v>69870</v>
      </c>
      <c r="F17" s="565" t="s">
        <v>176</v>
      </c>
    </row>
    <row r="18" spans="1:6">
      <c r="A18" s="569" t="s">
        <v>2694</v>
      </c>
      <c r="B18" s="568" t="s">
        <v>260</v>
      </c>
      <c r="C18" s="566"/>
      <c r="D18" s="567"/>
      <c r="E18" s="566">
        <v>632621</v>
      </c>
      <c r="F18" s="565" t="s">
        <v>176</v>
      </c>
    </row>
    <row r="19" spans="1:6">
      <c r="A19" s="569" t="s">
        <v>2693</v>
      </c>
      <c r="B19" s="568" t="s">
        <v>2690</v>
      </c>
      <c r="C19" s="566"/>
      <c r="D19" s="567"/>
      <c r="E19" s="566">
        <v>14375</v>
      </c>
      <c r="F19" s="565" t="s">
        <v>176</v>
      </c>
    </row>
    <row r="20" spans="1:6">
      <c r="A20" s="569" t="s">
        <v>2692</v>
      </c>
      <c r="B20" s="568" t="s">
        <v>260</v>
      </c>
      <c r="C20" s="566"/>
      <c r="D20" s="567"/>
      <c r="E20" s="566">
        <v>323</v>
      </c>
      <c r="F20" s="565" t="s">
        <v>176</v>
      </c>
    </row>
    <row r="21" spans="1:6">
      <c r="A21" s="569" t="s">
        <v>2691</v>
      </c>
      <c r="B21" s="568" t="s">
        <v>2690</v>
      </c>
      <c r="C21" s="566">
        <v>6373</v>
      </c>
      <c r="D21" s="567">
        <v>176509.49</v>
      </c>
      <c r="E21" s="566">
        <v>1124895</v>
      </c>
      <c r="F21" s="565" t="s">
        <v>176</v>
      </c>
    </row>
    <row r="22" spans="1:6">
      <c r="A22" s="574" t="s">
        <v>2712</v>
      </c>
      <c r="B22" s="573" t="s">
        <v>260</v>
      </c>
      <c r="C22" s="571"/>
      <c r="D22" s="572"/>
      <c r="E22" s="571">
        <v>13367316</v>
      </c>
      <c r="F22" s="570" t="s">
        <v>176</v>
      </c>
    </row>
    <row r="23" spans="1:6">
      <c r="A23" s="569" t="s">
        <v>2706</v>
      </c>
      <c r="B23" s="568" t="s">
        <v>2690</v>
      </c>
      <c r="C23" s="566"/>
      <c r="D23" s="567"/>
      <c r="E23" s="566">
        <v>948138</v>
      </c>
      <c r="F23" s="565" t="s">
        <v>176</v>
      </c>
    </row>
    <row r="24" spans="1:6">
      <c r="A24" s="569" t="s">
        <v>2705</v>
      </c>
      <c r="B24" s="568" t="s">
        <v>2690</v>
      </c>
      <c r="C24" s="566"/>
      <c r="D24" s="567"/>
      <c r="E24" s="566">
        <v>43455</v>
      </c>
      <c r="F24" s="565" t="s">
        <v>176</v>
      </c>
    </row>
    <row r="25" spans="1:6">
      <c r="A25" s="569" t="s">
        <v>2704</v>
      </c>
      <c r="B25" s="568" t="s">
        <v>2690</v>
      </c>
      <c r="C25" s="566"/>
      <c r="D25" s="567"/>
      <c r="E25" s="566">
        <v>165583</v>
      </c>
      <c r="F25" s="565" t="s">
        <v>176</v>
      </c>
    </row>
    <row r="26" spans="1:6">
      <c r="A26" s="569" t="s">
        <v>2703</v>
      </c>
      <c r="B26" s="568" t="s">
        <v>2701</v>
      </c>
      <c r="C26" s="566"/>
      <c r="D26" s="567"/>
      <c r="E26" s="566">
        <v>302479</v>
      </c>
      <c r="F26" s="565" t="s">
        <v>176</v>
      </c>
    </row>
    <row r="27" spans="1:6">
      <c r="A27" s="569" t="s">
        <v>2702</v>
      </c>
      <c r="B27" s="568" t="s">
        <v>2701</v>
      </c>
      <c r="C27" s="566"/>
      <c r="D27" s="567"/>
      <c r="E27" s="566">
        <v>1755615</v>
      </c>
      <c r="F27" s="565" t="s">
        <v>176</v>
      </c>
    </row>
    <row r="28" spans="1:6" ht="135">
      <c r="A28" s="569" t="s">
        <v>2700</v>
      </c>
      <c r="B28" s="568" t="s">
        <v>267</v>
      </c>
      <c r="C28" s="566">
        <v>172298250</v>
      </c>
      <c r="D28" s="567">
        <v>16.95</v>
      </c>
      <c r="E28" s="566">
        <v>2921071</v>
      </c>
      <c r="F28" s="565" t="s">
        <v>2711</v>
      </c>
    </row>
    <row r="29" spans="1:6">
      <c r="A29" s="569" t="s">
        <v>2699</v>
      </c>
      <c r="B29" s="568" t="s">
        <v>267</v>
      </c>
      <c r="C29" s="566">
        <v>3675000</v>
      </c>
      <c r="D29" s="567">
        <v>15.42</v>
      </c>
      <c r="E29" s="566">
        <v>56676</v>
      </c>
      <c r="F29" s="565" t="s">
        <v>176</v>
      </c>
    </row>
    <row r="30" spans="1:6" ht="157.5">
      <c r="A30" s="569" t="s">
        <v>2698</v>
      </c>
      <c r="B30" s="568" t="s">
        <v>288</v>
      </c>
      <c r="C30" s="566">
        <v>19831872</v>
      </c>
      <c r="D30" s="567">
        <v>22.3</v>
      </c>
      <c r="E30" s="566">
        <v>5307865</v>
      </c>
      <c r="F30" s="565" t="s">
        <v>2710</v>
      </c>
    </row>
    <row r="31" spans="1:6">
      <c r="A31" s="569" t="s">
        <v>2697</v>
      </c>
      <c r="B31" s="568" t="s">
        <v>380</v>
      </c>
      <c r="C31" s="566">
        <v>29200</v>
      </c>
      <c r="D31" s="567">
        <v>5149.66</v>
      </c>
      <c r="E31" s="566">
        <v>150370</v>
      </c>
      <c r="F31" s="565" t="s">
        <v>176</v>
      </c>
    </row>
    <row r="32" spans="1:6">
      <c r="A32" s="569" t="s">
        <v>2696</v>
      </c>
      <c r="B32" s="568" t="s">
        <v>2695</v>
      </c>
      <c r="C32" s="566"/>
      <c r="D32" s="567"/>
      <c r="E32" s="566">
        <v>69706</v>
      </c>
      <c r="F32" s="565" t="s">
        <v>176</v>
      </c>
    </row>
    <row r="33" spans="1:6">
      <c r="A33" s="569" t="s">
        <v>2694</v>
      </c>
      <c r="B33" s="568" t="s">
        <v>260</v>
      </c>
      <c r="C33" s="566"/>
      <c r="D33" s="567"/>
      <c r="E33" s="566">
        <v>531816</v>
      </c>
      <c r="F33" s="565" t="s">
        <v>176</v>
      </c>
    </row>
    <row r="34" spans="1:6">
      <c r="A34" s="569" t="s">
        <v>2693</v>
      </c>
      <c r="B34" s="568" t="s">
        <v>2690</v>
      </c>
      <c r="C34" s="566"/>
      <c r="D34" s="567"/>
      <c r="E34" s="566">
        <v>13800</v>
      </c>
      <c r="F34" s="565" t="s">
        <v>176</v>
      </c>
    </row>
    <row r="35" spans="1:6">
      <c r="A35" s="569" t="s">
        <v>2692</v>
      </c>
      <c r="B35" s="568" t="s">
        <v>260</v>
      </c>
      <c r="C35" s="566"/>
      <c r="D35" s="567"/>
      <c r="E35" s="566">
        <v>520</v>
      </c>
      <c r="F35" s="565" t="s">
        <v>176</v>
      </c>
    </row>
    <row r="36" spans="1:6">
      <c r="A36" s="569" t="s">
        <v>2691</v>
      </c>
      <c r="B36" s="568" t="s">
        <v>2690</v>
      </c>
      <c r="C36" s="566">
        <v>6284</v>
      </c>
      <c r="D36" s="567">
        <v>175083.07</v>
      </c>
      <c r="E36" s="566">
        <v>1100222</v>
      </c>
      <c r="F36" s="565" t="s">
        <v>176</v>
      </c>
    </row>
    <row r="37" spans="1:6">
      <c r="A37" s="574" t="s">
        <v>2709</v>
      </c>
      <c r="B37" s="573" t="s">
        <v>260</v>
      </c>
      <c r="C37" s="571"/>
      <c r="D37" s="572"/>
      <c r="E37" s="571">
        <v>12518783</v>
      </c>
      <c r="F37" s="570" t="s">
        <v>176</v>
      </c>
    </row>
    <row r="38" spans="1:6">
      <c r="A38" s="569" t="s">
        <v>2706</v>
      </c>
      <c r="B38" s="568" t="s">
        <v>2690</v>
      </c>
      <c r="C38" s="566"/>
      <c r="D38" s="567"/>
      <c r="E38" s="566">
        <v>789309</v>
      </c>
      <c r="F38" s="565" t="s">
        <v>176</v>
      </c>
    </row>
    <row r="39" spans="1:6">
      <c r="A39" s="569" t="s">
        <v>2705</v>
      </c>
      <c r="B39" s="568" t="s">
        <v>2690</v>
      </c>
      <c r="C39" s="566"/>
      <c r="D39" s="567"/>
      <c r="E39" s="566">
        <v>41884</v>
      </c>
      <c r="F39" s="565" t="s">
        <v>176</v>
      </c>
    </row>
    <row r="40" spans="1:6">
      <c r="A40" s="569" t="s">
        <v>2704</v>
      </c>
      <c r="B40" s="568" t="s">
        <v>2690</v>
      </c>
      <c r="C40" s="566"/>
      <c r="D40" s="567"/>
      <c r="E40" s="566">
        <v>140700</v>
      </c>
      <c r="F40" s="565" t="s">
        <v>176</v>
      </c>
    </row>
    <row r="41" spans="1:6">
      <c r="A41" s="569" t="s">
        <v>2703</v>
      </c>
      <c r="B41" s="568" t="s">
        <v>2701</v>
      </c>
      <c r="C41" s="566"/>
      <c r="D41" s="567"/>
      <c r="E41" s="566">
        <v>277815</v>
      </c>
      <c r="F41" s="565" t="s">
        <v>176</v>
      </c>
    </row>
    <row r="42" spans="1:6">
      <c r="A42" s="569" t="s">
        <v>2702</v>
      </c>
      <c r="B42" s="568" t="s">
        <v>2701</v>
      </c>
      <c r="C42" s="566"/>
      <c r="D42" s="567"/>
      <c r="E42" s="566">
        <v>1801603</v>
      </c>
      <c r="F42" s="565" t="s">
        <v>176</v>
      </c>
    </row>
    <row r="43" spans="1:6">
      <c r="A43" s="569" t="s">
        <v>2700</v>
      </c>
      <c r="B43" s="568" t="s">
        <v>267</v>
      </c>
      <c r="C43" s="566">
        <v>134336054</v>
      </c>
      <c r="D43" s="567">
        <v>18.559999999999999</v>
      </c>
      <c r="E43" s="566">
        <v>2493817</v>
      </c>
      <c r="F43" s="565" t="s">
        <v>176</v>
      </c>
    </row>
    <row r="44" spans="1:6">
      <c r="A44" s="569" t="s">
        <v>2699</v>
      </c>
      <c r="B44" s="568" t="s">
        <v>267</v>
      </c>
      <c r="C44" s="566"/>
      <c r="D44" s="567"/>
      <c r="E44" s="566"/>
      <c r="F44" s="565" t="s">
        <v>176</v>
      </c>
    </row>
    <row r="45" spans="1:6">
      <c r="A45" s="569" t="s">
        <v>2698</v>
      </c>
      <c r="B45" s="568" t="s">
        <v>288</v>
      </c>
      <c r="C45" s="566">
        <v>19092482</v>
      </c>
      <c r="D45" s="567">
        <v>23.09</v>
      </c>
      <c r="E45" s="566">
        <v>5290641</v>
      </c>
      <c r="F45" s="565" t="s">
        <v>176</v>
      </c>
    </row>
    <row r="46" spans="1:6">
      <c r="A46" s="569" t="s">
        <v>2697</v>
      </c>
      <c r="B46" s="568" t="s">
        <v>380</v>
      </c>
      <c r="C46" s="566">
        <v>28011</v>
      </c>
      <c r="D46" s="567">
        <v>4984.01</v>
      </c>
      <c r="E46" s="566">
        <v>139607</v>
      </c>
      <c r="F46" s="565" t="s">
        <v>176</v>
      </c>
    </row>
    <row r="47" spans="1:6">
      <c r="A47" s="569" t="s">
        <v>2696</v>
      </c>
      <c r="B47" s="568" t="s">
        <v>2695</v>
      </c>
      <c r="C47" s="566"/>
      <c r="D47" s="567"/>
      <c r="E47" s="566">
        <v>56042</v>
      </c>
      <c r="F47" s="565" t="s">
        <v>176</v>
      </c>
    </row>
    <row r="48" spans="1:6">
      <c r="A48" s="569" t="s">
        <v>2694</v>
      </c>
      <c r="B48" s="568" t="s">
        <v>260</v>
      </c>
      <c r="C48" s="566"/>
      <c r="D48" s="567"/>
      <c r="E48" s="566">
        <v>524819</v>
      </c>
      <c r="F48" s="565" t="s">
        <v>176</v>
      </c>
    </row>
    <row r="49" spans="1:6">
      <c r="A49" s="569" t="s">
        <v>2693</v>
      </c>
      <c r="B49" s="568" t="s">
        <v>2690</v>
      </c>
      <c r="C49" s="566"/>
      <c r="D49" s="567"/>
      <c r="E49" s="566">
        <v>103</v>
      </c>
      <c r="F49" s="565" t="s">
        <v>176</v>
      </c>
    </row>
    <row r="50" spans="1:6">
      <c r="A50" s="569" t="s">
        <v>2692</v>
      </c>
      <c r="B50" s="568" t="s">
        <v>260</v>
      </c>
      <c r="C50" s="566"/>
      <c r="D50" s="567"/>
      <c r="E50" s="566">
        <v>1183</v>
      </c>
      <c r="F50" s="565" t="s">
        <v>176</v>
      </c>
    </row>
    <row r="51" spans="1:6">
      <c r="A51" s="569" t="s">
        <v>2691</v>
      </c>
      <c r="B51" s="568" t="s">
        <v>2690</v>
      </c>
      <c r="C51" s="566">
        <v>6100</v>
      </c>
      <c r="D51" s="567">
        <v>157583.60999999999</v>
      </c>
      <c r="E51" s="566">
        <v>961260</v>
      </c>
      <c r="F51" s="565" t="s">
        <v>176</v>
      </c>
    </row>
    <row r="52" spans="1:6">
      <c r="A52" s="574" t="s">
        <v>2708</v>
      </c>
      <c r="B52" s="573" t="s">
        <v>260</v>
      </c>
      <c r="C52" s="571"/>
      <c r="D52" s="572"/>
      <c r="E52" s="571">
        <v>12320625</v>
      </c>
      <c r="F52" s="570" t="s">
        <v>176</v>
      </c>
    </row>
    <row r="53" spans="1:6">
      <c r="A53" s="569" t="s">
        <v>2706</v>
      </c>
      <c r="B53" s="568" t="s">
        <v>2690</v>
      </c>
      <c r="C53" s="566"/>
      <c r="D53" s="567"/>
      <c r="E53" s="566">
        <v>780365</v>
      </c>
      <c r="F53" s="565" t="s">
        <v>176</v>
      </c>
    </row>
    <row r="54" spans="1:6">
      <c r="A54" s="569" t="s">
        <v>2705</v>
      </c>
      <c r="B54" s="568" t="s">
        <v>2690</v>
      </c>
      <c r="C54" s="566"/>
      <c r="D54" s="567"/>
      <c r="E54" s="566">
        <v>32832</v>
      </c>
      <c r="F54" s="565" t="s">
        <v>176</v>
      </c>
    </row>
    <row r="55" spans="1:6">
      <c r="A55" s="569" t="s">
        <v>2704</v>
      </c>
      <c r="B55" s="568" t="s">
        <v>2690</v>
      </c>
      <c r="C55" s="566"/>
      <c r="D55" s="567"/>
      <c r="E55" s="566">
        <v>137227</v>
      </c>
      <c r="F55" s="565" t="s">
        <v>176</v>
      </c>
    </row>
    <row r="56" spans="1:6">
      <c r="A56" s="569" t="s">
        <v>2703</v>
      </c>
      <c r="B56" s="568" t="s">
        <v>2701</v>
      </c>
      <c r="C56" s="566"/>
      <c r="D56" s="567"/>
      <c r="E56" s="566">
        <v>257592</v>
      </c>
      <c r="F56" s="565" t="s">
        <v>176</v>
      </c>
    </row>
    <row r="57" spans="1:6">
      <c r="A57" s="569" t="s">
        <v>2702</v>
      </c>
      <c r="B57" s="568" t="s">
        <v>2701</v>
      </c>
      <c r="C57" s="566"/>
      <c r="D57" s="567"/>
      <c r="E57" s="566">
        <v>1809211</v>
      </c>
      <c r="F57" s="565" t="s">
        <v>176</v>
      </c>
    </row>
    <row r="58" spans="1:6">
      <c r="A58" s="569" t="s">
        <v>2700</v>
      </c>
      <c r="B58" s="568" t="s">
        <v>267</v>
      </c>
      <c r="C58" s="566">
        <v>136272753</v>
      </c>
      <c r="D58" s="567">
        <v>18.23</v>
      </c>
      <c r="E58" s="566">
        <v>2483762</v>
      </c>
      <c r="F58" s="565" t="s">
        <v>176</v>
      </c>
    </row>
    <row r="59" spans="1:6">
      <c r="A59" s="569" t="s">
        <v>2699</v>
      </c>
      <c r="B59" s="568" t="s">
        <v>267</v>
      </c>
      <c r="C59" s="566"/>
      <c r="D59" s="567"/>
      <c r="E59" s="566"/>
      <c r="F59" s="565" t="s">
        <v>176</v>
      </c>
    </row>
    <row r="60" spans="1:6">
      <c r="A60" s="569" t="s">
        <v>2698</v>
      </c>
      <c r="B60" s="568" t="s">
        <v>288</v>
      </c>
      <c r="C60" s="566">
        <v>18197165</v>
      </c>
      <c r="D60" s="567">
        <v>23.81</v>
      </c>
      <c r="E60" s="566">
        <v>5198545</v>
      </c>
      <c r="F60" s="565" t="s">
        <v>176</v>
      </c>
    </row>
    <row r="61" spans="1:6">
      <c r="A61" s="569" t="s">
        <v>2697</v>
      </c>
      <c r="B61" s="568" t="s">
        <v>380</v>
      </c>
      <c r="C61" s="566">
        <v>28294</v>
      </c>
      <c r="D61" s="567">
        <v>4894.78</v>
      </c>
      <c r="E61" s="566">
        <v>138493</v>
      </c>
      <c r="F61" s="565" t="s">
        <v>176</v>
      </c>
    </row>
    <row r="62" spans="1:6">
      <c r="A62" s="569" t="s">
        <v>2696</v>
      </c>
      <c r="B62" s="568" t="s">
        <v>2695</v>
      </c>
      <c r="C62" s="566"/>
      <c r="D62" s="567"/>
      <c r="E62" s="566">
        <v>61160</v>
      </c>
      <c r="F62" s="565" t="s">
        <v>176</v>
      </c>
    </row>
    <row r="63" spans="1:6">
      <c r="A63" s="569" t="s">
        <v>2694</v>
      </c>
      <c r="B63" s="568" t="s">
        <v>260</v>
      </c>
      <c r="C63" s="566"/>
      <c r="D63" s="567"/>
      <c r="E63" s="566">
        <v>504609</v>
      </c>
      <c r="F63" s="565" t="s">
        <v>176</v>
      </c>
    </row>
    <row r="64" spans="1:6">
      <c r="A64" s="569" t="s">
        <v>2693</v>
      </c>
      <c r="B64" s="568" t="s">
        <v>2690</v>
      </c>
      <c r="C64" s="566"/>
      <c r="D64" s="567"/>
      <c r="E64" s="566">
        <v>90</v>
      </c>
      <c r="F64" s="565" t="s">
        <v>176</v>
      </c>
    </row>
    <row r="65" spans="1:6">
      <c r="A65" s="569" t="s">
        <v>2692</v>
      </c>
      <c r="B65" s="568" t="s">
        <v>260</v>
      </c>
      <c r="C65" s="566"/>
      <c r="D65" s="567"/>
      <c r="E65" s="566">
        <v>502</v>
      </c>
      <c r="F65" s="565" t="s">
        <v>176</v>
      </c>
    </row>
    <row r="66" spans="1:6">
      <c r="A66" s="569" t="s">
        <v>2691</v>
      </c>
      <c r="B66" s="568" t="s">
        <v>2690</v>
      </c>
      <c r="C66" s="566">
        <v>5967</v>
      </c>
      <c r="D66" s="567">
        <v>153550.70000000001</v>
      </c>
      <c r="E66" s="566">
        <v>916237</v>
      </c>
      <c r="F66" s="565" t="s">
        <v>176</v>
      </c>
    </row>
    <row r="67" spans="1:6">
      <c r="A67" s="574" t="s">
        <v>2707</v>
      </c>
      <c r="B67" s="573" t="s">
        <v>260</v>
      </c>
      <c r="C67" s="571"/>
      <c r="D67" s="572"/>
      <c r="E67" s="571">
        <v>11697226</v>
      </c>
      <c r="F67" s="570" t="s">
        <v>176</v>
      </c>
    </row>
    <row r="68" spans="1:6">
      <c r="A68" s="569" t="s">
        <v>2706</v>
      </c>
      <c r="B68" s="568" t="s">
        <v>2690</v>
      </c>
      <c r="C68" s="566"/>
      <c r="D68" s="567"/>
      <c r="E68" s="566">
        <v>607398</v>
      </c>
      <c r="F68" s="565" t="s">
        <v>176</v>
      </c>
    </row>
    <row r="69" spans="1:6">
      <c r="A69" s="569" t="s">
        <v>2705</v>
      </c>
      <c r="B69" s="568" t="s">
        <v>2690</v>
      </c>
      <c r="C69" s="566"/>
      <c r="D69" s="567"/>
      <c r="E69" s="566">
        <v>32141</v>
      </c>
      <c r="F69" s="565" t="s">
        <v>176</v>
      </c>
    </row>
    <row r="70" spans="1:6">
      <c r="A70" s="569" t="s">
        <v>2704</v>
      </c>
      <c r="B70" s="568" t="s">
        <v>2690</v>
      </c>
      <c r="C70" s="566"/>
      <c r="D70" s="567"/>
      <c r="E70" s="566">
        <v>135633</v>
      </c>
      <c r="F70" s="565" t="s">
        <v>176</v>
      </c>
    </row>
    <row r="71" spans="1:6">
      <c r="A71" s="569" t="s">
        <v>2703</v>
      </c>
      <c r="B71" s="568" t="s">
        <v>2701</v>
      </c>
      <c r="C71" s="566"/>
      <c r="D71" s="567"/>
      <c r="E71" s="566">
        <v>256069</v>
      </c>
      <c r="F71" s="565" t="s">
        <v>176</v>
      </c>
    </row>
    <row r="72" spans="1:6">
      <c r="A72" s="569" t="s">
        <v>2702</v>
      </c>
      <c r="B72" s="568" t="s">
        <v>2701</v>
      </c>
      <c r="C72" s="566"/>
      <c r="D72" s="567"/>
      <c r="E72" s="566">
        <v>1247568</v>
      </c>
      <c r="F72" s="565" t="s">
        <v>176</v>
      </c>
    </row>
    <row r="73" spans="1:6">
      <c r="A73" s="569" t="s">
        <v>2700</v>
      </c>
      <c r="B73" s="568" t="s">
        <v>267</v>
      </c>
      <c r="C73" s="566">
        <v>128028913</v>
      </c>
      <c r="D73" s="567">
        <v>19.190000000000001</v>
      </c>
      <c r="E73" s="566">
        <v>2456960</v>
      </c>
      <c r="F73" s="565" t="s">
        <v>176</v>
      </c>
    </row>
    <row r="74" spans="1:6">
      <c r="A74" s="569" t="s">
        <v>2699</v>
      </c>
      <c r="B74" s="568" t="s">
        <v>267</v>
      </c>
      <c r="C74" s="566"/>
      <c r="D74" s="567"/>
      <c r="E74" s="566"/>
      <c r="F74" s="565" t="s">
        <v>176</v>
      </c>
    </row>
    <row r="75" spans="1:6">
      <c r="A75" s="569" t="s">
        <v>2698</v>
      </c>
      <c r="B75" s="568" t="s">
        <v>288</v>
      </c>
      <c r="C75" s="566">
        <v>17629762</v>
      </c>
      <c r="D75" s="567">
        <v>26.23</v>
      </c>
      <c r="E75" s="566">
        <v>5549891</v>
      </c>
      <c r="F75" s="565" t="s">
        <v>176</v>
      </c>
    </row>
    <row r="76" spans="1:6">
      <c r="A76" s="569" t="s">
        <v>2697</v>
      </c>
      <c r="B76" s="568" t="s">
        <v>380</v>
      </c>
      <c r="C76" s="566">
        <v>28388</v>
      </c>
      <c r="D76" s="567">
        <v>5204.1000000000004</v>
      </c>
      <c r="E76" s="566">
        <v>147734</v>
      </c>
      <c r="F76" s="565" t="s">
        <v>176</v>
      </c>
    </row>
    <row r="77" spans="1:6">
      <c r="A77" s="569" t="s">
        <v>2696</v>
      </c>
      <c r="B77" s="568" t="s">
        <v>2695</v>
      </c>
      <c r="C77" s="566"/>
      <c r="D77" s="567"/>
      <c r="E77" s="566">
        <v>56524</v>
      </c>
      <c r="F77" s="565" t="s">
        <v>176</v>
      </c>
    </row>
    <row r="78" spans="1:6">
      <c r="A78" s="569" t="s">
        <v>2694</v>
      </c>
      <c r="B78" s="568" t="s">
        <v>260</v>
      </c>
      <c r="C78" s="566"/>
      <c r="D78" s="567"/>
      <c r="E78" s="566">
        <v>343041</v>
      </c>
      <c r="F78" s="565" t="s">
        <v>176</v>
      </c>
    </row>
    <row r="79" spans="1:6">
      <c r="A79" s="569" t="s">
        <v>2693</v>
      </c>
      <c r="B79" s="568" t="s">
        <v>2690</v>
      </c>
      <c r="C79" s="566"/>
      <c r="D79" s="567"/>
      <c r="E79" s="566"/>
      <c r="F79" s="565" t="s">
        <v>176</v>
      </c>
    </row>
    <row r="80" spans="1:6">
      <c r="A80" s="569" t="s">
        <v>2692</v>
      </c>
      <c r="B80" s="568" t="s">
        <v>260</v>
      </c>
      <c r="C80" s="566"/>
      <c r="D80" s="567"/>
      <c r="E80" s="566">
        <v>1010</v>
      </c>
      <c r="F80" s="565" t="s">
        <v>176</v>
      </c>
    </row>
    <row r="81" spans="1:6" ht="17.25" thickBot="1">
      <c r="A81" s="564" t="s">
        <v>2691</v>
      </c>
      <c r="B81" s="563" t="s">
        <v>2690</v>
      </c>
      <c r="C81" s="561">
        <v>5853</v>
      </c>
      <c r="D81" s="562">
        <v>147489.66</v>
      </c>
      <c r="E81" s="561">
        <v>863257</v>
      </c>
      <c r="F81" s="560" t="s">
        <v>176</v>
      </c>
    </row>
  </sheetData>
  <mergeCells count="6">
    <mergeCell ref="E5:E6"/>
    <mergeCell ref="F5:F6"/>
    <mergeCell ref="A5:A6"/>
    <mergeCell ref="B5:B6"/>
    <mergeCell ref="C5:C6"/>
    <mergeCell ref="D5:D6"/>
  </mergeCells>
  <phoneticPr fontId="3" type="noConversion"/>
  <pageMargins left="0.62992125984251968" right="0.62992125984251968" top="0.78740157480314965" bottom="0.78740157480314965" header="0.59055118110236227" footer="0.59055118110236227"/>
  <pageSetup paperSize="9" scale="85" orientation="portrait" horizontalDpi="180" verticalDpi="180" r:id="rId1"/>
  <headerFooter alignWithMargins="0"/>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9C450-84AD-4CBD-B4CD-F6FEFD4F6FF2}">
  <dimension ref="A1:E16"/>
  <sheetViews>
    <sheetView workbookViewId="0">
      <selection activeCell="I14" sqref="I14"/>
    </sheetView>
  </sheetViews>
  <sheetFormatPr defaultRowHeight="16.5"/>
  <cols>
    <col min="1" max="1" width="24.75" style="559" customWidth="1"/>
    <col min="2" max="4" width="12.75" style="559" customWidth="1"/>
    <col min="5" max="5" width="33.75" style="559" customWidth="1"/>
    <col min="6" max="16384" width="9" style="302"/>
  </cols>
  <sheetData>
    <row r="1" spans="1:5" ht="21">
      <c r="A1" s="584"/>
      <c r="B1" s="584"/>
      <c r="C1" s="330" t="s">
        <v>282</v>
      </c>
      <c r="D1" s="584"/>
      <c r="E1" s="584"/>
    </row>
    <row r="2" spans="1:5" ht="21">
      <c r="A2" s="584"/>
      <c r="B2" s="584"/>
      <c r="C2" s="330" t="s">
        <v>281</v>
      </c>
      <c r="D2" s="584"/>
      <c r="E2" s="584"/>
    </row>
    <row r="3" spans="1:5" ht="21">
      <c r="A3" s="527"/>
      <c r="B3" s="527"/>
      <c r="C3" s="516" t="s">
        <v>2738</v>
      </c>
      <c r="D3" s="527"/>
      <c r="E3" s="527"/>
    </row>
    <row r="4" spans="1:5" ht="17.25" thickBot="1">
      <c r="A4" s="321"/>
      <c r="B4" s="323"/>
      <c r="C4" s="323" t="s">
        <v>486</v>
      </c>
      <c r="D4" s="321"/>
      <c r="E4" s="319" t="s">
        <v>2737</v>
      </c>
    </row>
    <row r="5" spans="1:5">
      <c r="A5" s="834" t="s">
        <v>2736</v>
      </c>
      <c r="B5" s="912" t="s">
        <v>2735</v>
      </c>
      <c r="C5" s="912" t="s">
        <v>2734</v>
      </c>
      <c r="D5" s="912" t="s">
        <v>2733</v>
      </c>
      <c r="E5" s="831" t="s">
        <v>2716</v>
      </c>
    </row>
    <row r="6" spans="1:5" ht="17.25" thickBot="1">
      <c r="A6" s="836"/>
      <c r="B6" s="913"/>
      <c r="C6" s="914"/>
      <c r="D6" s="913"/>
      <c r="E6" s="833"/>
    </row>
    <row r="7" spans="1:5">
      <c r="A7" s="318" t="s">
        <v>2732</v>
      </c>
      <c r="B7" s="317"/>
      <c r="C7" s="317"/>
      <c r="D7" s="317"/>
      <c r="E7" s="583" t="s">
        <v>176</v>
      </c>
    </row>
    <row r="8" spans="1:5">
      <c r="A8" s="314" t="s">
        <v>2731</v>
      </c>
      <c r="B8" s="313">
        <v>1001</v>
      </c>
      <c r="C8" s="313">
        <v>8</v>
      </c>
      <c r="D8" s="313">
        <v>1009</v>
      </c>
      <c r="E8" s="582" t="s">
        <v>176</v>
      </c>
    </row>
    <row r="9" spans="1:5">
      <c r="A9" s="310" t="s">
        <v>2730</v>
      </c>
      <c r="B9" s="309">
        <v>617</v>
      </c>
      <c r="C9" s="309">
        <v>10</v>
      </c>
      <c r="D9" s="309">
        <v>627</v>
      </c>
      <c r="E9" s="581" t="s">
        <v>176</v>
      </c>
    </row>
    <row r="10" spans="1:5">
      <c r="A10" s="310" t="s">
        <v>2729</v>
      </c>
      <c r="B10" s="309">
        <v>369</v>
      </c>
      <c r="C10" s="309">
        <v>0</v>
      </c>
      <c r="D10" s="309">
        <v>369</v>
      </c>
      <c r="E10" s="581" t="s">
        <v>176</v>
      </c>
    </row>
    <row r="11" spans="1:5">
      <c r="A11" s="310" t="s">
        <v>2728</v>
      </c>
      <c r="B11" s="309">
        <v>5</v>
      </c>
      <c r="C11" s="309">
        <v>0</v>
      </c>
      <c r="D11" s="309">
        <v>5</v>
      </c>
      <c r="E11" s="581" t="s">
        <v>176</v>
      </c>
    </row>
    <row r="12" spans="1:5">
      <c r="A12" s="310" t="s">
        <v>2727</v>
      </c>
      <c r="B12" s="309">
        <v>7</v>
      </c>
      <c r="C12" s="309">
        <v>-2</v>
      </c>
      <c r="D12" s="309">
        <v>5</v>
      </c>
      <c r="E12" s="581" t="s">
        <v>176</v>
      </c>
    </row>
    <row r="13" spans="1:5">
      <c r="A13" s="310" t="s">
        <v>2726</v>
      </c>
      <c r="B13" s="309">
        <v>2</v>
      </c>
      <c r="C13" s="309">
        <v>0</v>
      </c>
      <c r="D13" s="309">
        <v>2</v>
      </c>
      <c r="E13" s="581" t="s">
        <v>176</v>
      </c>
    </row>
    <row r="14" spans="1:5">
      <c r="A14" s="310" t="s">
        <v>2725</v>
      </c>
      <c r="B14" s="309">
        <v>1</v>
      </c>
      <c r="C14" s="309">
        <v>0</v>
      </c>
      <c r="D14" s="309">
        <v>1</v>
      </c>
      <c r="E14" s="581" t="s">
        <v>176</v>
      </c>
    </row>
    <row r="15" spans="1:5" ht="17.25" thickBot="1">
      <c r="A15" s="306" t="s">
        <v>2724</v>
      </c>
      <c r="B15" s="305">
        <v>1001</v>
      </c>
      <c r="C15" s="305">
        <v>8</v>
      </c>
      <c r="D15" s="305">
        <v>1009</v>
      </c>
      <c r="E15" s="580" t="s">
        <v>176</v>
      </c>
    </row>
    <row r="16" spans="1:5">
      <c r="A16" s="911" t="s">
        <v>2723</v>
      </c>
      <c r="B16" s="911"/>
      <c r="C16" s="911"/>
      <c r="D16" s="911"/>
      <c r="E16" s="911"/>
    </row>
  </sheetData>
  <mergeCells count="6">
    <mergeCell ref="A16:E16"/>
    <mergeCell ref="E5:E6"/>
    <mergeCell ref="A5:A6"/>
    <mergeCell ref="B5:B6"/>
    <mergeCell ref="C5:C6"/>
    <mergeCell ref="D5:D6"/>
  </mergeCells>
  <phoneticPr fontId="3" type="noConversion"/>
  <pageMargins left="0.62992125984251968" right="0.62992125984251968" top="0.78740157480314965" bottom="0.78740157480314965" header="0.59055118110236227" footer="0.59055118110236227"/>
  <pageSetup paperSize="9" scale="90" orientation="portrait" horizontalDpi="180" verticalDpi="180" r:id="rId1"/>
  <headerFooter alignWithMargins="0"/>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16D9E-A175-4238-8E07-13ABDC8B887A}">
  <dimension ref="A1:T38"/>
  <sheetViews>
    <sheetView topLeftCell="A19" workbookViewId="0">
      <selection activeCell="O30" sqref="O30"/>
    </sheetView>
  </sheetViews>
  <sheetFormatPr defaultRowHeight="16.5"/>
  <cols>
    <col min="1" max="1" width="18.75" style="559" customWidth="1"/>
    <col min="2" max="20" width="11.75" style="559" customWidth="1"/>
    <col min="21" max="16384" width="9" style="302"/>
  </cols>
  <sheetData>
    <row r="1" spans="1:20" ht="21">
      <c r="A1" s="527"/>
      <c r="B1" s="527"/>
      <c r="C1" s="527"/>
      <c r="D1" s="527"/>
      <c r="E1" s="330"/>
      <c r="F1" s="527"/>
      <c r="G1" s="527"/>
      <c r="H1" s="527"/>
      <c r="I1" s="527"/>
      <c r="J1" s="329" t="s">
        <v>2266</v>
      </c>
      <c r="K1" s="328" t="s">
        <v>2265</v>
      </c>
      <c r="L1" s="527"/>
      <c r="M1" s="527"/>
      <c r="N1" s="527"/>
      <c r="O1" s="527"/>
      <c r="P1" s="527"/>
      <c r="Q1" s="527"/>
      <c r="R1" s="527"/>
      <c r="S1" s="527"/>
      <c r="T1" s="527"/>
    </row>
    <row r="2" spans="1:20" ht="21">
      <c r="A2" s="527"/>
      <c r="B2" s="527"/>
      <c r="C2" s="527"/>
      <c r="D2" s="527"/>
      <c r="E2" s="330"/>
      <c r="F2" s="527"/>
      <c r="G2" s="527"/>
      <c r="H2" s="527"/>
      <c r="I2" s="527"/>
      <c r="J2" s="329" t="s">
        <v>2264</v>
      </c>
      <c r="K2" s="328" t="s">
        <v>2263</v>
      </c>
      <c r="L2" s="527"/>
      <c r="M2" s="527"/>
      <c r="N2" s="527"/>
      <c r="O2" s="527"/>
      <c r="P2" s="527"/>
      <c r="Q2" s="527"/>
      <c r="R2" s="527"/>
      <c r="S2" s="527"/>
      <c r="T2" s="527"/>
    </row>
    <row r="3" spans="1:20" ht="21">
      <c r="A3" s="527"/>
      <c r="B3" s="527"/>
      <c r="C3" s="527"/>
      <c r="D3" s="527"/>
      <c r="E3" s="516"/>
      <c r="F3" s="527"/>
      <c r="G3" s="527"/>
      <c r="H3" s="527"/>
      <c r="I3" s="527"/>
      <c r="J3" s="326" t="s">
        <v>2775</v>
      </c>
      <c r="K3" s="325" t="s">
        <v>2774</v>
      </c>
      <c r="L3" s="527"/>
      <c r="M3" s="527"/>
      <c r="N3" s="527"/>
      <c r="O3" s="527"/>
      <c r="P3" s="527"/>
      <c r="Q3" s="527"/>
      <c r="R3" s="527"/>
      <c r="S3" s="527"/>
      <c r="T3" s="527"/>
    </row>
    <row r="4" spans="1:20" ht="17.25" thickBot="1">
      <c r="A4" s="321"/>
      <c r="B4" s="321"/>
      <c r="C4" s="321"/>
      <c r="D4" s="321"/>
      <c r="E4" s="323"/>
      <c r="F4" s="321"/>
      <c r="G4" s="321"/>
      <c r="H4" s="321"/>
      <c r="I4" s="321"/>
      <c r="J4" s="322" t="s">
        <v>2260</v>
      </c>
      <c r="K4" s="321" t="s">
        <v>2259</v>
      </c>
      <c r="L4" s="321"/>
      <c r="M4" s="321"/>
      <c r="N4" s="321"/>
      <c r="O4" s="321"/>
      <c r="P4" s="321"/>
      <c r="Q4" s="321"/>
      <c r="R4" s="321"/>
      <c r="S4" s="321"/>
      <c r="T4" s="322" t="s">
        <v>171</v>
      </c>
    </row>
    <row r="5" spans="1:20">
      <c r="A5" s="834" t="s">
        <v>2736</v>
      </c>
      <c r="B5" s="892" t="s">
        <v>2773</v>
      </c>
      <c r="C5" s="892" t="s">
        <v>2772</v>
      </c>
      <c r="D5" s="892" t="s">
        <v>2771</v>
      </c>
      <c r="E5" s="885" t="s">
        <v>2770</v>
      </c>
      <c r="F5" s="885" t="s">
        <v>2769</v>
      </c>
      <c r="G5" s="885"/>
      <c r="H5" s="885"/>
      <c r="I5" s="885"/>
      <c r="J5" s="885" t="s">
        <v>2768</v>
      </c>
      <c r="K5" s="885"/>
      <c r="L5" s="892" t="s">
        <v>2767</v>
      </c>
      <c r="M5" s="885" t="s">
        <v>2766</v>
      </c>
      <c r="N5" s="885"/>
      <c r="O5" s="885"/>
      <c r="P5" s="885"/>
      <c r="Q5" s="892" t="s">
        <v>2765</v>
      </c>
      <c r="R5" s="892" t="s">
        <v>2764</v>
      </c>
      <c r="S5" s="909" t="s">
        <v>2763</v>
      </c>
      <c r="T5" s="840" t="s">
        <v>2762</v>
      </c>
    </row>
    <row r="6" spans="1:20" ht="16.5" customHeight="1">
      <c r="A6" s="884"/>
      <c r="B6" s="881"/>
      <c r="C6" s="881"/>
      <c r="D6" s="881"/>
      <c r="E6" s="882"/>
      <c r="F6" s="881" t="s">
        <v>2761</v>
      </c>
      <c r="G6" s="881" t="s">
        <v>2760</v>
      </c>
      <c r="H6" s="881" t="s">
        <v>2759</v>
      </c>
      <c r="I6" s="882" t="s">
        <v>2753</v>
      </c>
      <c r="J6" s="881" t="s">
        <v>2758</v>
      </c>
      <c r="K6" s="881" t="s">
        <v>2757</v>
      </c>
      <c r="L6" s="881"/>
      <c r="M6" s="881" t="s">
        <v>2756</v>
      </c>
      <c r="N6" s="881" t="s">
        <v>2755</v>
      </c>
      <c r="O6" s="881" t="s">
        <v>2754</v>
      </c>
      <c r="P6" s="882" t="s">
        <v>2753</v>
      </c>
      <c r="Q6" s="881"/>
      <c r="R6" s="881"/>
      <c r="S6" s="888"/>
      <c r="T6" s="887"/>
    </row>
    <row r="7" spans="1:20" ht="17.25" thickBot="1">
      <c r="A7" s="836"/>
      <c r="B7" s="895"/>
      <c r="C7" s="895"/>
      <c r="D7" s="895"/>
      <c r="E7" s="883"/>
      <c r="F7" s="883"/>
      <c r="G7" s="883"/>
      <c r="H7" s="883"/>
      <c r="I7" s="883"/>
      <c r="J7" s="883"/>
      <c r="K7" s="883"/>
      <c r="L7" s="895"/>
      <c r="M7" s="883"/>
      <c r="N7" s="883"/>
      <c r="O7" s="883"/>
      <c r="P7" s="883"/>
      <c r="Q7" s="895"/>
      <c r="R7" s="895"/>
      <c r="S7" s="910"/>
      <c r="T7" s="896"/>
    </row>
    <row r="8" spans="1:20">
      <c r="A8" s="591" t="s">
        <v>2752</v>
      </c>
      <c r="B8" s="576">
        <v>901692</v>
      </c>
      <c r="C8" s="576">
        <v>1716</v>
      </c>
      <c r="D8" s="576">
        <v>74778</v>
      </c>
      <c r="E8" s="576">
        <v>26332</v>
      </c>
      <c r="F8" s="576">
        <v>105592</v>
      </c>
      <c r="G8" s="576">
        <v>97225</v>
      </c>
      <c r="H8" s="576">
        <v>0</v>
      </c>
      <c r="I8" s="576">
        <v>373</v>
      </c>
      <c r="J8" s="576">
        <v>187791</v>
      </c>
      <c r="K8" s="576">
        <v>0</v>
      </c>
      <c r="L8" s="576">
        <v>0</v>
      </c>
      <c r="M8" s="576">
        <v>87746</v>
      </c>
      <c r="N8" s="576">
        <v>1594</v>
      </c>
      <c r="O8" s="576">
        <v>0</v>
      </c>
      <c r="P8" s="576">
        <v>32021</v>
      </c>
      <c r="Q8" s="576">
        <v>2</v>
      </c>
      <c r="R8" s="576">
        <v>1516862</v>
      </c>
      <c r="S8" s="576">
        <v>22008</v>
      </c>
      <c r="T8" s="590">
        <v>1538870</v>
      </c>
    </row>
    <row r="9" spans="1:20">
      <c r="A9" s="589" t="s">
        <v>2751</v>
      </c>
      <c r="B9" s="571">
        <v>295541</v>
      </c>
      <c r="C9" s="571">
        <v>445</v>
      </c>
      <c r="D9" s="571">
        <v>65792</v>
      </c>
      <c r="E9" s="571">
        <v>0</v>
      </c>
      <c r="F9" s="571">
        <v>33484</v>
      </c>
      <c r="G9" s="571">
        <v>36295</v>
      </c>
      <c r="H9" s="571">
        <v>0</v>
      </c>
      <c r="I9" s="571">
        <v>297</v>
      </c>
      <c r="J9" s="571">
        <v>67529</v>
      </c>
      <c r="K9" s="571">
        <v>0</v>
      </c>
      <c r="L9" s="571">
        <v>0</v>
      </c>
      <c r="M9" s="571">
        <v>28930</v>
      </c>
      <c r="N9" s="571">
        <v>742</v>
      </c>
      <c r="O9" s="571">
        <v>0</v>
      </c>
      <c r="P9" s="571">
        <v>19508</v>
      </c>
      <c r="Q9" s="571">
        <v>1</v>
      </c>
      <c r="R9" s="571">
        <v>548564</v>
      </c>
      <c r="S9" s="571">
        <v>0</v>
      </c>
      <c r="T9" s="588">
        <v>548564</v>
      </c>
    </row>
    <row r="10" spans="1:20">
      <c r="A10" s="589" t="s">
        <v>2747</v>
      </c>
      <c r="B10" s="571">
        <v>295541</v>
      </c>
      <c r="C10" s="571">
        <v>0</v>
      </c>
      <c r="D10" s="571">
        <v>65764</v>
      </c>
      <c r="E10" s="571">
        <v>0</v>
      </c>
      <c r="F10" s="571">
        <v>33418</v>
      </c>
      <c r="G10" s="571">
        <v>36295</v>
      </c>
      <c r="H10" s="571">
        <v>0</v>
      </c>
      <c r="I10" s="571">
        <v>297</v>
      </c>
      <c r="J10" s="571">
        <v>67486</v>
      </c>
      <c r="K10" s="571">
        <v>0</v>
      </c>
      <c r="L10" s="571">
        <v>0</v>
      </c>
      <c r="M10" s="571">
        <v>28873</v>
      </c>
      <c r="N10" s="571">
        <v>740</v>
      </c>
      <c r="O10" s="571">
        <v>0</v>
      </c>
      <c r="P10" s="571">
        <v>19492</v>
      </c>
      <c r="Q10" s="571">
        <v>0</v>
      </c>
      <c r="R10" s="571">
        <v>547906</v>
      </c>
      <c r="S10" s="571">
        <v>0</v>
      </c>
      <c r="T10" s="588">
        <v>547906</v>
      </c>
    </row>
    <row r="11" spans="1:20">
      <c r="A11" s="589" t="s">
        <v>2742</v>
      </c>
      <c r="B11" s="571">
        <v>295128</v>
      </c>
      <c r="C11" s="571">
        <v>0</v>
      </c>
      <c r="D11" s="571">
        <v>65709</v>
      </c>
      <c r="E11" s="571">
        <v>0</v>
      </c>
      <c r="F11" s="571">
        <v>33366</v>
      </c>
      <c r="G11" s="571">
        <v>36226</v>
      </c>
      <c r="H11" s="571">
        <v>0</v>
      </c>
      <c r="I11" s="571">
        <v>297</v>
      </c>
      <c r="J11" s="571">
        <v>67451</v>
      </c>
      <c r="K11" s="571">
        <v>0</v>
      </c>
      <c r="L11" s="571">
        <v>0</v>
      </c>
      <c r="M11" s="571">
        <v>28817</v>
      </c>
      <c r="N11" s="571">
        <v>740</v>
      </c>
      <c r="O11" s="571">
        <v>0</v>
      </c>
      <c r="P11" s="571">
        <v>19475</v>
      </c>
      <c r="Q11" s="571">
        <v>0</v>
      </c>
      <c r="R11" s="571">
        <v>547209</v>
      </c>
      <c r="S11" s="571">
        <v>0</v>
      </c>
      <c r="T11" s="588">
        <v>547209</v>
      </c>
    </row>
    <row r="12" spans="1:20">
      <c r="A12" s="589" t="s">
        <v>2746</v>
      </c>
      <c r="B12" s="571">
        <v>413</v>
      </c>
      <c r="C12" s="571">
        <v>0</v>
      </c>
      <c r="D12" s="571">
        <v>55</v>
      </c>
      <c r="E12" s="571">
        <v>0</v>
      </c>
      <c r="F12" s="571">
        <v>52</v>
      </c>
      <c r="G12" s="571">
        <v>69</v>
      </c>
      <c r="H12" s="571">
        <v>0</v>
      </c>
      <c r="I12" s="571">
        <v>0</v>
      </c>
      <c r="J12" s="571">
        <v>35</v>
      </c>
      <c r="K12" s="571">
        <v>0</v>
      </c>
      <c r="L12" s="571">
        <v>0</v>
      </c>
      <c r="M12" s="571">
        <v>56</v>
      </c>
      <c r="N12" s="571">
        <v>0</v>
      </c>
      <c r="O12" s="571">
        <v>0</v>
      </c>
      <c r="P12" s="571">
        <v>17</v>
      </c>
      <c r="Q12" s="571">
        <v>0</v>
      </c>
      <c r="R12" s="571">
        <v>697</v>
      </c>
      <c r="S12" s="571">
        <v>0</v>
      </c>
      <c r="T12" s="588">
        <v>697</v>
      </c>
    </row>
    <row r="13" spans="1:20">
      <c r="A13" s="589" t="s">
        <v>2745</v>
      </c>
      <c r="B13" s="571">
        <v>0</v>
      </c>
      <c r="C13" s="571">
        <v>445</v>
      </c>
      <c r="D13" s="571">
        <v>28</v>
      </c>
      <c r="E13" s="571">
        <v>0</v>
      </c>
      <c r="F13" s="571">
        <v>66</v>
      </c>
      <c r="G13" s="571">
        <v>0</v>
      </c>
      <c r="H13" s="571">
        <v>0</v>
      </c>
      <c r="I13" s="571">
        <v>0</v>
      </c>
      <c r="J13" s="571">
        <v>43</v>
      </c>
      <c r="K13" s="571">
        <v>0</v>
      </c>
      <c r="L13" s="571">
        <v>0</v>
      </c>
      <c r="M13" s="571">
        <v>57</v>
      </c>
      <c r="N13" s="571">
        <v>2</v>
      </c>
      <c r="O13" s="571">
        <v>0</v>
      </c>
      <c r="P13" s="571">
        <v>16</v>
      </c>
      <c r="Q13" s="571">
        <v>1</v>
      </c>
      <c r="R13" s="571">
        <v>658</v>
      </c>
      <c r="S13" s="571">
        <v>0</v>
      </c>
      <c r="T13" s="588">
        <v>658</v>
      </c>
    </row>
    <row r="14" spans="1:20">
      <c r="A14" s="589" t="s">
        <v>2746</v>
      </c>
      <c r="B14" s="571">
        <v>0</v>
      </c>
      <c r="C14" s="571">
        <v>445</v>
      </c>
      <c r="D14" s="571">
        <v>28</v>
      </c>
      <c r="E14" s="571">
        <v>0</v>
      </c>
      <c r="F14" s="571">
        <v>66</v>
      </c>
      <c r="G14" s="571">
        <v>0</v>
      </c>
      <c r="H14" s="571">
        <v>0</v>
      </c>
      <c r="I14" s="571">
        <v>0</v>
      </c>
      <c r="J14" s="571">
        <v>43</v>
      </c>
      <c r="K14" s="571">
        <v>0</v>
      </c>
      <c r="L14" s="571">
        <v>0</v>
      </c>
      <c r="M14" s="571">
        <v>57</v>
      </c>
      <c r="N14" s="571">
        <v>2</v>
      </c>
      <c r="O14" s="571">
        <v>0</v>
      </c>
      <c r="P14" s="571">
        <v>16</v>
      </c>
      <c r="Q14" s="571">
        <v>1</v>
      </c>
      <c r="R14" s="571">
        <v>658</v>
      </c>
      <c r="S14" s="571">
        <v>0</v>
      </c>
      <c r="T14" s="588">
        <v>658</v>
      </c>
    </row>
    <row r="15" spans="1:20">
      <c r="A15" s="589" t="s">
        <v>2750</v>
      </c>
      <c r="B15" s="571">
        <v>546887</v>
      </c>
      <c r="C15" s="571">
        <v>660</v>
      </c>
      <c r="D15" s="571">
        <v>5638</v>
      </c>
      <c r="E15" s="571">
        <v>26332</v>
      </c>
      <c r="F15" s="571">
        <v>64734</v>
      </c>
      <c r="G15" s="571">
        <v>54224</v>
      </c>
      <c r="H15" s="571">
        <v>0</v>
      </c>
      <c r="I15" s="571">
        <v>61</v>
      </c>
      <c r="J15" s="571">
        <v>109437</v>
      </c>
      <c r="K15" s="571">
        <v>0</v>
      </c>
      <c r="L15" s="571">
        <v>0</v>
      </c>
      <c r="M15" s="571">
        <v>53142</v>
      </c>
      <c r="N15" s="571">
        <v>699</v>
      </c>
      <c r="O15" s="571">
        <v>0</v>
      </c>
      <c r="P15" s="571">
        <v>9939</v>
      </c>
      <c r="Q15" s="571">
        <v>0</v>
      </c>
      <c r="R15" s="571">
        <v>871753</v>
      </c>
      <c r="S15" s="571">
        <v>19629</v>
      </c>
      <c r="T15" s="588">
        <v>891382</v>
      </c>
    </row>
    <row r="16" spans="1:20">
      <c r="A16" s="589" t="s">
        <v>2747</v>
      </c>
      <c r="B16" s="571">
        <v>546887</v>
      </c>
      <c r="C16" s="571">
        <v>0</v>
      </c>
      <c r="D16" s="571">
        <v>5638</v>
      </c>
      <c r="E16" s="571">
        <v>26332</v>
      </c>
      <c r="F16" s="571">
        <v>64734</v>
      </c>
      <c r="G16" s="571">
        <v>54224</v>
      </c>
      <c r="H16" s="571">
        <v>0</v>
      </c>
      <c r="I16" s="571">
        <v>61</v>
      </c>
      <c r="J16" s="571">
        <v>109437</v>
      </c>
      <c r="K16" s="571">
        <v>0</v>
      </c>
      <c r="L16" s="571">
        <v>0</v>
      </c>
      <c r="M16" s="571">
        <v>53142</v>
      </c>
      <c r="N16" s="571">
        <v>699</v>
      </c>
      <c r="O16" s="571">
        <v>0</v>
      </c>
      <c r="P16" s="571">
        <v>9939</v>
      </c>
      <c r="Q16" s="571">
        <v>0</v>
      </c>
      <c r="R16" s="571">
        <v>871093</v>
      </c>
      <c r="S16" s="571">
        <v>0</v>
      </c>
      <c r="T16" s="588">
        <v>871093</v>
      </c>
    </row>
    <row r="17" spans="1:20">
      <c r="A17" s="589" t="s">
        <v>2742</v>
      </c>
      <c r="B17" s="571">
        <v>546887</v>
      </c>
      <c r="C17" s="571">
        <v>0</v>
      </c>
      <c r="D17" s="571">
        <v>5638</v>
      </c>
      <c r="E17" s="571">
        <v>26332</v>
      </c>
      <c r="F17" s="571">
        <v>64734</v>
      </c>
      <c r="G17" s="571">
        <v>54224</v>
      </c>
      <c r="H17" s="571">
        <v>0</v>
      </c>
      <c r="I17" s="571">
        <v>61</v>
      </c>
      <c r="J17" s="571">
        <v>109437</v>
      </c>
      <c r="K17" s="571">
        <v>0</v>
      </c>
      <c r="L17" s="571">
        <v>0</v>
      </c>
      <c r="M17" s="571">
        <v>53142</v>
      </c>
      <c r="N17" s="571">
        <v>699</v>
      </c>
      <c r="O17" s="571">
        <v>0</v>
      </c>
      <c r="P17" s="571">
        <v>9939</v>
      </c>
      <c r="Q17" s="571">
        <v>0</v>
      </c>
      <c r="R17" s="571">
        <v>871093</v>
      </c>
      <c r="S17" s="571">
        <v>0</v>
      </c>
      <c r="T17" s="588">
        <v>871093</v>
      </c>
    </row>
    <row r="18" spans="1:20">
      <c r="A18" s="589" t="s">
        <v>2745</v>
      </c>
      <c r="B18" s="571">
        <v>0</v>
      </c>
      <c r="C18" s="571">
        <v>660</v>
      </c>
      <c r="D18" s="571">
        <v>0</v>
      </c>
      <c r="E18" s="571">
        <v>0</v>
      </c>
      <c r="F18" s="571">
        <v>0</v>
      </c>
      <c r="G18" s="571">
        <v>0</v>
      </c>
      <c r="H18" s="571">
        <v>0</v>
      </c>
      <c r="I18" s="571">
        <v>0</v>
      </c>
      <c r="J18" s="571">
        <v>0</v>
      </c>
      <c r="K18" s="571">
        <v>0</v>
      </c>
      <c r="L18" s="571">
        <v>0</v>
      </c>
      <c r="M18" s="571">
        <v>0</v>
      </c>
      <c r="N18" s="571">
        <v>0</v>
      </c>
      <c r="O18" s="571">
        <v>0</v>
      </c>
      <c r="P18" s="571">
        <v>0</v>
      </c>
      <c r="Q18" s="571">
        <v>0</v>
      </c>
      <c r="R18" s="571">
        <v>660</v>
      </c>
      <c r="S18" s="571">
        <v>0</v>
      </c>
      <c r="T18" s="588">
        <v>660</v>
      </c>
    </row>
    <row r="19" spans="1:20">
      <c r="A19" s="589" t="s">
        <v>2742</v>
      </c>
      <c r="B19" s="571">
        <v>0</v>
      </c>
      <c r="C19" s="571">
        <v>660</v>
      </c>
      <c r="D19" s="571">
        <v>0</v>
      </c>
      <c r="E19" s="571">
        <v>0</v>
      </c>
      <c r="F19" s="571">
        <v>0</v>
      </c>
      <c r="G19" s="571">
        <v>0</v>
      </c>
      <c r="H19" s="571">
        <v>0</v>
      </c>
      <c r="I19" s="571">
        <v>0</v>
      </c>
      <c r="J19" s="571">
        <v>0</v>
      </c>
      <c r="K19" s="571">
        <v>0</v>
      </c>
      <c r="L19" s="571">
        <v>0</v>
      </c>
      <c r="M19" s="571">
        <v>0</v>
      </c>
      <c r="N19" s="571">
        <v>0</v>
      </c>
      <c r="O19" s="571">
        <v>0</v>
      </c>
      <c r="P19" s="571">
        <v>0</v>
      </c>
      <c r="Q19" s="571">
        <v>0</v>
      </c>
      <c r="R19" s="571">
        <v>660</v>
      </c>
      <c r="S19" s="571">
        <v>0</v>
      </c>
      <c r="T19" s="588">
        <v>660</v>
      </c>
    </row>
    <row r="20" spans="1:20">
      <c r="A20" s="589" t="s">
        <v>2743</v>
      </c>
      <c r="B20" s="571">
        <v>0</v>
      </c>
      <c r="C20" s="571">
        <v>0</v>
      </c>
      <c r="D20" s="571">
        <v>0</v>
      </c>
      <c r="E20" s="571">
        <v>0</v>
      </c>
      <c r="F20" s="571">
        <v>0</v>
      </c>
      <c r="G20" s="571">
        <v>0</v>
      </c>
      <c r="H20" s="571">
        <v>0</v>
      </c>
      <c r="I20" s="571">
        <v>0</v>
      </c>
      <c r="J20" s="571">
        <v>0</v>
      </c>
      <c r="K20" s="571">
        <v>0</v>
      </c>
      <c r="L20" s="571">
        <v>0</v>
      </c>
      <c r="M20" s="571">
        <v>0</v>
      </c>
      <c r="N20" s="571">
        <v>0</v>
      </c>
      <c r="O20" s="571">
        <v>0</v>
      </c>
      <c r="P20" s="571">
        <v>0</v>
      </c>
      <c r="Q20" s="571">
        <v>0</v>
      </c>
      <c r="R20" s="571">
        <v>0</v>
      </c>
      <c r="S20" s="571">
        <v>19629</v>
      </c>
      <c r="T20" s="588">
        <v>19629</v>
      </c>
    </row>
    <row r="21" spans="1:20">
      <c r="A21" s="589" t="s">
        <v>2742</v>
      </c>
      <c r="B21" s="571">
        <v>0</v>
      </c>
      <c r="C21" s="571">
        <v>0</v>
      </c>
      <c r="D21" s="571">
        <v>0</v>
      </c>
      <c r="E21" s="571">
        <v>0</v>
      </c>
      <c r="F21" s="571">
        <v>0</v>
      </c>
      <c r="G21" s="571">
        <v>0</v>
      </c>
      <c r="H21" s="571">
        <v>0</v>
      </c>
      <c r="I21" s="571">
        <v>0</v>
      </c>
      <c r="J21" s="571">
        <v>0</v>
      </c>
      <c r="K21" s="571">
        <v>0</v>
      </c>
      <c r="L21" s="571">
        <v>0</v>
      </c>
      <c r="M21" s="571">
        <v>0</v>
      </c>
      <c r="N21" s="571">
        <v>0</v>
      </c>
      <c r="O21" s="571">
        <v>0</v>
      </c>
      <c r="P21" s="571">
        <v>0</v>
      </c>
      <c r="Q21" s="571">
        <v>0</v>
      </c>
      <c r="R21" s="571">
        <v>0</v>
      </c>
      <c r="S21" s="571">
        <v>19629</v>
      </c>
      <c r="T21" s="588">
        <v>19629</v>
      </c>
    </row>
    <row r="22" spans="1:20">
      <c r="A22" s="589" t="s">
        <v>2749</v>
      </c>
      <c r="B22" s="571">
        <v>0</v>
      </c>
      <c r="C22" s="571">
        <v>0</v>
      </c>
      <c r="D22" s="571">
        <v>30</v>
      </c>
      <c r="E22" s="571">
        <v>0</v>
      </c>
      <c r="F22" s="571">
        <v>0</v>
      </c>
      <c r="G22" s="571">
        <v>0</v>
      </c>
      <c r="H22" s="571">
        <v>0</v>
      </c>
      <c r="I22" s="571">
        <v>0</v>
      </c>
      <c r="J22" s="571">
        <v>0</v>
      </c>
      <c r="K22" s="571">
        <v>0</v>
      </c>
      <c r="L22" s="571">
        <v>0</v>
      </c>
      <c r="M22" s="571">
        <v>0</v>
      </c>
      <c r="N22" s="571">
        <v>0</v>
      </c>
      <c r="O22" s="571">
        <v>0</v>
      </c>
      <c r="P22" s="571">
        <v>0</v>
      </c>
      <c r="Q22" s="571">
        <v>0</v>
      </c>
      <c r="R22" s="571">
        <v>30</v>
      </c>
      <c r="S22" s="571">
        <v>2229</v>
      </c>
      <c r="T22" s="588">
        <v>2259</v>
      </c>
    </row>
    <row r="23" spans="1:20">
      <c r="A23" s="589" t="s">
        <v>2747</v>
      </c>
      <c r="B23" s="571">
        <v>0</v>
      </c>
      <c r="C23" s="571">
        <v>0</v>
      </c>
      <c r="D23" s="571">
        <v>30</v>
      </c>
      <c r="E23" s="571">
        <v>0</v>
      </c>
      <c r="F23" s="571">
        <v>0</v>
      </c>
      <c r="G23" s="571">
        <v>0</v>
      </c>
      <c r="H23" s="571">
        <v>0</v>
      </c>
      <c r="I23" s="571">
        <v>0</v>
      </c>
      <c r="J23" s="571">
        <v>0</v>
      </c>
      <c r="K23" s="571">
        <v>0</v>
      </c>
      <c r="L23" s="571">
        <v>0</v>
      </c>
      <c r="M23" s="571">
        <v>0</v>
      </c>
      <c r="N23" s="571">
        <v>0</v>
      </c>
      <c r="O23" s="571">
        <v>0</v>
      </c>
      <c r="P23" s="571">
        <v>0</v>
      </c>
      <c r="Q23" s="571">
        <v>0</v>
      </c>
      <c r="R23" s="571">
        <v>30</v>
      </c>
      <c r="S23" s="571">
        <v>0</v>
      </c>
      <c r="T23" s="588">
        <v>30</v>
      </c>
    </row>
    <row r="24" spans="1:20">
      <c r="A24" s="589" t="s">
        <v>2742</v>
      </c>
      <c r="B24" s="571">
        <v>0</v>
      </c>
      <c r="C24" s="571">
        <v>0</v>
      </c>
      <c r="D24" s="571">
        <v>30</v>
      </c>
      <c r="E24" s="571">
        <v>0</v>
      </c>
      <c r="F24" s="571">
        <v>0</v>
      </c>
      <c r="G24" s="571">
        <v>0</v>
      </c>
      <c r="H24" s="571">
        <v>0</v>
      </c>
      <c r="I24" s="571">
        <v>0</v>
      </c>
      <c r="J24" s="571">
        <v>0</v>
      </c>
      <c r="K24" s="571">
        <v>0</v>
      </c>
      <c r="L24" s="571">
        <v>0</v>
      </c>
      <c r="M24" s="571">
        <v>0</v>
      </c>
      <c r="N24" s="571">
        <v>0</v>
      </c>
      <c r="O24" s="571">
        <v>0</v>
      </c>
      <c r="P24" s="571">
        <v>0</v>
      </c>
      <c r="Q24" s="571">
        <v>0</v>
      </c>
      <c r="R24" s="571">
        <v>30</v>
      </c>
      <c r="S24" s="571">
        <v>0</v>
      </c>
      <c r="T24" s="588">
        <v>30</v>
      </c>
    </row>
    <row r="25" spans="1:20">
      <c r="A25" s="589" t="s">
        <v>2743</v>
      </c>
      <c r="B25" s="571">
        <v>0</v>
      </c>
      <c r="C25" s="571">
        <v>0</v>
      </c>
      <c r="D25" s="571">
        <v>0</v>
      </c>
      <c r="E25" s="571">
        <v>0</v>
      </c>
      <c r="F25" s="571">
        <v>0</v>
      </c>
      <c r="G25" s="571">
        <v>0</v>
      </c>
      <c r="H25" s="571">
        <v>0</v>
      </c>
      <c r="I25" s="571">
        <v>0</v>
      </c>
      <c r="J25" s="571">
        <v>0</v>
      </c>
      <c r="K25" s="571">
        <v>0</v>
      </c>
      <c r="L25" s="571">
        <v>0</v>
      </c>
      <c r="M25" s="571">
        <v>0</v>
      </c>
      <c r="N25" s="571">
        <v>0</v>
      </c>
      <c r="O25" s="571">
        <v>0</v>
      </c>
      <c r="P25" s="571">
        <v>0</v>
      </c>
      <c r="Q25" s="571">
        <v>0</v>
      </c>
      <c r="R25" s="571">
        <v>0</v>
      </c>
      <c r="S25" s="571">
        <v>2229</v>
      </c>
      <c r="T25" s="588">
        <v>2229</v>
      </c>
    </row>
    <row r="26" spans="1:20">
      <c r="A26" s="589" t="s">
        <v>2742</v>
      </c>
      <c r="B26" s="571">
        <v>0</v>
      </c>
      <c r="C26" s="571">
        <v>0</v>
      </c>
      <c r="D26" s="571">
        <v>0</v>
      </c>
      <c r="E26" s="571">
        <v>0</v>
      </c>
      <c r="F26" s="571">
        <v>0</v>
      </c>
      <c r="G26" s="571">
        <v>0</v>
      </c>
      <c r="H26" s="571">
        <v>0</v>
      </c>
      <c r="I26" s="571">
        <v>0</v>
      </c>
      <c r="J26" s="571">
        <v>0</v>
      </c>
      <c r="K26" s="571">
        <v>0</v>
      </c>
      <c r="L26" s="571">
        <v>0</v>
      </c>
      <c r="M26" s="571">
        <v>0</v>
      </c>
      <c r="N26" s="571">
        <v>0</v>
      </c>
      <c r="O26" s="571">
        <v>0</v>
      </c>
      <c r="P26" s="571">
        <v>0</v>
      </c>
      <c r="Q26" s="571">
        <v>0</v>
      </c>
      <c r="R26" s="571">
        <v>0</v>
      </c>
      <c r="S26" s="571">
        <v>2229</v>
      </c>
      <c r="T26" s="588">
        <v>2229</v>
      </c>
    </row>
    <row r="27" spans="1:20">
      <c r="A27" s="589" t="s">
        <v>2748</v>
      </c>
      <c r="B27" s="571">
        <v>59264</v>
      </c>
      <c r="C27" s="571">
        <v>611</v>
      </c>
      <c r="D27" s="571">
        <v>3318</v>
      </c>
      <c r="E27" s="571">
        <v>0</v>
      </c>
      <c r="F27" s="571">
        <v>7374</v>
      </c>
      <c r="G27" s="571">
        <v>6706</v>
      </c>
      <c r="H27" s="571">
        <v>0</v>
      </c>
      <c r="I27" s="571">
        <v>15</v>
      </c>
      <c r="J27" s="571">
        <v>10825</v>
      </c>
      <c r="K27" s="571">
        <v>0</v>
      </c>
      <c r="L27" s="571">
        <v>0</v>
      </c>
      <c r="M27" s="571">
        <v>5674</v>
      </c>
      <c r="N27" s="571">
        <v>153</v>
      </c>
      <c r="O27" s="571">
        <v>0</v>
      </c>
      <c r="P27" s="571">
        <v>2574</v>
      </c>
      <c r="Q27" s="571">
        <v>1</v>
      </c>
      <c r="R27" s="571">
        <v>96515</v>
      </c>
      <c r="S27" s="571">
        <v>0</v>
      </c>
      <c r="T27" s="588">
        <v>96515</v>
      </c>
    </row>
    <row r="28" spans="1:20">
      <c r="A28" s="589" t="s">
        <v>2747</v>
      </c>
      <c r="B28" s="571">
        <v>59264</v>
      </c>
      <c r="C28" s="571">
        <v>0</v>
      </c>
      <c r="D28" s="571">
        <v>3318</v>
      </c>
      <c r="E28" s="571">
        <v>0</v>
      </c>
      <c r="F28" s="571">
        <v>7374</v>
      </c>
      <c r="G28" s="571">
        <v>6706</v>
      </c>
      <c r="H28" s="571">
        <v>0</v>
      </c>
      <c r="I28" s="571">
        <v>15</v>
      </c>
      <c r="J28" s="571">
        <v>10825</v>
      </c>
      <c r="K28" s="571">
        <v>0</v>
      </c>
      <c r="L28" s="571">
        <v>0</v>
      </c>
      <c r="M28" s="571">
        <v>5674</v>
      </c>
      <c r="N28" s="571">
        <v>153</v>
      </c>
      <c r="O28" s="571">
        <v>0</v>
      </c>
      <c r="P28" s="571">
        <v>2574</v>
      </c>
      <c r="Q28" s="571">
        <v>1</v>
      </c>
      <c r="R28" s="571">
        <v>95904</v>
      </c>
      <c r="S28" s="571">
        <v>0</v>
      </c>
      <c r="T28" s="588">
        <v>95904</v>
      </c>
    </row>
    <row r="29" spans="1:20">
      <c r="A29" s="589" t="s">
        <v>2742</v>
      </c>
      <c r="B29" s="571">
        <v>55543</v>
      </c>
      <c r="C29" s="571">
        <v>0</v>
      </c>
      <c r="D29" s="571">
        <v>3318</v>
      </c>
      <c r="E29" s="571">
        <v>0</v>
      </c>
      <c r="F29" s="571">
        <v>7374</v>
      </c>
      <c r="G29" s="571">
        <v>6706</v>
      </c>
      <c r="H29" s="571">
        <v>0</v>
      </c>
      <c r="I29" s="571">
        <v>15</v>
      </c>
      <c r="J29" s="571">
        <v>10391</v>
      </c>
      <c r="K29" s="571">
        <v>0</v>
      </c>
      <c r="L29" s="571">
        <v>0</v>
      </c>
      <c r="M29" s="571">
        <v>5674</v>
      </c>
      <c r="N29" s="571">
        <v>153</v>
      </c>
      <c r="O29" s="571">
        <v>0</v>
      </c>
      <c r="P29" s="571">
        <v>2574</v>
      </c>
      <c r="Q29" s="571">
        <v>1</v>
      </c>
      <c r="R29" s="571">
        <v>91749</v>
      </c>
      <c r="S29" s="571">
        <v>0</v>
      </c>
      <c r="T29" s="588">
        <v>91749</v>
      </c>
    </row>
    <row r="30" spans="1:20">
      <c r="A30" s="589" t="s">
        <v>2746</v>
      </c>
      <c r="B30" s="571">
        <v>3721</v>
      </c>
      <c r="C30" s="571">
        <v>0</v>
      </c>
      <c r="D30" s="571">
        <v>0</v>
      </c>
      <c r="E30" s="571">
        <v>0</v>
      </c>
      <c r="F30" s="571">
        <v>0</v>
      </c>
      <c r="G30" s="571">
        <v>0</v>
      </c>
      <c r="H30" s="571">
        <v>0</v>
      </c>
      <c r="I30" s="571">
        <v>0</v>
      </c>
      <c r="J30" s="571">
        <v>434</v>
      </c>
      <c r="K30" s="571">
        <v>0</v>
      </c>
      <c r="L30" s="571">
        <v>0</v>
      </c>
      <c r="M30" s="571">
        <v>0</v>
      </c>
      <c r="N30" s="571">
        <v>0</v>
      </c>
      <c r="O30" s="571">
        <v>0</v>
      </c>
      <c r="P30" s="571">
        <v>0</v>
      </c>
      <c r="Q30" s="571">
        <v>0</v>
      </c>
      <c r="R30" s="571">
        <v>4155</v>
      </c>
      <c r="S30" s="571">
        <v>0</v>
      </c>
      <c r="T30" s="588">
        <v>4155</v>
      </c>
    </row>
    <row r="31" spans="1:20">
      <c r="A31" s="589" t="s">
        <v>2745</v>
      </c>
      <c r="B31" s="571">
        <v>0</v>
      </c>
      <c r="C31" s="571">
        <v>611</v>
      </c>
      <c r="D31" s="571">
        <v>0</v>
      </c>
      <c r="E31" s="571">
        <v>0</v>
      </c>
      <c r="F31" s="571">
        <v>0</v>
      </c>
      <c r="G31" s="571">
        <v>0</v>
      </c>
      <c r="H31" s="571">
        <v>0</v>
      </c>
      <c r="I31" s="571">
        <v>0</v>
      </c>
      <c r="J31" s="571">
        <v>0</v>
      </c>
      <c r="K31" s="571">
        <v>0</v>
      </c>
      <c r="L31" s="571">
        <v>0</v>
      </c>
      <c r="M31" s="571">
        <v>0</v>
      </c>
      <c r="N31" s="571">
        <v>0</v>
      </c>
      <c r="O31" s="571">
        <v>0</v>
      </c>
      <c r="P31" s="571">
        <v>0</v>
      </c>
      <c r="Q31" s="571">
        <v>0</v>
      </c>
      <c r="R31" s="571">
        <v>611</v>
      </c>
      <c r="S31" s="571">
        <v>0</v>
      </c>
      <c r="T31" s="588">
        <v>611</v>
      </c>
    </row>
    <row r="32" spans="1:20">
      <c r="A32" s="589" t="s">
        <v>2742</v>
      </c>
      <c r="B32" s="571">
        <v>0</v>
      </c>
      <c r="C32" s="571">
        <v>611</v>
      </c>
      <c r="D32" s="571">
        <v>0</v>
      </c>
      <c r="E32" s="571">
        <v>0</v>
      </c>
      <c r="F32" s="571">
        <v>0</v>
      </c>
      <c r="G32" s="571">
        <v>0</v>
      </c>
      <c r="H32" s="571">
        <v>0</v>
      </c>
      <c r="I32" s="571">
        <v>0</v>
      </c>
      <c r="J32" s="571">
        <v>0</v>
      </c>
      <c r="K32" s="571">
        <v>0</v>
      </c>
      <c r="L32" s="571">
        <v>0</v>
      </c>
      <c r="M32" s="571">
        <v>0</v>
      </c>
      <c r="N32" s="571">
        <v>0</v>
      </c>
      <c r="O32" s="571">
        <v>0</v>
      </c>
      <c r="P32" s="571">
        <v>0</v>
      </c>
      <c r="Q32" s="571">
        <v>0</v>
      </c>
      <c r="R32" s="571">
        <v>611</v>
      </c>
      <c r="S32" s="571">
        <v>0</v>
      </c>
      <c r="T32" s="588">
        <v>611</v>
      </c>
    </row>
    <row r="33" spans="1:20">
      <c r="A33" s="589" t="s">
        <v>2744</v>
      </c>
      <c r="B33" s="571">
        <v>0</v>
      </c>
      <c r="C33" s="571">
        <v>0</v>
      </c>
      <c r="D33" s="571">
        <v>0</v>
      </c>
      <c r="E33" s="571">
        <v>0</v>
      </c>
      <c r="F33" s="571">
        <v>0</v>
      </c>
      <c r="G33" s="571">
        <v>0</v>
      </c>
      <c r="H33" s="571">
        <v>0</v>
      </c>
      <c r="I33" s="571">
        <v>0</v>
      </c>
      <c r="J33" s="571">
        <v>0</v>
      </c>
      <c r="K33" s="571">
        <v>0</v>
      </c>
      <c r="L33" s="571">
        <v>0</v>
      </c>
      <c r="M33" s="571">
        <v>0</v>
      </c>
      <c r="N33" s="571">
        <v>0</v>
      </c>
      <c r="O33" s="571">
        <v>0</v>
      </c>
      <c r="P33" s="571">
        <v>0</v>
      </c>
      <c r="Q33" s="571">
        <v>0</v>
      </c>
      <c r="R33" s="571">
        <v>0</v>
      </c>
      <c r="S33" s="571">
        <v>150</v>
      </c>
      <c r="T33" s="588">
        <v>150</v>
      </c>
    </row>
    <row r="34" spans="1:20">
      <c r="A34" s="589" t="s">
        <v>2743</v>
      </c>
      <c r="B34" s="571">
        <v>0</v>
      </c>
      <c r="C34" s="571">
        <v>0</v>
      </c>
      <c r="D34" s="571">
        <v>0</v>
      </c>
      <c r="E34" s="571">
        <v>0</v>
      </c>
      <c r="F34" s="571">
        <v>0</v>
      </c>
      <c r="G34" s="571">
        <v>0</v>
      </c>
      <c r="H34" s="571">
        <v>0</v>
      </c>
      <c r="I34" s="571">
        <v>0</v>
      </c>
      <c r="J34" s="571">
        <v>0</v>
      </c>
      <c r="K34" s="571">
        <v>0</v>
      </c>
      <c r="L34" s="571">
        <v>0</v>
      </c>
      <c r="M34" s="571">
        <v>0</v>
      </c>
      <c r="N34" s="571">
        <v>0</v>
      </c>
      <c r="O34" s="571">
        <v>0</v>
      </c>
      <c r="P34" s="571">
        <v>0</v>
      </c>
      <c r="Q34" s="571">
        <v>0</v>
      </c>
      <c r="R34" s="571">
        <v>0</v>
      </c>
      <c r="S34" s="571">
        <v>150</v>
      </c>
      <c r="T34" s="588">
        <v>150</v>
      </c>
    </row>
    <row r="35" spans="1:20">
      <c r="A35" s="589" t="s">
        <v>2742</v>
      </c>
      <c r="B35" s="571">
        <v>0</v>
      </c>
      <c r="C35" s="571">
        <v>0</v>
      </c>
      <c r="D35" s="571">
        <v>0</v>
      </c>
      <c r="E35" s="571">
        <v>0</v>
      </c>
      <c r="F35" s="571">
        <v>0</v>
      </c>
      <c r="G35" s="571">
        <v>0</v>
      </c>
      <c r="H35" s="571">
        <v>0</v>
      </c>
      <c r="I35" s="571">
        <v>0</v>
      </c>
      <c r="J35" s="571">
        <v>0</v>
      </c>
      <c r="K35" s="571">
        <v>0</v>
      </c>
      <c r="L35" s="571">
        <v>0</v>
      </c>
      <c r="M35" s="571">
        <v>0</v>
      </c>
      <c r="N35" s="571">
        <v>0</v>
      </c>
      <c r="O35" s="571">
        <v>0</v>
      </c>
      <c r="P35" s="571">
        <v>0</v>
      </c>
      <c r="Q35" s="571">
        <v>0</v>
      </c>
      <c r="R35" s="571">
        <v>0</v>
      </c>
      <c r="S35" s="571">
        <v>150</v>
      </c>
      <c r="T35" s="588">
        <v>150</v>
      </c>
    </row>
    <row r="36" spans="1:20">
      <c r="A36" s="589" t="s">
        <v>2741</v>
      </c>
      <c r="B36" s="571">
        <v>901692</v>
      </c>
      <c r="C36" s="571">
        <v>1716</v>
      </c>
      <c r="D36" s="571">
        <v>74778</v>
      </c>
      <c r="E36" s="571">
        <v>26332</v>
      </c>
      <c r="F36" s="571">
        <v>105592</v>
      </c>
      <c r="G36" s="571">
        <v>97225</v>
      </c>
      <c r="H36" s="571">
        <v>0</v>
      </c>
      <c r="I36" s="571">
        <v>373</v>
      </c>
      <c r="J36" s="571">
        <v>187791</v>
      </c>
      <c r="K36" s="571">
        <v>0</v>
      </c>
      <c r="L36" s="571">
        <v>0</v>
      </c>
      <c r="M36" s="571">
        <v>87746</v>
      </c>
      <c r="N36" s="571">
        <v>1594</v>
      </c>
      <c r="O36" s="571">
        <v>0</v>
      </c>
      <c r="P36" s="571">
        <v>32021</v>
      </c>
      <c r="Q36" s="571">
        <v>2</v>
      </c>
      <c r="R36" s="571">
        <v>1516862</v>
      </c>
      <c r="S36" s="571">
        <v>22008</v>
      </c>
      <c r="T36" s="588">
        <v>1538870</v>
      </c>
    </row>
    <row r="37" spans="1:20" ht="17.25" thickBot="1">
      <c r="A37" s="587" t="s">
        <v>2740</v>
      </c>
      <c r="B37" s="586">
        <v>901692</v>
      </c>
      <c r="C37" s="586">
        <v>1716</v>
      </c>
      <c r="D37" s="586">
        <v>74778</v>
      </c>
      <c r="E37" s="586">
        <v>26332</v>
      </c>
      <c r="F37" s="586">
        <v>105592</v>
      </c>
      <c r="G37" s="586">
        <v>97225</v>
      </c>
      <c r="H37" s="586">
        <v>0</v>
      </c>
      <c r="I37" s="586">
        <v>373</v>
      </c>
      <c r="J37" s="586">
        <v>187791</v>
      </c>
      <c r="K37" s="586">
        <v>0</v>
      </c>
      <c r="L37" s="586">
        <v>0</v>
      </c>
      <c r="M37" s="586">
        <v>87746</v>
      </c>
      <c r="N37" s="586">
        <v>1594</v>
      </c>
      <c r="O37" s="586">
        <v>0</v>
      </c>
      <c r="P37" s="586">
        <v>32021</v>
      </c>
      <c r="Q37" s="586">
        <v>2</v>
      </c>
      <c r="R37" s="586">
        <v>1516862</v>
      </c>
      <c r="S37" s="586">
        <v>22008</v>
      </c>
      <c r="T37" s="585">
        <v>1538870</v>
      </c>
    </row>
    <row r="38" spans="1:20" ht="33" customHeight="1">
      <c r="A38" s="915" t="s">
        <v>2739</v>
      </c>
      <c r="B38" s="915"/>
      <c r="C38" s="915"/>
      <c r="D38" s="915"/>
      <c r="E38" s="915"/>
      <c r="F38" s="915"/>
      <c r="G38" s="915"/>
      <c r="H38" s="915"/>
      <c r="I38" s="915"/>
      <c r="J38" s="915"/>
    </row>
  </sheetData>
  <mergeCells count="24">
    <mergeCell ref="T5:T7"/>
    <mergeCell ref="F6:F7"/>
    <mergeCell ref="G6:G7"/>
    <mergeCell ref="H6:H7"/>
    <mergeCell ref="I6:I7"/>
    <mergeCell ref="J6:J7"/>
    <mergeCell ref="K6:K7"/>
    <mergeCell ref="M6:M7"/>
    <mergeCell ref="N6:N7"/>
    <mergeCell ref="O6:O7"/>
    <mergeCell ref="Q5:Q7"/>
    <mergeCell ref="R5:R7"/>
    <mergeCell ref="S5:S7"/>
    <mergeCell ref="P6:P7"/>
    <mergeCell ref="A38:J38"/>
    <mergeCell ref="M5:P5"/>
    <mergeCell ref="E5:E7"/>
    <mergeCell ref="F5:I5"/>
    <mergeCell ref="J5:K5"/>
    <mergeCell ref="L5:L7"/>
    <mergeCell ref="A5:A7"/>
    <mergeCell ref="B5:B7"/>
    <mergeCell ref="C5:C7"/>
    <mergeCell ref="D5:D7"/>
  </mergeCells>
  <phoneticPr fontId="3" type="noConversion"/>
  <pageMargins left="0.78740157480314965" right="0.78740157480314965" top="0.78740157480314965" bottom="0.78740157480314965" header="0.59055118110236227" footer="0.59055118110236227"/>
  <pageSetup paperSize="9" scale="65" orientation="portrait" horizontalDpi="180" verticalDpi="180" r:id="rId1"/>
  <headerFooter alignWithMargins="0"/>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C1289-6235-480C-9456-13209D27C01B}">
  <sheetPr>
    <tabColor rgb="FFFFFF00"/>
  </sheetPr>
  <dimension ref="A1:L92"/>
  <sheetViews>
    <sheetView view="pageBreakPreview" topLeftCell="A85" zoomScaleNormal="100" zoomScaleSheetLayoutView="100" workbookViewId="0">
      <selection activeCell="G96" sqref="G96"/>
    </sheetView>
  </sheetViews>
  <sheetFormatPr defaultRowHeight="16.5"/>
  <cols>
    <col min="1" max="1" width="12.875" style="592" customWidth="1"/>
    <col min="2" max="2" width="13.25" style="592" customWidth="1"/>
    <col min="3" max="3" width="34.75" style="592" customWidth="1"/>
    <col min="4" max="4" width="12.875" style="592" customWidth="1"/>
    <col min="5" max="5" width="13.125" style="592" customWidth="1"/>
    <col min="6" max="6" width="12.625" style="592" customWidth="1"/>
    <col min="7" max="7" width="16.625" style="592" customWidth="1"/>
    <col min="8" max="8" width="15.25" style="592" customWidth="1"/>
    <col min="9" max="9" width="17.5" style="592" customWidth="1"/>
    <col min="10" max="10" width="16.125" style="592" customWidth="1"/>
    <col min="11" max="11" width="15.75" style="592" customWidth="1"/>
    <col min="12" max="12" width="18.25" style="592" customWidth="1"/>
    <col min="13" max="16384" width="9" style="592"/>
  </cols>
  <sheetData>
    <row r="1" spans="1:12" ht="21">
      <c r="A1" s="45"/>
      <c r="B1" s="145"/>
      <c r="C1" s="478"/>
      <c r="D1" s="145"/>
      <c r="F1" s="602" t="s">
        <v>2847</v>
      </c>
      <c r="G1" s="601" t="s">
        <v>2846</v>
      </c>
      <c r="H1" s="45"/>
      <c r="I1" s="45"/>
      <c r="J1" s="45"/>
      <c r="K1" s="45"/>
      <c r="L1" s="45"/>
    </row>
    <row r="2" spans="1:12" ht="21">
      <c r="A2" s="45"/>
      <c r="B2" s="145"/>
      <c r="C2" s="478"/>
      <c r="D2" s="145"/>
      <c r="F2" s="602" t="s">
        <v>2845</v>
      </c>
      <c r="G2" s="601" t="s">
        <v>2844</v>
      </c>
      <c r="H2" s="45"/>
      <c r="I2" s="45"/>
      <c r="J2" s="45"/>
      <c r="K2" s="45"/>
      <c r="L2" s="45"/>
    </row>
    <row r="3" spans="1:12" ht="21">
      <c r="A3" s="45"/>
      <c r="B3" s="477"/>
      <c r="C3" s="477"/>
      <c r="D3" s="477"/>
      <c r="F3" s="600" t="s">
        <v>2843</v>
      </c>
      <c r="G3" s="599" t="s">
        <v>2842</v>
      </c>
      <c r="H3" s="45"/>
      <c r="I3" s="45"/>
      <c r="J3" s="45"/>
      <c r="K3" s="45"/>
      <c r="L3" s="45"/>
    </row>
    <row r="4" spans="1:12">
      <c r="A4" s="195"/>
      <c r="B4" s="474"/>
      <c r="C4" s="474"/>
      <c r="D4" s="474"/>
      <c r="F4" s="475" t="s">
        <v>2841</v>
      </c>
      <c r="G4" s="473" t="s">
        <v>2840</v>
      </c>
      <c r="H4" s="45"/>
      <c r="I4" s="45"/>
      <c r="J4" s="45"/>
      <c r="K4" s="45"/>
      <c r="L4" s="142" t="s">
        <v>171</v>
      </c>
    </row>
    <row r="5" spans="1:12" ht="16.5" customHeight="1">
      <c r="A5" s="916" t="s">
        <v>2839</v>
      </c>
      <c r="B5" s="916" t="s">
        <v>2838</v>
      </c>
      <c r="C5" s="916" t="s">
        <v>2837</v>
      </c>
      <c r="D5" s="916" t="s">
        <v>2836</v>
      </c>
      <c r="E5" s="916"/>
      <c r="F5" s="916"/>
      <c r="G5" s="916" t="s">
        <v>2835</v>
      </c>
      <c r="H5" s="916"/>
      <c r="I5" s="916"/>
      <c r="J5" s="916"/>
      <c r="K5" s="916"/>
      <c r="L5" s="916"/>
    </row>
    <row r="6" spans="1:12" ht="33.75" customHeight="1" thickBot="1">
      <c r="A6" s="916"/>
      <c r="B6" s="916"/>
      <c r="C6" s="916"/>
      <c r="D6" s="598" t="s">
        <v>2218</v>
      </c>
      <c r="E6" s="598" t="s">
        <v>2834</v>
      </c>
      <c r="F6" s="598" t="s">
        <v>2833</v>
      </c>
      <c r="G6" s="598" t="s">
        <v>2832</v>
      </c>
      <c r="H6" s="598" t="s">
        <v>2831</v>
      </c>
      <c r="I6" s="598" t="s">
        <v>2830</v>
      </c>
      <c r="J6" s="598" t="s">
        <v>2829</v>
      </c>
      <c r="K6" s="598" t="s">
        <v>2828</v>
      </c>
      <c r="L6" s="598" t="s">
        <v>2827</v>
      </c>
    </row>
    <row r="7" spans="1:12">
      <c r="A7" s="739">
        <v>1283122</v>
      </c>
      <c r="B7" s="740">
        <v>1494619</v>
      </c>
      <c r="C7" s="741" t="s">
        <v>2826</v>
      </c>
      <c r="D7" s="740">
        <v>1538870</v>
      </c>
      <c r="E7" s="740">
        <v>548564</v>
      </c>
      <c r="F7" s="740">
        <v>891382</v>
      </c>
      <c r="G7" s="740"/>
      <c r="H7" s="740">
        <v>2259</v>
      </c>
      <c r="I7" s="740">
        <v>96515</v>
      </c>
      <c r="J7" s="740"/>
      <c r="K7" s="740"/>
      <c r="L7" s="740">
        <v>150</v>
      </c>
    </row>
    <row r="8" spans="1:12">
      <c r="A8" s="742">
        <v>767685</v>
      </c>
      <c r="B8" s="595">
        <v>864936</v>
      </c>
      <c r="C8" s="596" t="s">
        <v>2825</v>
      </c>
      <c r="D8" s="595">
        <v>901692</v>
      </c>
      <c r="E8" s="595">
        <v>295541</v>
      </c>
      <c r="F8" s="595">
        <v>546887</v>
      </c>
      <c r="G8" s="595"/>
      <c r="H8" s="595"/>
      <c r="I8" s="595">
        <v>59264</v>
      </c>
      <c r="J8" s="595"/>
      <c r="K8" s="595"/>
      <c r="L8" s="595"/>
    </row>
    <row r="9" spans="1:12">
      <c r="A9" s="742">
        <v>20762</v>
      </c>
      <c r="B9" s="595">
        <v>23251</v>
      </c>
      <c r="C9" s="596" t="s">
        <v>2824</v>
      </c>
      <c r="D9" s="595">
        <v>23724</v>
      </c>
      <c r="E9" s="595">
        <v>445</v>
      </c>
      <c r="F9" s="595">
        <v>20289</v>
      </c>
      <c r="G9" s="595"/>
      <c r="H9" s="595">
        <v>2229</v>
      </c>
      <c r="I9" s="595">
        <v>611</v>
      </c>
      <c r="J9" s="595"/>
      <c r="K9" s="595"/>
      <c r="L9" s="595">
        <v>150</v>
      </c>
    </row>
    <row r="10" spans="1:12">
      <c r="A10" s="742">
        <v>53529</v>
      </c>
      <c r="B10" s="595">
        <v>75246</v>
      </c>
      <c r="C10" s="596" t="s">
        <v>2823</v>
      </c>
      <c r="D10" s="595">
        <v>74778</v>
      </c>
      <c r="E10" s="595">
        <v>65792</v>
      </c>
      <c r="F10" s="595">
        <v>5638</v>
      </c>
      <c r="G10" s="595"/>
      <c r="H10" s="595">
        <v>30</v>
      </c>
      <c r="I10" s="595">
        <v>3318</v>
      </c>
      <c r="J10" s="595"/>
      <c r="K10" s="595"/>
      <c r="L10" s="595"/>
    </row>
    <row r="11" spans="1:12">
      <c r="A11" s="742">
        <v>20721</v>
      </c>
      <c r="B11" s="595">
        <v>28381</v>
      </c>
      <c r="C11" s="596" t="s">
        <v>2822</v>
      </c>
      <c r="D11" s="595">
        <v>26332</v>
      </c>
      <c r="E11" s="595"/>
      <c r="F11" s="595">
        <v>26332</v>
      </c>
      <c r="G11" s="595"/>
      <c r="H11" s="595"/>
      <c r="I11" s="595"/>
      <c r="J11" s="595"/>
      <c r="K11" s="595"/>
      <c r="L11" s="595"/>
    </row>
    <row r="12" spans="1:12">
      <c r="A12" s="742">
        <v>168182</v>
      </c>
      <c r="B12" s="595">
        <v>195353</v>
      </c>
      <c r="C12" s="596" t="s">
        <v>2821</v>
      </c>
      <c r="D12" s="595">
        <v>203190</v>
      </c>
      <c r="E12" s="595">
        <v>70076</v>
      </c>
      <c r="F12" s="595">
        <v>119019</v>
      </c>
      <c r="G12" s="595"/>
      <c r="H12" s="595"/>
      <c r="I12" s="595">
        <v>14095</v>
      </c>
      <c r="J12" s="595"/>
      <c r="K12" s="595"/>
      <c r="L12" s="595"/>
    </row>
    <row r="13" spans="1:12">
      <c r="A13" s="742">
        <v>156848</v>
      </c>
      <c r="B13" s="595">
        <v>188889</v>
      </c>
      <c r="C13" s="596" t="s">
        <v>2820</v>
      </c>
      <c r="D13" s="595">
        <v>187791</v>
      </c>
      <c r="E13" s="595">
        <v>67529</v>
      </c>
      <c r="F13" s="595">
        <v>109437</v>
      </c>
      <c r="G13" s="595"/>
      <c r="H13" s="595"/>
      <c r="I13" s="595">
        <v>10825</v>
      </c>
      <c r="J13" s="595"/>
      <c r="K13" s="595"/>
      <c r="L13" s="595"/>
    </row>
    <row r="14" spans="1:12">
      <c r="A14" s="742">
        <v>95392</v>
      </c>
      <c r="B14" s="595">
        <v>118561</v>
      </c>
      <c r="C14" s="596" t="s">
        <v>2819</v>
      </c>
      <c r="D14" s="595">
        <v>121361</v>
      </c>
      <c r="E14" s="595">
        <v>49180</v>
      </c>
      <c r="F14" s="595">
        <v>63780</v>
      </c>
      <c r="G14" s="595"/>
      <c r="H14" s="595"/>
      <c r="I14" s="595">
        <v>8401</v>
      </c>
      <c r="J14" s="595"/>
      <c r="K14" s="595"/>
      <c r="L14" s="595"/>
    </row>
    <row r="15" spans="1:12">
      <c r="A15" s="742">
        <v>0</v>
      </c>
      <c r="B15" s="595">
        <v>2</v>
      </c>
      <c r="C15" s="596" t="s">
        <v>2818</v>
      </c>
      <c r="D15" s="595">
        <v>2</v>
      </c>
      <c r="E15" s="595">
        <v>1</v>
      </c>
      <c r="F15" s="595"/>
      <c r="G15" s="595"/>
      <c r="H15" s="595"/>
      <c r="I15" s="595">
        <v>1</v>
      </c>
      <c r="J15" s="595"/>
      <c r="K15" s="595"/>
      <c r="L15" s="595"/>
    </row>
    <row r="16" spans="1:12">
      <c r="A16" s="743">
        <v>3892224</v>
      </c>
      <c r="B16" s="593">
        <v>4457608</v>
      </c>
      <c r="C16" s="594" t="s">
        <v>2817</v>
      </c>
      <c r="D16" s="593">
        <v>5037770</v>
      </c>
      <c r="E16" s="593">
        <v>4134111</v>
      </c>
      <c r="F16" s="593">
        <v>102813</v>
      </c>
      <c r="G16" s="593">
        <v>542425</v>
      </c>
      <c r="H16" s="593">
        <v>3374</v>
      </c>
      <c r="I16" s="593">
        <v>51684</v>
      </c>
      <c r="J16" s="593">
        <v>179841</v>
      </c>
      <c r="K16" s="593"/>
      <c r="L16" s="593">
        <v>23522</v>
      </c>
    </row>
    <row r="17" spans="1:12">
      <c r="A17" s="742">
        <v>379132</v>
      </c>
      <c r="B17" s="595">
        <v>515379</v>
      </c>
      <c r="C17" s="596" t="s">
        <v>2816</v>
      </c>
      <c r="D17" s="595">
        <v>542543</v>
      </c>
      <c r="E17" s="595">
        <v>486959</v>
      </c>
      <c r="F17" s="595">
        <v>17010</v>
      </c>
      <c r="G17" s="595">
        <v>37337</v>
      </c>
      <c r="H17" s="595"/>
      <c r="I17" s="595">
        <v>1222</v>
      </c>
      <c r="J17" s="595">
        <v>15</v>
      </c>
      <c r="K17" s="595"/>
      <c r="L17" s="595"/>
    </row>
    <row r="18" spans="1:12">
      <c r="A18" s="742">
        <v>18324</v>
      </c>
      <c r="B18" s="595">
        <v>26814</v>
      </c>
      <c r="C18" s="596" t="s">
        <v>2815</v>
      </c>
      <c r="D18" s="595">
        <v>27590</v>
      </c>
      <c r="E18" s="595">
        <v>11001</v>
      </c>
      <c r="F18" s="595">
        <v>1386</v>
      </c>
      <c r="G18" s="595">
        <v>14559</v>
      </c>
      <c r="H18" s="595">
        <v>30</v>
      </c>
      <c r="I18" s="595">
        <v>525</v>
      </c>
      <c r="J18" s="595">
        <v>70</v>
      </c>
      <c r="K18" s="595"/>
      <c r="L18" s="595">
        <v>19</v>
      </c>
    </row>
    <row r="19" spans="1:12">
      <c r="A19" s="742">
        <v>2183</v>
      </c>
      <c r="B19" s="595">
        <v>10754</v>
      </c>
      <c r="C19" s="596" t="s">
        <v>2814</v>
      </c>
      <c r="D19" s="595">
        <v>12485</v>
      </c>
      <c r="E19" s="595">
        <v>619</v>
      </c>
      <c r="F19" s="595">
        <v>5799</v>
      </c>
      <c r="G19" s="595">
        <v>10</v>
      </c>
      <c r="H19" s="595"/>
      <c r="I19" s="595">
        <v>376</v>
      </c>
      <c r="J19" s="595">
        <v>5647</v>
      </c>
      <c r="K19" s="595"/>
      <c r="L19" s="595">
        <v>34</v>
      </c>
    </row>
    <row r="20" spans="1:12">
      <c r="A20" s="742">
        <v>3619</v>
      </c>
      <c r="B20" s="595">
        <v>2858</v>
      </c>
      <c r="C20" s="596" t="s">
        <v>2813</v>
      </c>
      <c r="D20" s="595">
        <v>3662</v>
      </c>
      <c r="E20" s="595">
        <v>681</v>
      </c>
      <c r="F20" s="595">
        <v>1885</v>
      </c>
      <c r="G20" s="595">
        <v>132</v>
      </c>
      <c r="H20" s="595">
        <v>110</v>
      </c>
      <c r="I20" s="595">
        <v>545</v>
      </c>
      <c r="J20" s="595">
        <v>279</v>
      </c>
      <c r="K20" s="595"/>
      <c r="L20" s="595">
        <v>30</v>
      </c>
    </row>
    <row r="21" spans="1:12">
      <c r="A21" s="742">
        <v>352814</v>
      </c>
      <c r="B21" s="595">
        <v>373605</v>
      </c>
      <c r="C21" s="596" t="s">
        <v>2812</v>
      </c>
      <c r="D21" s="595">
        <v>379684</v>
      </c>
      <c r="E21" s="595">
        <v>143717</v>
      </c>
      <c r="F21" s="595">
        <v>18672</v>
      </c>
      <c r="G21" s="595">
        <v>181158</v>
      </c>
      <c r="H21" s="595">
        <v>45</v>
      </c>
      <c r="I21" s="595">
        <v>25469</v>
      </c>
      <c r="J21" s="595">
        <v>225</v>
      </c>
      <c r="K21" s="595"/>
      <c r="L21" s="595">
        <v>10398</v>
      </c>
    </row>
    <row r="22" spans="1:12">
      <c r="A22" s="742">
        <v>43336</v>
      </c>
      <c r="B22" s="595">
        <v>61990</v>
      </c>
      <c r="C22" s="596" t="s">
        <v>2811</v>
      </c>
      <c r="D22" s="595">
        <v>66278</v>
      </c>
      <c r="E22" s="595">
        <v>39442</v>
      </c>
      <c r="F22" s="595">
        <v>361</v>
      </c>
      <c r="G22" s="595">
        <v>24995</v>
      </c>
      <c r="H22" s="595"/>
      <c r="I22" s="595">
        <v>168</v>
      </c>
      <c r="J22" s="595">
        <v>112</v>
      </c>
      <c r="K22" s="595"/>
      <c r="L22" s="595">
        <v>1200</v>
      </c>
    </row>
    <row r="23" spans="1:12">
      <c r="A23" s="742">
        <v>895516</v>
      </c>
      <c r="B23" s="595">
        <v>1023970</v>
      </c>
      <c r="C23" s="596" t="s">
        <v>2810</v>
      </c>
      <c r="D23" s="595">
        <v>1051022</v>
      </c>
      <c r="E23" s="595">
        <v>748552</v>
      </c>
      <c r="F23" s="595">
        <v>34176</v>
      </c>
      <c r="G23" s="595">
        <v>212123</v>
      </c>
      <c r="H23" s="595"/>
      <c r="I23" s="595">
        <v>20714</v>
      </c>
      <c r="J23" s="595">
        <v>23780</v>
      </c>
      <c r="K23" s="595"/>
      <c r="L23" s="595">
        <v>11677</v>
      </c>
    </row>
    <row r="24" spans="1:12">
      <c r="A24" s="742">
        <v>2196276</v>
      </c>
      <c r="B24" s="595">
        <v>2438931</v>
      </c>
      <c r="C24" s="596" t="s">
        <v>2809</v>
      </c>
      <c r="D24" s="595">
        <v>2948199</v>
      </c>
      <c r="E24" s="595">
        <v>2701577</v>
      </c>
      <c r="F24" s="595">
        <v>23524</v>
      </c>
      <c r="G24" s="595">
        <v>71539</v>
      </c>
      <c r="H24" s="595">
        <v>3189</v>
      </c>
      <c r="I24" s="595">
        <v>2449</v>
      </c>
      <c r="J24" s="595">
        <v>145757</v>
      </c>
      <c r="K24" s="595"/>
      <c r="L24" s="595">
        <v>164</v>
      </c>
    </row>
    <row r="25" spans="1:12">
      <c r="A25" s="742">
        <v>1030</v>
      </c>
      <c r="B25" s="595">
        <v>1587</v>
      </c>
      <c r="C25" s="596" t="s">
        <v>2808</v>
      </c>
      <c r="D25" s="595">
        <v>1587</v>
      </c>
      <c r="E25" s="595">
        <v>799</v>
      </c>
      <c r="F25" s="595"/>
      <c r="G25" s="595">
        <v>572</v>
      </c>
      <c r="H25" s="595"/>
      <c r="I25" s="595">
        <v>216</v>
      </c>
      <c r="J25" s="595"/>
      <c r="K25" s="595"/>
      <c r="L25" s="595"/>
    </row>
    <row r="26" spans="1:12">
      <c r="A26" s="742">
        <v>0</v>
      </c>
      <c r="B26" s="595">
        <v>1720</v>
      </c>
      <c r="C26" s="596" t="s">
        <v>2807</v>
      </c>
      <c r="D26" s="595">
        <v>4720</v>
      </c>
      <c r="E26" s="595">
        <v>764</v>
      </c>
      <c r="F26" s="595"/>
      <c r="G26" s="595"/>
      <c r="H26" s="595"/>
      <c r="I26" s="595"/>
      <c r="J26" s="595">
        <v>3956</v>
      </c>
      <c r="K26" s="595"/>
      <c r="L26" s="595"/>
    </row>
    <row r="27" spans="1:12">
      <c r="A27" s="743">
        <v>67571</v>
      </c>
      <c r="B27" s="593">
        <v>80723</v>
      </c>
      <c r="C27" s="594" t="s">
        <v>2806</v>
      </c>
      <c r="D27" s="593">
        <v>86766</v>
      </c>
      <c r="E27" s="593">
        <v>35083</v>
      </c>
      <c r="F27" s="593">
        <v>27108</v>
      </c>
      <c r="G27" s="593">
        <v>16476</v>
      </c>
      <c r="H27" s="593">
        <v>2181</v>
      </c>
      <c r="I27" s="593">
        <v>4177</v>
      </c>
      <c r="J27" s="593">
        <v>961</v>
      </c>
      <c r="K27" s="593"/>
      <c r="L27" s="593">
        <v>780</v>
      </c>
    </row>
    <row r="28" spans="1:12">
      <c r="A28" s="742">
        <v>19231</v>
      </c>
      <c r="B28" s="595">
        <v>31370</v>
      </c>
      <c r="C28" s="596" t="s">
        <v>2805</v>
      </c>
      <c r="D28" s="595">
        <v>31708</v>
      </c>
      <c r="E28" s="595">
        <v>11920</v>
      </c>
      <c r="F28" s="595">
        <v>3795</v>
      </c>
      <c r="G28" s="595">
        <v>14935</v>
      </c>
      <c r="H28" s="595">
        <v>96</v>
      </c>
      <c r="I28" s="595">
        <v>553</v>
      </c>
      <c r="J28" s="595">
        <v>49</v>
      </c>
      <c r="K28" s="595"/>
      <c r="L28" s="595">
        <v>360</v>
      </c>
    </row>
    <row r="29" spans="1:12">
      <c r="A29" s="742">
        <v>48240</v>
      </c>
      <c r="B29" s="595">
        <v>49339</v>
      </c>
      <c r="C29" s="596" t="s">
        <v>2804</v>
      </c>
      <c r="D29" s="595">
        <v>55044</v>
      </c>
      <c r="E29" s="595">
        <v>23149</v>
      </c>
      <c r="F29" s="595">
        <v>23313</v>
      </c>
      <c r="G29" s="595">
        <v>1541</v>
      </c>
      <c r="H29" s="595">
        <v>2085</v>
      </c>
      <c r="I29" s="595">
        <v>3624</v>
      </c>
      <c r="J29" s="595">
        <v>912</v>
      </c>
      <c r="K29" s="595"/>
      <c r="L29" s="595">
        <v>420</v>
      </c>
    </row>
    <row r="30" spans="1:12">
      <c r="A30" s="742">
        <v>102</v>
      </c>
      <c r="B30" s="595">
        <v>14</v>
      </c>
      <c r="C30" s="596" t="s">
        <v>2803</v>
      </c>
      <c r="D30" s="595">
        <v>14</v>
      </c>
      <c r="E30" s="595">
        <v>14</v>
      </c>
      <c r="F30" s="595"/>
      <c r="G30" s="595"/>
      <c r="H30" s="595"/>
      <c r="I30" s="595"/>
      <c r="J30" s="595"/>
      <c r="K30" s="595"/>
      <c r="L30" s="595"/>
    </row>
    <row r="31" spans="1:12">
      <c r="A31" s="743">
        <v>716323</v>
      </c>
      <c r="B31" s="593">
        <v>1024473</v>
      </c>
      <c r="C31" s="594" t="s">
        <v>2802</v>
      </c>
      <c r="D31" s="593">
        <v>1198935</v>
      </c>
      <c r="E31" s="593">
        <v>241117</v>
      </c>
      <c r="F31" s="593">
        <v>7614</v>
      </c>
      <c r="G31" s="593">
        <v>157782</v>
      </c>
      <c r="H31" s="593">
        <v>52</v>
      </c>
      <c r="I31" s="593">
        <v>190</v>
      </c>
      <c r="J31" s="593">
        <v>448</v>
      </c>
      <c r="K31" s="593">
        <v>791644</v>
      </c>
      <c r="L31" s="593">
        <v>88</v>
      </c>
    </row>
    <row r="32" spans="1:12">
      <c r="A32" s="742">
        <v>55621</v>
      </c>
      <c r="B32" s="595">
        <v>103217</v>
      </c>
      <c r="C32" s="596" t="s">
        <v>2801</v>
      </c>
      <c r="D32" s="595">
        <v>152903</v>
      </c>
      <c r="E32" s="595">
        <v>62</v>
      </c>
      <c r="F32" s="595"/>
      <c r="G32" s="595">
        <v>152841</v>
      </c>
      <c r="H32" s="595"/>
      <c r="I32" s="595"/>
      <c r="J32" s="595"/>
      <c r="K32" s="595"/>
      <c r="L32" s="595"/>
    </row>
    <row r="33" spans="1:12">
      <c r="A33" s="742">
        <v>3996</v>
      </c>
      <c r="B33" s="595">
        <v>3768</v>
      </c>
      <c r="C33" s="596" t="s">
        <v>2800</v>
      </c>
      <c r="D33" s="595">
        <v>4008</v>
      </c>
      <c r="E33" s="595">
        <v>1064</v>
      </c>
      <c r="F33" s="595">
        <v>2824</v>
      </c>
      <c r="G33" s="595"/>
      <c r="H33" s="595"/>
      <c r="I33" s="595"/>
      <c r="J33" s="595">
        <v>100</v>
      </c>
      <c r="K33" s="595"/>
      <c r="L33" s="595">
        <v>20</v>
      </c>
    </row>
    <row r="34" spans="1:12">
      <c r="A34" s="742">
        <v>35744</v>
      </c>
      <c r="B34" s="595">
        <v>42662</v>
      </c>
      <c r="C34" s="596" t="s">
        <v>2799</v>
      </c>
      <c r="D34" s="595">
        <v>43542</v>
      </c>
      <c r="E34" s="595">
        <v>43144</v>
      </c>
      <c r="F34" s="595">
        <v>90</v>
      </c>
      <c r="G34" s="595"/>
      <c r="H34" s="595"/>
      <c r="I34" s="595"/>
      <c r="J34" s="595">
        <v>308</v>
      </c>
      <c r="K34" s="595"/>
      <c r="L34" s="595"/>
    </row>
    <row r="35" spans="1:12">
      <c r="A35" s="742">
        <v>112895</v>
      </c>
      <c r="B35" s="595">
        <v>141013</v>
      </c>
      <c r="C35" s="596" t="s">
        <v>2798</v>
      </c>
      <c r="D35" s="595">
        <v>129795</v>
      </c>
      <c r="E35" s="595">
        <v>126647</v>
      </c>
      <c r="F35" s="595">
        <v>2894</v>
      </c>
      <c r="G35" s="595"/>
      <c r="H35" s="595">
        <v>33</v>
      </c>
      <c r="I35" s="595">
        <v>138</v>
      </c>
      <c r="J35" s="595">
        <v>40</v>
      </c>
      <c r="K35" s="595"/>
      <c r="L35" s="595">
        <v>43</v>
      </c>
    </row>
    <row r="36" spans="1:12">
      <c r="A36" s="742">
        <v>51738</v>
      </c>
      <c r="B36" s="595">
        <v>74978</v>
      </c>
      <c r="C36" s="596" t="s">
        <v>2797</v>
      </c>
      <c r="D36" s="595">
        <v>77043</v>
      </c>
      <c r="E36" s="595">
        <v>70200</v>
      </c>
      <c r="F36" s="595">
        <v>1806</v>
      </c>
      <c r="G36" s="595">
        <v>4941</v>
      </c>
      <c r="H36" s="595">
        <v>19</v>
      </c>
      <c r="I36" s="595">
        <v>52</v>
      </c>
      <c r="J36" s="595"/>
      <c r="K36" s="595"/>
      <c r="L36" s="595">
        <v>25</v>
      </c>
    </row>
    <row r="37" spans="1:12">
      <c r="A37" s="742">
        <v>456328</v>
      </c>
      <c r="B37" s="595">
        <v>658835</v>
      </c>
      <c r="C37" s="596" t="s">
        <v>2796</v>
      </c>
      <c r="D37" s="595">
        <v>791644</v>
      </c>
      <c r="E37" s="595"/>
      <c r="F37" s="595"/>
      <c r="G37" s="595"/>
      <c r="H37" s="595"/>
      <c r="I37" s="595"/>
      <c r="J37" s="595"/>
      <c r="K37" s="595">
        <v>791644</v>
      </c>
      <c r="L37" s="595"/>
    </row>
    <row r="38" spans="1:12">
      <c r="A38" s="743">
        <v>5182844</v>
      </c>
      <c r="B38" s="593">
        <v>5093484</v>
      </c>
      <c r="C38" s="594" t="s">
        <v>2795</v>
      </c>
      <c r="D38" s="593">
        <v>5331158</v>
      </c>
      <c r="E38" s="593">
        <v>1409139</v>
      </c>
      <c r="F38" s="593">
        <v>89734</v>
      </c>
      <c r="G38" s="593">
        <v>3747040</v>
      </c>
      <c r="H38" s="593"/>
      <c r="I38" s="593">
        <v>23950</v>
      </c>
      <c r="J38" s="593">
        <v>14446</v>
      </c>
      <c r="K38" s="593"/>
      <c r="L38" s="593">
        <v>46849</v>
      </c>
    </row>
    <row r="39" spans="1:12">
      <c r="A39" s="742">
        <v>5159492</v>
      </c>
      <c r="B39" s="595">
        <v>5080964</v>
      </c>
      <c r="C39" s="596" t="s">
        <v>2794</v>
      </c>
      <c r="D39" s="595">
        <v>5279017</v>
      </c>
      <c r="E39" s="595">
        <v>1399310</v>
      </c>
      <c r="F39" s="595">
        <v>88637</v>
      </c>
      <c r="G39" s="595">
        <v>3706071</v>
      </c>
      <c r="H39" s="595"/>
      <c r="I39" s="595">
        <v>23704</v>
      </c>
      <c r="J39" s="595">
        <v>14446</v>
      </c>
      <c r="K39" s="595"/>
      <c r="L39" s="595">
        <v>46849</v>
      </c>
    </row>
    <row r="40" spans="1:12">
      <c r="A40" s="742">
        <v>4741</v>
      </c>
      <c r="B40" s="595">
        <v>0</v>
      </c>
      <c r="C40" s="596" t="s">
        <v>2793</v>
      </c>
      <c r="D40" s="595">
        <v>264</v>
      </c>
      <c r="E40" s="595"/>
      <c r="F40" s="595"/>
      <c r="G40" s="595">
        <v>264</v>
      </c>
      <c r="H40" s="595"/>
      <c r="I40" s="595"/>
      <c r="J40" s="595"/>
      <c r="K40" s="595"/>
      <c r="L40" s="595"/>
    </row>
    <row r="41" spans="1:12">
      <c r="A41" s="742">
        <v>18611</v>
      </c>
      <c r="B41" s="595">
        <v>12520</v>
      </c>
      <c r="C41" s="596" t="s">
        <v>2792</v>
      </c>
      <c r="D41" s="595">
        <v>51877</v>
      </c>
      <c r="E41" s="595">
        <v>9829</v>
      </c>
      <c r="F41" s="595">
        <v>1097</v>
      </c>
      <c r="G41" s="595">
        <v>40705</v>
      </c>
      <c r="H41" s="595"/>
      <c r="I41" s="595">
        <v>246</v>
      </c>
      <c r="J41" s="595"/>
      <c r="K41" s="595"/>
      <c r="L41" s="595"/>
    </row>
    <row r="42" spans="1:12">
      <c r="A42" s="743">
        <v>813717</v>
      </c>
      <c r="B42" s="593">
        <v>1051139</v>
      </c>
      <c r="C42" s="594" t="s">
        <v>2791</v>
      </c>
      <c r="D42" s="593">
        <v>1059875</v>
      </c>
      <c r="E42" s="593">
        <v>46808</v>
      </c>
      <c r="F42" s="593">
        <v>599</v>
      </c>
      <c r="G42" s="593">
        <v>987753</v>
      </c>
      <c r="H42" s="593"/>
      <c r="I42" s="593">
        <v>1291</v>
      </c>
      <c r="J42" s="593">
        <v>77</v>
      </c>
      <c r="K42" s="593"/>
      <c r="L42" s="593">
        <v>23347</v>
      </c>
    </row>
    <row r="43" spans="1:12">
      <c r="A43" s="742">
        <v>700674</v>
      </c>
      <c r="B43" s="595">
        <v>885151</v>
      </c>
      <c r="C43" s="596" t="s">
        <v>2790</v>
      </c>
      <c r="D43" s="595">
        <v>890787</v>
      </c>
      <c r="E43" s="595">
        <v>2704</v>
      </c>
      <c r="F43" s="595"/>
      <c r="G43" s="595">
        <v>868733</v>
      </c>
      <c r="H43" s="595"/>
      <c r="I43" s="595"/>
      <c r="J43" s="595"/>
      <c r="K43" s="595"/>
      <c r="L43" s="595">
        <v>19350</v>
      </c>
    </row>
    <row r="44" spans="1:12">
      <c r="A44" s="742">
        <v>80668</v>
      </c>
      <c r="B44" s="595">
        <v>120862</v>
      </c>
      <c r="C44" s="596" t="s">
        <v>2789</v>
      </c>
      <c r="D44" s="595">
        <v>124160</v>
      </c>
      <c r="E44" s="595">
        <v>2924</v>
      </c>
      <c r="F44" s="595"/>
      <c r="G44" s="595">
        <v>117450</v>
      </c>
      <c r="H44" s="595"/>
      <c r="I44" s="595"/>
      <c r="J44" s="595"/>
      <c r="K44" s="595"/>
      <c r="L44" s="595">
        <v>3786</v>
      </c>
    </row>
    <row r="45" spans="1:12">
      <c r="A45" s="742">
        <v>259</v>
      </c>
      <c r="B45" s="595">
        <v>300</v>
      </c>
      <c r="C45" s="596" t="s">
        <v>2788</v>
      </c>
      <c r="D45" s="595">
        <v>332</v>
      </c>
      <c r="E45" s="595">
        <v>121</v>
      </c>
      <c r="F45" s="595"/>
      <c r="G45" s="595"/>
      <c r="H45" s="595"/>
      <c r="I45" s="595"/>
      <c r="J45" s="595"/>
      <c r="K45" s="595"/>
      <c r="L45" s="595">
        <v>211</v>
      </c>
    </row>
    <row r="46" spans="1:12">
      <c r="A46" s="742">
        <v>32117</v>
      </c>
      <c r="B46" s="595">
        <v>44826</v>
      </c>
      <c r="C46" s="596" t="s">
        <v>2787</v>
      </c>
      <c r="D46" s="595">
        <v>44596</v>
      </c>
      <c r="E46" s="595">
        <v>41059</v>
      </c>
      <c r="F46" s="595">
        <v>599</v>
      </c>
      <c r="G46" s="595">
        <v>1570</v>
      </c>
      <c r="H46" s="595"/>
      <c r="I46" s="595">
        <v>1291</v>
      </c>
      <c r="J46" s="595">
        <v>77</v>
      </c>
      <c r="K46" s="595"/>
      <c r="L46" s="595"/>
    </row>
    <row r="47" spans="1:12" ht="33">
      <c r="A47" s="743">
        <v>1377934</v>
      </c>
      <c r="B47" s="593">
        <v>1230825</v>
      </c>
      <c r="C47" s="594" t="s">
        <v>2786</v>
      </c>
      <c r="D47" s="593">
        <v>1870554</v>
      </c>
      <c r="E47" s="593">
        <v>1705422</v>
      </c>
      <c r="F47" s="593">
        <v>5404</v>
      </c>
      <c r="G47" s="593">
        <v>66</v>
      </c>
      <c r="H47" s="593">
        <v>2552</v>
      </c>
      <c r="I47" s="593">
        <v>10</v>
      </c>
      <c r="J47" s="593">
        <v>157000</v>
      </c>
      <c r="K47" s="593"/>
      <c r="L47" s="593">
        <v>100</v>
      </c>
    </row>
    <row r="48" spans="1:12">
      <c r="A48" s="742">
        <v>737</v>
      </c>
      <c r="B48" s="595">
        <v>2454</v>
      </c>
      <c r="C48" s="596" t="s">
        <v>2785</v>
      </c>
      <c r="D48" s="595">
        <v>2186</v>
      </c>
      <c r="E48" s="595"/>
      <c r="F48" s="595">
        <v>2176</v>
      </c>
      <c r="G48" s="595"/>
      <c r="H48" s="595"/>
      <c r="I48" s="595">
        <v>10</v>
      </c>
      <c r="J48" s="595"/>
      <c r="K48" s="595"/>
      <c r="L48" s="595"/>
    </row>
    <row r="49" spans="1:12">
      <c r="A49" s="742">
        <v>874436</v>
      </c>
      <c r="B49" s="595">
        <v>1001324</v>
      </c>
      <c r="C49" s="596" t="s">
        <v>2784</v>
      </c>
      <c r="D49" s="595">
        <v>1442166</v>
      </c>
      <c r="E49" s="595">
        <v>1288218</v>
      </c>
      <c r="F49" s="595">
        <v>1034</v>
      </c>
      <c r="G49" s="595"/>
      <c r="H49" s="595">
        <v>1834</v>
      </c>
      <c r="I49" s="595"/>
      <c r="J49" s="595">
        <v>151000</v>
      </c>
      <c r="K49" s="595"/>
      <c r="L49" s="595">
        <v>80</v>
      </c>
    </row>
    <row r="50" spans="1:12">
      <c r="A50" s="742">
        <v>495530</v>
      </c>
      <c r="B50" s="595">
        <v>217727</v>
      </c>
      <c r="C50" s="596" t="s">
        <v>2783</v>
      </c>
      <c r="D50" s="595">
        <v>416860</v>
      </c>
      <c r="E50" s="595">
        <v>416794</v>
      </c>
      <c r="F50" s="595"/>
      <c r="G50" s="595">
        <v>66</v>
      </c>
      <c r="H50" s="595"/>
      <c r="I50" s="595"/>
      <c r="J50" s="595"/>
      <c r="K50" s="595"/>
      <c r="L50" s="595"/>
    </row>
    <row r="51" spans="1:12" ht="33">
      <c r="A51" s="742">
        <v>5869</v>
      </c>
      <c r="B51" s="595">
        <v>6607</v>
      </c>
      <c r="C51" s="596" t="s">
        <v>2782</v>
      </c>
      <c r="D51" s="595">
        <v>6607</v>
      </c>
      <c r="E51" s="595">
        <v>410</v>
      </c>
      <c r="F51" s="595">
        <v>179</v>
      </c>
      <c r="G51" s="595"/>
      <c r="H51" s="595">
        <v>8</v>
      </c>
      <c r="I51" s="595"/>
      <c r="J51" s="595">
        <v>6000</v>
      </c>
      <c r="K51" s="595"/>
      <c r="L51" s="595">
        <v>10</v>
      </c>
    </row>
    <row r="52" spans="1:12">
      <c r="A52" s="742">
        <v>1363</v>
      </c>
      <c r="B52" s="595">
        <v>2713</v>
      </c>
      <c r="C52" s="596" t="s">
        <v>2781</v>
      </c>
      <c r="D52" s="595">
        <v>2735</v>
      </c>
      <c r="E52" s="595"/>
      <c r="F52" s="595">
        <v>2015</v>
      </c>
      <c r="G52" s="595"/>
      <c r="H52" s="595">
        <v>710</v>
      </c>
      <c r="I52" s="595"/>
      <c r="J52" s="595"/>
      <c r="K52" s="595"/>
      <c r="L52" s="595">
        <v>10</v>
      </c>
    </row>
    <row r="53" spans="1:12">
      <c r="A53" s="743">
        <v>16742</v>
      </c>
      <c r="B53" s="593">
        <v>37960</v>
      </c>
      <c r="C53" s="594" t="s">
        <v>2780</v>
      </c>
      <c r="D53" s="593">
        <v>90854</v>
      </c>
      <c r="E53" s="593">
        <v>323</v>
      </c>
      <c r="F53" s="593"/>
      <c r="G53" s="593">
        <v>90531</v>
      </c>
      <c r="H53" s="593"/>
      <c r="I53" s="593"/>
      <c r="J53" s="593"/>
      <c r="K53" s="593"/>
      <c r="L53" s="593"/>
    </row>
    <row r="54" spans="1:12">
      <c r="A54" s="742">
        <v>16742</v>
      </c>
      <c r="B54" s="595">
        <v>37960</v>
      </c>
      <c r="C54" s="596" t="s">
        <v>2779</v>
      </c>
      <c r="D54" s="595">
        <v>90854</v>
      </c>
      <c r="E54" s="595">
        <v>323</v>
      </c>
      <c r="F54" s="595"/>
      <c r="G54" s="595">
        <v>90531</v>
      </c>
      <c r="H54" s="595"/>
      <c r="I54" s="595"/>
      <c r="J54" s="595"/>
      <c r="K54" s="595"/>
      <c r="L54" s="595"/>
    </row>
    <row r="55" spans="1:12">
      <c r="A55" s="743">
        <v>255964</v>
      </c>
      <c r="B55" s="593">
        <v>167733</v>
      </c>
      <c r="C55" s="594" t="s">
        <v>2778</v>
      </c>
      <c r="D55" s="593">
        <v>441</v>
      </c>
      <c r="E55" s="593">
        <v>85</v>
      </c>
      <c r="F55" s="593">
        <v>241</v>
      </c>
      <c r="G55" s="593"/>
      <c r="H55" s="593">
        <v>65</v>
      </c>
      <c r="I55" s="593">
        <v>50</v>
      </c>
      <c r="J55" s="593"/>
      <c r="K55" s="593"/>
      <c r="L55" s="593"/>
    </row>
    <row r="56" spans="1:12">
      <c r="A56" s="742">
        <v>255964</v>
      </c>
      <c r="B56" s="595">
        <v>167733</v>
      </c>
      <c r="C56" s="596" t="s">
        <v>2777</v>
      </c>
      <c r="D56" s="595">
        <v>441</v>
      </c>
      <c r="E56" s="595">
        <v>85</v>
      </c>
      <c r="F56" s="595">
        <v>241</v>
      </c>
      <c r="G56" s="595"/>
      <c r="H56" s="595">
        <v>65</v>
      </c>
      <c r="I56" s="595">
        <v>50</v>
      </c>
      <c r="J56" s="595"/>
      <c r="K56" s="595"/>
      <c r="L56" s="595"/>
    </row>
    <row r="57" spans="1:12">
      <c r="A57" s="597"/>
      <c r="B57" s="597"/>
      <c r="C57" s="597"/>
      <c r="D57" s="597"/>
      <c r="E57" s="597"/>
      <c r="F57" s="597"/>
      <c r="G57" s="597"/>
      <c r="H57" s="597"/>
      <c r="I57" s="597"/>
      <c r="J57" s="597"/>
      <c r="K57" s="597"/>
      <c r="L57" s="597"/>
    </row>
    <row r="58" spans="1:12">
      <c r="A58" s="595"/>
      <c r="B58" s="595"/>
      <c r="C58" s="596"/>
      <c r="D58" s="595"/>
      <c r="E58" s="595"/>
      <c r="F58" s="595"/>
      <c r="G58" s="595"/>
      <c r="H58" s="595"/>
      <c r="I58" s="595"/>
      <c r="J58" s="595"/>
      <c r="K58" s="595"/>
      <c r="L58" s="595"/>
    </row>
    <row r="59" spans="1:12">
      <c r="A59" s="595"/>
      <c r="B59" s="595"/>
      <c r="C59" s="596"/>
      <c r="D59" s="595"/>
      <c r="E59" s="595"/>
      <c r="F59" s="595"/>
      <c r="G59" s="595"/>
      <c r="H59" s="595"/>
      <c r="I59" s="595"/>
      <c r="J59" s="595"/>
      <c r="K59" s="595"/>
      <c r="L59" s="595"/>
    </row>
    <row r="60" spans="1:12">
      <c r="A60" s="595"/>
      <c r="B60" s="595"/>
      <c r="C60" s="596"/>
      <c r="D60" s="595"/>
      <c r="E60" s="595"/>
      <c r="F60" s="595"/>
      <c r="G60" s="595"/>
      <c r="H60" s="595"/>
      <c r="I60" s="595"/>
      <c r="J60" s="595"/>
      <c r="K60" s="595"/>
      <c r="L60" s="595"/>
    </row>
    <row r="61" spans="1:12">
      <c r="A61" s="595"/>
      <c r="B61" s="595"/>
      <c r="C61" s="596"/>
      <c r="D61" s="595"/>
      <c r="E61" s="595"/>
      <c r="F61" s="595"/>
      <c r="G61" s="595"/>
      <c r="H61" s="595"/>
      <c r="I61" s="595"/>
      <c r="J61" s="595"/>
      <c r="K61" s="595"/>
      <c r="L61" s="595"/>
    </row>
    <row r="62" spans="1:12">
      <c r="A62" s="595"/>
      <c r="B62" s="595"/>
      <c r="C62" s="596"/>
      <c r="D62" s="595"/>
      <c r="E62" s="595"/>
      <c r="F62" s="595"/>
      <c r="G62" s="595"/>
      <c r="H62" s="595"/>
      <c r="I62" s="595"/>
      <c r="J62" s="595"/>
      <c r="K62" s="595"/>
      <c r="L62" s="595"/>
    </row>
    <row r="63" spans="1:12">
      <c r="A63" s="595"/>
      <c r="B63" s="595"/>
      <c r="C63" s="596"/>
      <c r="D63" s="595"/>
      <c r="E63" s="595"/>
      <c r="F63" s="595"/>
      <c r="G63" s="595"/>
      <c r="H63" s="595"/>
      <c r="I63" s="595"/>
      <c r="J63" s="595"/>
      <c r="K63" s="595"/>
      <c r="L63" s="595"/>
    </row>
    <row r="64" spans="1:12">
      <c r="A64" s="595"/>
      <c r="B64" s="595"/>
      <c r="C64" s="596"/>
      <c r="D64" s="595"/>
      <c r="E64" s="595"/>
      <c r="F64" s="595"/>
      <c r="G64" s="595"/>
      <c r="H64" s="595"/>
      <c r="I64" s="595"/>
      <c r="J64" s="595"/>
      <c r="K64" s="595"/>
      <c r="L64" s="595"/>
    </row>
    <row r="65" spans="1:12">
      <c r="A65" s="595"/>
      <c r="B65" s="595"/>
      <c r="C65" s="596"/>
      <c r="D65" s="595"/>
      <c r="E65" s="595"/>
      <c r="F65" s="595"/>
      <c r="G65" s="595"/>
      <c r="H65" s="595"/>
      <c r="I65" s="595"/>
      <c r="J65" s="595"/>
      <c r="K65" s="595"/>
      <c r="L65" s="595"/>
    </row>
    <row r="66" spans="1:12">
      <c r="A66" s="595"/>
      <c r="B66" s="595"/>
      <c r="C66" s="596"/>
      <c r="D66" s="595"/>
      <c r="E66" s="595"/>
      <c r="F66" s="595"/>
      <c r="G66" s="595"/>
      <c r="H66" s="595"/>
      <c r="I66" s="595"/>
      <c r="J66" s="595"/>
      <c r="K66" s="595"/>
      <c r="L66" s="595"/>
    </row>
    <row r="67" spans="1:12">
      <c r="A67" s="595"/>
      <c r="B67" s="595"/>
      <c r="C67" s="596"/>
      <c r="D67" s="595"/>
      <c r="E67" s="595"/>
      <c r="F67" s="595"/>
      <c r="G67" s="595"/>
      <c r="H67" s="595"/>
      <c r="I67" s="595"/>
      <c r="J67" s="595"/>
      <c r="K67" s="595"/>
      <c r="L67" s="595"/>
    </row>
    <row r="68" spans="1:12">
      <c r="A68" s="595"/>
      <c r="B68" s="595"/>
      <c r="C68" s="596"/>
      <c r="D68" s="595"/>
      <c r="E68" s="595"/>
      <c r="F68" s="595"/>
      <c r="G68" s="595"/>
      <c r="H68" s="595"/>
      <c r="I68" s="595"/>
      <c r="J68" s="595"/>
      <c r="K68" s="595"/>
      <c r="L68" s="595"/>
    </row>
    <row r="69" spans="1:12">
      <c r="A69" s="595"/>
      <c r="B69" s="595"/>
      <c r="C69" s="596"/>
      <c r="D69" s="595"/>
      <c r="E69" s="595"/>
      <c r="F69" s="595"/>
      <c r="G69" s="595"/>
      <c r="H69" s="595"/>
      <c r="I69" s="595"/>
      <c r="J69" s="595"/>
      <c r="K69" s="595"/>
      <c r="L69" s="595"/>
    </row>
    <row r="70" spans="1:12">
      <c r="A70" s="595"/>
      <c r="B70" s="595"/>
      <c r="C70" s="596"/>
      <c r="D70" s="595"/>
      <c r="E70" s="595"/>
      <c r="F70" s="595"/>
      <c r="G70" s="595"/>
      <c r="H70" s="595"/>
      <c r="I70" s="595"/>
      <c r="J70" s="595"/>
      <c r="K70" s="595"/>
      <c r="L70" s="595"/>
    </row>
    <row r="71" spans="1:12">
      <c r="A71" s="595"/>
      <c r="B71" s="595"/>
      <c r="C71" s="596"/>
      <c r="D71" s="595"/>
      <c r="E71" s="595"/>
      <c r="F71" s="595"/>
      <c r="G71" s="595"/>
      <c r="H71" s="595"/>
      <c r="I71" s="595"/>
      <c r="J71" s="595"/>
      <c r="K71" s="595"/>
      <c r="L71" s="595"/>
    </row>
    <row r="72" spans="1:12">
      <c r="A72" s="595"/>
      <c r="B72" s="595"/>
      <c r="C72" s="596"/>
      <c r="D72" s="595"/>
      <c r="E72" s="595"/>
      <c r="F72" s="595"/>
      <c r="G72" s="595"/>
      <c r="H72" s="595"/>
      <c r="I72" s="595"/>
      <c r="J72" s="595"/>
      <c r="K72" s="595"/>
      <c r="L72" s="595"/>
    </row>
    <row r="73" spans="1:12">
      <c r="A73" s="595"/>
      <c r="B73" s="595"/>
      <c r="C73" s="596"/>
      <c r="D73" s="595"/>
      <c r="E73" s="595"/>
      <c r="F73" s="595"/>
      <c r="G73" s="595"/>
      <c r="H73" s="595"/>
      <c r="I73" s="595"/>
      <c r="J73" s="595"/>
      <c r="K73" s="595"/>
      <c r="L73" s="595"/>
    </row>
    <row r="74" spans="1:12">
      <c r="A74" s="595"/>
      <c r="B74" s="595"/>
      <c r="C74" s="596"/>
      <c r="D74" s="595"/>
      <c r="E74" s="595"/>
      <c r="F74" s="595"/>
      <c r="G74" s="595"/>
      <c r="H74" s="595"/>
      <c r="I74" s="595"/>
      <c r="J74" s="595"/>
      <c r="K74" s="595"/>
      <c r="L74" s="595"/>
    </row>
    <row r="75" spans="1:12">
      <c r="A75" s="595"/>
      <c r="B75" s="595"/>
      <c r="C75" s="596"/>
      <c r="D75" s="595"/>
      <c r="E75" s="595"/>
      <c r="F75" s="595"/>
      <c r="G75" s="595"/>
      <c r="H75" s="595"/>
      <c r="I75" s="595"/>
      <c r="J75" s="595"/>
      <c r="K75" s="595"/>
      <c r="L75" s="595"/>
    </row>
    <row r="76" spans="1:12">
      <c r="A76" s="595"/>
      <c r="B76" s="595"/>
      <c r="C76" s="596"/>
      <c r="D76" s="595"/>
      <c r="E76" s="595"/>
      <c r="F76" s="595"/>
      <c r="G76" s="595"/>
      <c r="H76" s="595"/>
      <c r="I76" s="595"/>
      <c r="J76" s="595"/>
      <c r="K76" s="595"/>
      <c r="L76" s="595"/>
    </row>
    <row r="77" spans="1:12">
      <c r="A77" s="595"/>
      <c r="B77" s="595"/>
      <c r="C77" s="596"/>
      <c r="D77" s="595"/>
      <c r="E77" s="595"/>
      <c r="F77" s="595"/>
      <c r="G77" s="595"/>
      <c r="H77" s="595"/>
      <c r="I77" s="595"/>
      <c r="J77" s="595"/>
      <c r="K77" s="595"/>
      <c r="L77" s="595"/>
    </row>
    <row r="78" spans="1:12">
      <c r="A78" s="595"/>
      <c r="B78" s="595"/>
      <c r="C78" s="596"/>
      <c r="D78" s="595"/>
      <c r="E78" s="595"/>
      <c r="F78" s="595"/>
      <c r="G78" s="595"/>
      <c r="H78" s="595"/>
      <c r="I78" s="595"/>
      <c r="J78" s="595"/>
      <c r="K78" s="595"/>
      <c r="L78" s="595"/>
    </row>
    <row r="79" spans="1:12">
      <c r="A79" s="595"/>
      <c r="B79" s="595"/>
      <c r="C79" s="596"/>
      <c r="D79" s="595"/>
      <c r="E79" s="595"/>
      <c r="F79" s="595"/>
      <c r="G79" s="595"/>
      <c r="H79" s="595"/>
      <c r="I79" s="595"/>
      <c r="J79" s="595"/>
      <c r="K79" s="595"/>
      <c r="L79" s="595"/>
    </row>
    <row r="80" spans="1:12">
      <c r="A80" s="595"/>
      <c r="B80" s="595"/>
      <c r="C80" s="596"/>
      <c r="D80" s="595"/>
      <c r="E80" s="595"/>
      <c r="F80" s="595"/>
      <c r="G80" s="595"/>
      <c r="H80" s="595"/>
      <c r="I80" s="595"/>
      <c r="J80" s="595"/>
      <c r="K80" s="595"/>
      <c r="L80" s="595"/>
    </row>
    <row r="81" spans="1:12">
      <c r="A81" s="595"/>
      <c r="B81" s="595"/>
      <c r="C81" s="596"/>
      <c r="D81" s="595"/>
      <c r="E81" s="595"/>
      <c r="F81" s="595"/>
      <c r="G81" s="595"/>
      <c r="H81" s="595"/>
      <c r="I81" s="595"/>
      <c r="J81" s="595"/>
      <c r="K81" s="595"/>
      <c r="L81" s="595"/>
    </row>
    <row r="82" spans="1:12">
      <c r="A82" s="595"/>
      <c r="B82" s="595"/>
      <c r="C82" s="596"/>
      <c r="D82" s="595"/>
      <c r="E82" s="595"/>
      <c r="F82" s="595"/>
      <c r="G82" s="595"/>
      <c r="H82" s="595"/>
      <c r="I82" s="595"/>
      <c r="J82" s="595"/>
      <c r="K82" s="595"/>
      <c r="L82" s="595"/>
    </row>
    <row r="83" spans="1:12">
      <c r="A83" s="595"/>
      <c r="B83" s="595"/>
      <c r="C83" s="596"/>
      <c r="D83" s="595"/>
      <c r="E83" s="595"/>
      <c r="F83" s="595"/>
      <c r="G83" s="595"/>
      <c r="H83" s="595"/>
      <c r="I83" s="595"/>
      <c r="J83" s="595"/>
      <c r="K83" s="595"/>
      <c r="L83" s="595"/>
    </row>
    <row r="84" spans="1:12">
      <c r="A84" s="595"/>
      <c r="B84" s="595"/>
      <c r="C84" s="596"/>
      <c r="D84" s="595"/>
      <c r="E84" s="595"/>
      <c r="F84" s="595"/>
      <c r="G84" s="595"/>
      <c r="H84" s="595"/>
      <c r="I84" s="595"/>
      <c r="J84" s="595"/>
      <c r="K84" s="595"/>
      <c r="L84" s="595"/>
    </row>
    <row r="85" spans="1:12">
      <c r="A85" s="595"/>
      <c r="B85" s="595"/>
      <c r="C85" s="596"/>
      <c r="D85" s="595"/>
      <c r="E85" s="595"/>
      <c r="F85" s="595"/>
      <c r="G85" s="595"/>
      <c r="H85" s="595"/>
      <c r="I85" s="595"/>
      <c r="J85" s="595"/>
      <c r="K85" s="595"/>
      <c r="L85" s="595"/>
    </row>
    <row r="86" spans="1:12">
      <c r="A86" s="595"/>
      <c r="B86" s="595"/>
      <c r="C86" s="596"/>
      <c r="D86" s="595"/>
      <c r="E86" s="595"/>
      <c r="F86" s="595"/>
      <c r="G86" s="595"/>
      <c r="H86" s="595"/>
      <c r="I86" s="595"/>
      <c r="J86" s="595"/>
      <c r="K86" s="595"/>
      <c r="L86" s="595"/>
    </row>
    <row r="87" spans="1:12">
      <c r="A87" s="595"/>
      <c r="B87" s="595"/>
      <c r="C87" s="596"/>
      <c r="D87" s="595"/>
      <c r="E87" s="595"/>
      <c r="F87" s="595"/>
      <c r="G87" s="595"/>
      <c r="H87" s="595"/>
      <c r="I87" s="595"/>
      <c r="J87" s="595"/>
      <c r="K87" s="595"/>
      <c r="L87" s="595"/>
    </row>
    <row r="88" spans="1:12">
      <c r="A88" s="595"/>
      <c r="B88" s="595"/>
      <c r="C88" s="596"/>
      <c r="D88" s="595"/>
      <c r="E88" s="595"/>
      <c r="F88" s="595"/>
      <c r="G88" s="595"/>
      <c r="H88" s="595"/>
      <c r="I88" s="595"/>
      <c r="J88" s="595"/>
      <c r="K88" s="595"/>
      <c r="L88" s="595"/>
    </row>
    <row r="89" spans="1:12">
      <c r="A89" s="595"/>
      <c r="B89" s="595"/>
      <c r="C89" s="596"/>
      <c r="D89" s="595"/>
      <c r="E89" s="595"/>
      <c r="F89" s="595"/>
      <c r="G89" s="595"/>
      <c r="H89" s="595"/>
      <c r="I89" s="595"/>
      <c r="J89" s="595"/>
      <c r="K89" s="595"/>
      <c r="L89" s="595"/>
    </row>
    <row r="90" spans="1:12">
      <c r="A90" s="595"/>
      <c r="B90" s="595"/>
      <c r="C90" s="596"/>
      <c r="D90" s="595"/>
      <c r="E90" s="595"/>
      <c r="F90" s="595"/>
      <c r="G90" s="595"/>
      <c r="H90" s="595"/>
      <c r="I90" s="595"/>
      <c r="J90" s="595"/>
      <c r="K90" s="595"/>
      <c r="L90" s="595"/>
    </row>
    <row r="91" spans="1:12">
      <c r="A91" s="595"/>
      <c r="B91" s="595"/>
      <c r="C91" s="596"/>
      <c r="D91" s="595"/>
      <c r="E91" s="595"/>
      <c r="F91" s="595"/>
      <c r="G91" s="595"/>
      <c r="H91" s="595"/>
      <c r="I91" s="595"/>
      <c r="J91" s="595"/>
      <c r="K91" s="595"/>
      <c r="L91" s="595"/>
    </row>
    <row r="92" spans="1:12" ht="17.25" thickBot="1">
      <c r="A92" s="744">
        <v>13606441</v>
      </c>
      <c r="B92" s="745">
        <v>14638564</v>
      </c>
      <c r="C92" s="746" t="s">
        <v>2776</v>
      </c>
      <c r="D92" s="745">
        <v>16215223</v>
      </c>
      <c r="E92" s="745">
        <v>8120652</v>
      </c>
      <c r="F92" s="745">
        <v>1124895</v>
      </c>
      <c r="G92" s="745">
        <v>5542073</v>
      </c>
      <c r="H92" s="745">
        <v>10483</v>
      </c>
      <c r="I92" s="745">
        <v>177867</v>
      </c>
      <c r="J92" s="745">
        <v>352773</v>
      </c>
      <c r="K92" s="745">
        <v>791644</v>
      </c>
      <c r="L92" s="745">
        <v>94836</v>
      </c>
    </row>
  </sheetData>
  <mergeCells count="5">
    <mergeCell ref="B5:B6"/>
    <mergeCell ref="D5:F5"/>
    <mergeCell ref="G5:L5"/>
    <mergeCell ref="A5:A6"/>
    <mergeCell ref="C5:C6"/>
  </mergeCells>
  <phoneticPr fontId="3" type="noConversion"/>
  <pageMargins left="0.62992125984251968" right="3.937007874015748E-2" top="0.70866141732283472" bottom="0.78740157480314965" header="0.59055118110236227" footer="0.59055118110236227"/>
  <pageSetup paperSize="9" scale="90" pageOrder="overThenDown" orientation="portrait" r:id="rId1"/>
  <headerFooter alignWithMargins="0"/>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E8A5A-748B-4D5E-9671-E02E2A112432}">
  <dimension ref="A1:D10"/>
  <sheetViews>
    <sheetView workbookViewId="0">
      <selection activeCell="H13" sqref="H13:H14"/>
    </sheetView>
  </sheetViews>
  <sheetFormatPr defaultRowHeight="16.5"/>
  <cols>
    <col min="1" max="1" width="32.625" style="604" customWidth="1"/>
    <col min="2" max="2" width="12.625" style="604" customWidth="1"/>
    <col min="3" max="3" width="5" style="604" customWidth="1"/>
    <col min="4" max="4" width="36.625" style="604" customWidth="1"/>
    <col min="5" max="16384" width="9" style="603"/>
  </cols>
  <sheetData>
    <row r="1" spans="1:4" ht="21">
      <c r="A1" s="627"/>
      <c r="B1" s="631" t="s">
        <v>282</v>
      </c>
      <c r="C1" s="630"/>
      <c r="D1" s="627"/>
    </row>
    <row r="2" spans="1:4" ht="21">
      <c r="A2" s="627"/>
      <c r="B2" s="631" t="s">
        <v>281</v>
      </c>
      <c r="C2" s="630"/>
      <c r="D2" s="627"/>
    </row>
    <row r="3" spans="1:4" ht="21">
      <c r="A3" s="627"/>
      <c r="B3" s="629" t="s">
        <v>2857</v>
      </c>
      <c r="C3" s="628"/>
      <c r="D3" s="627"/>
    </row>
    <row r="4" spans="1:4" ht="17.25" thickBot="1">
      <c r="A4" s="626"/>
      <c r="B4" s="625" t="s">
        <v>486</v>
      </c>
      <c r="C4" s="625"/>
      <c r="D4" s="624" t="s">
        <v>485</v>
      </c>
    </row>
    <row r="5" spans="1:4" ht="33.75" thickBot="1">
      <c r="A5" s="623" t="s">
        <v>2856</v>
      </c>
      <c r="B5" s="622" t="s">
        <v>2855</v>
      </c>
      <c r="C5" s="622" t="s">
        <v>2854</v>
      </c>
      <c r="D5" s="621" t="s">
        <v>2853</v>
      </c>
    </row>
    <row r="6" spans="1:4" ht="33">
      <c r="A6" s="620" t="s">
        <v>2852</v>
      </c>
      <c r="B6" s="619">
        <v>63606</v>
      </c>
      <c r="C6" s="618" t="s">
        <v>176</v>
      </c>
      <c r="D6" s="617" t="s">
        <v>176</v>
      </c>
    </row>
    <row r="7" spans="1:4">
      <c r="A7" s="616" t="s">
        <v>2851</v>
      </c>
      <c r="B7" s="615">
        <v>63606</v>
      </c>
      <c r="C7" s="614" t="s">
        <v>176</v>
      </c>
      <c r="D7" s="613" t="s">
        <v>176</v>
      </c>
    </row>
    <row r="8" spans="1:4" ht="66">
      <c r="A8" s="616" t="s">
        <v>2850</v>
      </c>
      <c r="B8" s="615">
        <v>63606</v>
      </c>
      <c r="C8" s="614" t="s">
        <v>78</v>
      </c>
      <c r="D8" s="613" t="s">
        <v>2941</v>
      </c>
    </row>
    <row r="9" spans="1:4">
      <c r="A9" s="612" t="s">
        <v>2849</v>
      </c>
      <c r="B9" s="611">
        <v>63606</v>
      </c>
      <c r="C9" s="610" t="s">
        <v>176</v>
      </c>
      <c r="D9" s="609" t="s">
        <v>176</v>
      </c>
    </row>
    <row r="10" spans="1:4" ht="17.25" thickBot="1">
      <c r="A10" s="608" t="s">
        <v>2848</v>
      </c>
      <c r="B10" s="607">
        <v>63606</v>
      </c>
      <c r="C10" s="606" t="s">
        <v>176</v>
      </c>
      <c r="D10" s="605" t="s">
        <v>176</v>
      </c>
    </row>
  </sheetData>
  <phoneticPr fontId="3" type="noConversion"/>
  <pageMargins left="0.62992125984251968" right="0.62992125984251968" top="0.78740157480314965" bottom="0.78740157480314965" header="0.59055118110236227" footer="0.59055118110236227"/>
  <pageSetup paperSize="9" orientation="portrait" horizontalDpi="180" verticalDpi="180" r:id="rId1"/>
  <headerFooter alignWithMargins="0"/>
  <drawing r:id="rId2"/>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58E4D-32D8-4B94-9642-8755A037DE6C}">
  <dimension ref="A1:K39"/>
  <sheetViews>
    <sheetView view="pageBreakPreview" zoomScale="85" zoomScaleNormal="100" zoomScaleSheetLayoutView="85" workbookViewId="0">
      <pane ySplit="6" topLeftCell="A7" activePane="bottomLeft" state="frozen"/>
      <selection pane="bottomLeft" activeCell="M9" sqref="M9"/>
    </sheetView>
  </sheetViews>
  <sheetFormatPr defaultRowHeight="16.5"/>
  <cols>
    <col min="1" max="1" width="14" style="632" customWidth="1"/>
    <col min="2" max="2" width="15.125" style="655" customWidth="1"/>
    <col min="3" max="3" width="12.625" style="656" customWidth="1"/>
    <col min="4" max="4" width="12.375" style="655" customWidth="1"/>
    <col min="5" max="5" width="10.125" style="632" customWidth="1"/>
    <col min="6" max="6" width="11.875" style="632" customWidth="1"/>
    <col min="7" max="7" width="12.875" style="632" customWidth="1"/>
    <col min="8" max="8" width="20" style="632" customWidth="1"/>
    <col min="9" max="16384" width="9" style="632"/>
  </cols>
  <sheetData>
    <row r="1" spans="1:11" ht="27.75" customHeight="1">
      <c r="A1" s="917" t="s">
        <v>282</v>
      </c>
      <c r="B1" s="917"/>
      <c r="C1" s="917"/>
      <c r="D1" s="917"/>
      <c r="E1" s="917"/>
      <c r="F1" s="917"/>
      <c r="G1" s="917"/>
      <c r="H1" s="917"/>
    </row>
    <row r="2" spans="1:11" ht="27.75" customHeight="1">
      <c r="A2" s="918" t="s">
        <v>2858</v>
      </c>
      <c r="B2" s="918"/>
      <c r="C2" s="918"/>
      <c r="D2" s="918"/>
      <c r="E2" s="918"/>
      <c r="F2" s="918"/>
      <c r="G2" s="918"/>
      <c r="H2" s="918"/>
    </row>
    <row r="3" spans="1:11" ht="25.5">
      <c r="A3" s="919" t="s">
        <v>2859</v>
      </c>
      <c r="B3" s="919"/>
      <c r="C3" s="919"/>
      <c r="D3" s="919"/>
      <c r="E3" s="919"/>
      <c r="F3" s="919"/>
      <c r="G3" s="919"/>
      <c r="H3" s="919"/>
    </row>
    <row r="4" spans="1:11" ht="19.5">
      <c r="A4" s="633" t="s">
        <v>2860</v>
      </c>
      <c r="B4" s="633"/>
      <c r="C4" s="633"/>
      <c r="D4" s="633"/>
    </row>
    <row r="5" spans="1:11" ht="31.5" customHeight="1">
      <c r="A5" s="920" t="s">
        <v>2861</v>
      </c>
      <c r="B5" s="920" t="s">
        <v>2862</v>
      </c>
      <c r="C5" s="920" t="s">
        <v>2863</v>
      </c>
      <c r="D5" s="920" t="s">
        <v>2864</v>
      </c>
      <c r="E5" s="920" t="s">
        <v>2865</v>
      </c>
      <c r="F5" s="920"/>
      <c r="G5" s="920"/>
      <c r="H5" s="920" t="s">
        <v>2866</v>
      </c>
    </row>
    <row r="6" spans="1:11" ht="33" customHeight="1">
      <c r="A6" s="921"/>
      <c r="B6" s="921"/>
      <c r="C6" s="921"/>
      <c r="D6" s="921"/>
      <c r="E6" s="634" t="s">
        <v>2867</v>
      </c>
      <c r="F6" s="598" t="s">
        <v>2868</v>
      </c>
      <c r="G6" s="634" t="s">
        <v>2869</v>
      </c>
      <c r="H6" s="921"/>
    </row>
    <row r="7" spans="1:11" ht="90.75" customHeight="1">
      <c r="A7" s="925" t="s">
        <v>11</v>
      </c>
      <c r="B7" s="923" t="s">
        <v>2870</v>
      </c>
      <c r="C7" s="926" t="s">
        <v>2871</v>
      </c>
      <c r="D7" s="927">
        <v>4500000</v>
      </c>
      <c r="E7" s="927">
        <v>110951</v>
      </c>
      <c r="F7" s="927">
        <v>1100000</v>
      </c>
      <c r="G7" s="922">
        <v>3289049</v>
      </c>
      <c r="H7" s="923" t="s">
        <v>2872</v>
      </c>
    </row>
    <row r="8" spans="1:11" ht="134.25" customHeight="1">
      <c r="A8" s="926"/>
      <c r="B8" s="924"/>
      <c r="C8" s="926"/>
      <c r="D8" s="927"/>
      <c r="E8" s="927"/>
      <c r="F8" s="927"/>
      <c r="G8" s="922"/>
      <c r="H8" s="924"/>
    </row>
    <row r="9" spans="1:11" ht="20.100000000000001" customHeight="1">
      <c r="A9" s="635"/>
      <c r="B9" s="636"/>
      <c r="C9" s="636"/>
      <c r="D9" s="637"/>
      <c r="E9" s="638"/>
      <c r="F9" s="638"/>
      <c r="G9" s="639"/>
      <c r="H9" s="640"/>
    </row>
    <row r="10" spans="1:11" ht="20.100000000000001" customHeight="1">
      <c r="A10" s="635"/>
      <c r="B10" s="636"/>
      <c r="C10" s="641"/>
      <c r="D10" s="642"/>
      <c r="E10" s="638"/>
      <c r="F10" s="638"/>
      <c r="G10" s="638"/>
      <c r="H10" s="638"/>
    </row>
    <row r="11" spans="1:11" ht="20.100000000000001" customHeight="1">
      <c r="A11" s="635"/>
      <c r="B11" s="643"/>
      <c r="C11" s="641"/>
      <c r="D11" s="642"/>
      <c r="E11" s="638"/>
      <c r="F11" s="638"/>
      <c r="G11" s="638"/>
      <c r="H11" s="638"/>
    </row>
    <row r="12" spans="1:11" ht="20.100000000000001" customHeight="1">
      <c r="A12" s="635"/>
      <c r="B12" s="636"/>
      <c r="C12" s="641"/>
      <c r="D12" s="642"/>
      <c r="E12" s="638"/>
      <c r="F12" s="638"/>
      <c r="G12" s="638"/>
      <c r="H12" s="638"/>
    </row>
    <row r="13" spans="1:11" ht="20.100000000000001" customHeight="1">
      <c r="A13" s="635"/>
      <c r="B13" s="636"/>
      <c r="C13" s="641"/>
      <c r="D13" s="642"/>
      <c r="E13" s="638"/>
      <c r="F13" s="638"/>
      <c r="G13" s="638"/>
      <c r="H13" s="638"/>
      <c r="K13" s="632" t="s">
        <v>2944</v>
      </c>
    </row>
    <row r="14" spans="1:11" ht="20.100000000000001" customHeight="1">
      <c r="A14" s="635"/>
      <c r="B14" s="636"/>
      <c r="C14" s="641"/>
      <c r="D14" s="642"/>
      <c r="E14" s="638"/>
      <c r="F14" s="638"/>
      <c r="G14" s="638"/>
      <c r="H14" s="638"/>
    </row>
    <row r="15" spans="1:11" ht="20.100000000000001" customHeight="1">
      <c r="A15" s="635"/>
      <c r="B15" s="643"/>
      <c r="C15" s="641"/>
      <c r="D15" s="642"/>
      <c r="E15" s="638"/>
      <c r="F15" s="638"/>
      <c r="G15" s="638"/>
      <c r="H15" s="638"/>
    </row>
    <row r="16" spans="1:11" ht="20.100000000000001" customHeight="1">
      <c r="A16" s="635"/>
      <c r="B16" s="643"/>
      <c r="C16" s="641"/>
      <c r="D16" s="642"/>
      <c r="E16" s="638"/>
      <c r="F16" s="638"/>
      <c r="G16" s="638"/>
      <c r="H16" s="638"/>
    </row>
    <row r="17" spans="1:8" ht="20.100000000000001" hidden="1" customHeight="1">
      <c r="A17" s="635"/>
      <c r="B17" s="636"/>
      <c r="C17" s="641"/>
      <c r="D17" s="642"/>
      <c r="E17" s="638"/>
      <c r="F17" s="638"/>
      <c r="G17" s="638"/>
      <c r="H17" s="638"/>
    </row>
    <row r="18" spans="1:8" ht="20.100000000000001" hidden="1" customHeight="1">
      <c r="A18" s="644"/>
      <c r="B18" s="636"/>
      <c r="C18" s="641"/>
      <c r="D18" s="642"/>
      <c r="E18" s="638"/>
      <c r="F18" s="638"/>
      <c r="G18" s="638"/>
      <c r="H18" s="638"/>
    </row>
    <row r="19" spans="1:8" ht="20.100000000000001" hidden="1" customHeight="1">
      <c r="A19" s="644"/>
      <c r="B19" s="636"/>
      <c r="C19" s="641"/>
      <c r="D19" s="642"/>
      <c r="E19" s="638"/>
      <c r="F19" s="638"/>
      <c r="G19" s="638"/>
      <c r="H19" s="638"/>
    </row>
    <row r="20" spans="1:8" ht="20.100000000000001" customHeight="1">
      <c r="A20" s="635"/>
      <c r="B20" s="643"/>
      <c r="C20" s="641"/>
      <c r="D20" s="642"/>
      <c r="E20" s="638"/>
      <c r="F20" s="638"/>
      <c r="G20" s="638"/>
      <c r="H20" s="638"/>
    </row>
    <row r="21" spans="1:8" ht="20.100000000000001" customHeight="1">
      <c r="A21" s="635"/>
      <c r="B21" s="643"/>
      <c r="C21" s="645"/>
      <c r="D21" s="642"/>
      <c r="E21" s="638"/>
      <c r="F21" s="638"/>
      <c r="G21" s="638"/>
      <c r="H21" s="638"/>
    </row>
    <row r="22" spans="1:8" ht="20.100000000000001" customHeight="1">
      <c r="A22" s="644"/>
      <c r="B22" s="643"/>
      <c r="C22" s="641"/>
      <c r="D22" s="642"/>
      <c r="E22" s="638"/>
      <c r="F22" s="638"/>
      <c r="G22" s="638"/>
      <c r="H22" s="638"/>
    </row>
    <row r="23" spans="1:8" ht="20.100000000000001" customHeight="1">
      <c r="A23" s="644"/>
      <c r="B23" s="643"/>
      <c r="C23" s="641"/>
      <c r="D23" s="642"/>
      <c r="E23" s="638"/>
      <c r="F23" s="638"/>
      <c r="G23" s="638"/>
      <c r="H23" s="638"/>
    </row>
    <row r="24" spans="1:8" ht="20.100000000000001" customHeight="1">
      <c r="A24" s="644"/>
      <c r="B24" s="643"/>
      <c r="C24" s="641"/>
      <c r="D24" s="642"/>
      <c r="E24" s="638"/>
      <c r="F24" s="638"/>
      <c r="G24" s="638"/>
      <c r="H24" s="638"/>
    </row>
    <row r="25" spans="1:8" ht="20.100000000000001" customHeight="1">
      <c r="A25" s="646"/>
      <c r="B25" s="636"/>
      <c r="C25" s="641"/>
      <c r="D25" s="642"/>
      <c r="E25" s="638"/>
      <c r="F25" s="638"/>
      <c r="G25" s="638"/>
      <c r="H25" s="638"/>
    </row>
    <row r="26" spans="1:8" ht="20.100000000000001" customHeight="1">
      <c r="A26" s="635"/>
      <c r="B26" s="643"/>
      <c r="C26" s="641"/>
      <c r="D26" s="642"/>
      <c r="E26" s="638"/>
      <c r="F26" s="638"/>
      <c r="G26" s="638"/>
      <c r="H26" s="638"/>
    </row>
    <row r="27" spans="1:8" ht="20.100000000000001" customHeight="1">
      <c r="A27" s="635"/>
      <c r="B27" s="643"/>
      <c r="C27" s="641"/>
      <c r="D27" s="642"/>
      <c r="E27" s="638"/>
      <c r="F27" s="638"/>
      <c r="G27" s="638"/>
      <c r="H27" s="638"/>
    </row>
    <row r="28" spans="1:8" ht="20.100000000000001" customHeight="1">
      <c r="A28" s="635"/>
      <c r="B28" s="643"/>
      <c r="C28" s="641"/>
      <c r="D28" s="642"/>
      <c r="E28" s="638"/>
      <c r="F28" s="638"/>
      <c r="G28" s="638"/>
      <c r="H28" s="638"/>
    </row>
    <row r="29" spans="1:8" ht="20.100000000000001" customHeight="1">
      <c r="A29" s="635"/>
      <c r="B29" s="643"/>
      <c r="C29" s="641"/>
      <c r="D29" s="642"/>
      <c r="E29" s="638"/>
      <c r="F29" s="638"/>
      <c r="G29" s="638"/>
      <c r="H29" s="638"/>
    </row>
    <row r="30" spans="1:8" ht="20.100000000000001" customHeight="1">
      <c r="A30" s="635"/>
      <c r="B30" s="643"/>
      <c r="C30" s="641"/>
      <c r="D30" s="642"/>
      <c r="E30" s="638"/>
      <c r="F30" s="638"/>
      <c r="G30" s="638"/>
      <c r="H30" s="638"/>
    </row>
    <row r="31" spans="1:8" ht="20.100000000000001" customHeight="1">
      <c r="A31" s="646"/>
      <c r="B31" s="636"/>
      <c r="C31" s="641"/>
      <c r="D31" s="642"/>
      <c r="E31" s="638"/>
      <c r="F31" s="638"/>
      <c r="G31" s="638"/>
      <c r="H31" s="638"/>
    </row>
    <row r="32" spans="1:8" ht="20.100000000000001" customHeight="1">
      <c r="A32" s="635"/>
      <c r="B32" s="643"/>
      <c r="C32" s="641"/>
      <c r="D32" s="642"/>
      <c r="E32" s="638"/>
      <c r="F32" s="638"/>
      <c r="G32" s="638"/>
      <c r="H32" s="638"/>
    </row>
    <row r="33" spans="1:8" ht="20.100000000000001" customHeight="1">
      <c r="A33" s="646"/>
      <c r="B33" s="636"/>
      <c r="C33" s="641"/>
      <c r="D33" s="642"/>
      <c r="E33" s="638"/>
      <c r="F33" s="638"/>
      <c r="G33" s="638"/>
      <c r="H33" s="638"/>
    </row>
    <row r="34" spans="1:8" ht="20.100000000000001" customHeight="1">
      <c r="A34" s="635"/>
      <c r="B34" s="636"/>
      <c r="C34" s="641"/>
      <c r="D34" s="642"/>
      <c r="E34" s="638"/>
      <c r="F34" s="638"/>
      <c r="G34" s="638"/>
      <c r="H34" s="638"/>
    </row>
    <row r="35" spans="1:8" ht="20.100000000000001" customHeight="1">
      <c r="A35" s="635"/>
      <c r="B35" s="636"/>
      <c r="C35" s="641"/>
      <c r="D35" s="642"/>
      <c r="E35" s="638"/>
      <c r="F35" s="638"/>
      <c r="G35" s="638"/>
      <c r="H35" s="638"/>
    </row>
    <row r="36" spans="1:8" ht="20.100000000000001" customHeight="1">
      <c r="A36" s="635"/>
      <c r="B36" s="636"/>
      <c r="C36" s="641"/>
      <c r="D36" s="642"/>
      <c r="E36" s="638"/>
      <c r="F36" s="638"/>
      <c r="G36" s="638"/>
      <c r="H36" s="638"/>
    </row>
    <row r="37" spans="1:8" ht="20.100000000000001" customHeight="1">
      <c r="A37" s="635"/>
      <c r="B37" s="636"/>
      <c r="C37" s="641"/>
      <c r="D37" s="642"/>
      <c r="E37" s="638"/>
      <c r="F37" s="638"/>
      <c r="G37" s="638"/>
      <c r="H37" s="638"/>
    </row>
    <row r="38" spans="1:8" s="650" customFormat="1" ht="20.100000000000001" customHeight="1">
      <c r="A38" s="647" t="s">
        <v>19</v>
      </c>
      <c r="B38" s="648"/>
      <c r="C38" s="648"/>
      <c r="D38" s="649">
        <f>D7</f>
        <v>4500000</v>
      </c>
      <c r="E38" s="649">
        <f t="shared" ref="E38:G38" si="0">E7</f>
        <v>110951</v>
      </c>
      <c r="F38" s="649">
        <f t="shared" si="0"/>
        <v>1100000</v>
      </c>
      <c r="G38" s="649">
        <f t="shared" si="0"/>
        <v>3289049</v>
      </c>
      <c r="H38" s="648"/>
    </row>
    <row r="39" spans="1:8">
      <c r="A39" s="651"/>
      <c r="B39" s="652"/>
      <c r="C39" s="652"/>
      <c r="D39" s="653"/>
      <c r="E39" s="654"/>
      <c r="F39" s="654"/>
      <c r="G39" s="654"/>
      <c r="H39" s="654"/>
    </row>
  </sheetData>
  <mergeCells count="17">
    <mergeCell ref="G7:G8"/>
    <mergeCell ref="H7:H8"/>
    <mergeCell ref="A7:A8"/>
    <mergeCell ref="B7:B8"/>
    <mergeCell ref="C7:C8"/>
    <mergeCell ref="D7:D8"/>
    <mergeCell ref="E7:E8"/>
    <mergeCell ref="F7:F8"/>
    <mergeCell ref="A1:H1"/>
    <mergeCell ref="A2:H2"/>
    <mergeCell ref="A3:H3"/>
    <mergeCell ref="A5:A6"/>
    <mergeCell ref="B5:B6"/>
    <mergeCell ref="C5:C6"/>
    <mergeCell ref="D5:D6"/>
    <mergeCell ref="E5:G5"/>
    <mergeCell ref="H5:H6"/>
  </mergeCells>
  <phoneticPr fontId="3" type="noConversion"/>
  <printOptions horizontalCentered="1" verticalCentered="1"/>
  <pageMargins left="0.39370078740157483" right="0.39370078740157483" top="0.19685039370078741" bottom="0.43307086614173229" header="0.51181102362204722" footer="0.51181102362204722"/>
  <pageSetup paperSize="9" scale="87" orientation="portrait" r:id="rId1"/>
  <headerFooter alignWithMargins="0"/>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F7083-C263-43A9-8DB1-667167F4CAED}">
  <sheetPr>
    <tabColor rgb="FFFFFF00"/>
  </sheetPr>
  <dimension ref="A1:E44"/>
  <sheetViews>
    <sheetView view="pageBreakPreview" topLeftCell="A28" zoomScale="106" zoomScaleNormal="100" zoomScaleSheetLayoutView="106" workbookViewId="0">
      <selection activeCell="H41" sqref="H41"/>
    </sheetView>
  </sheetViews>
  <sheetFormatPr defaultRowHeight="16.5"/>
  <cols>
    <col min="1" max="1" width="28.125" style="655" customWidth="1"/>
    <col min="2" max="2" width="15.375" style="655" customWidth="1"/>
    <col min="3" max="3" width="15.375" style="656" customWidth="1"/>
    <col min="4" max="5" width="15.375" style="655" customWidth="1"/>
    <col min="6" max="16384" width="9" style="655"/>
  </cols>
  <sheetData>
    <row r="1" spans="1:5" ht="27.75">
      <c r="A1" s="928" t="s">
        <v>282</v>
      </c>
      <c r="B1" s="928"/>
      <c r="C1" s="928"/>
      <c r="D1" s="928"/>
      <c r="E1" s="928"/>
    </row>
    <row r="2" spans="1:5" ht="25.5">
      <c r="A2" s="929" t="s">
        <v>2858</v>
      </c>
      <c r="B2" s="929"/>
      <c r="C2" s="929"/>
      <c r="D2" s="929"/>
      <c r="E2" s="929"/>
    </row>
    <row r="3" spans="1:5" ht="21">
      <c r="A3" s="930" t="s">
        <v>2873</v>
      </c>
      <c r="B3" s="930"/>
      <c r="C3" s="930"/>
      <c r="D3" s="930"/>
      <c r="E3" s="930"/>
    </row>
    <row r="4" spans="1:5" ht="19.5">
      <c r="A4" s="931" t="s">
        <v>2874</v>
      </c>
      <c r="B4" s="931"/>
      <c r="C4" s="931"/>
      <c r="D4" s="931"/>
      <c r="E4" s="931"/>
    </row>
    <row r="5" spans="1:5" ht="20.100000000000001" customHeight="1">
      <c r="A5" s="932" t="s">
        <v>278</v>
      </c>
      <c r="B5" s="934" t="s">
        <v>2875</v>
      </c>
      <c r="C5" s="935"/>
      <c r="D5" s="936"/>
      <c r="E5" s="730" t="s">
        <v>91</v>
      </c>
    </row>
    <row r="6" spans="1:5" ht="39" customHeight="1">
      <c r="A6" s="933"/>
      <c r="B6" s="657" t="s">
        <v>2876</v>
      </c>
      <c r="C6" s="657" t="s">
        <v>2877</v>
      </c>
      <c r="D6" s="658" t="s">
        <v>2878</v>
      </c>
      <c r="E6" s="731"/>
    </row>
    <row r="7" spans="1:5" ht="20.100000000000001" customHeight="1">
      <c r="A7" s="659" t="s">
        <v>2879</v>
      </c>
      <c r="B7" s="660">
        <f>B8+B25+B21+B31</f>
        <v>8503829</v>
      </c>
      <c r="C7" s="660">
        <f>C8+C25+C21+C31</f>
        <v>7271484</v>
      </c>
      <c r="D7" s="660">
        <f>D8+D25+D21+D31</f>
        <v>4811282</v>
      </c>
      <c r="E7" s="661">
        <f t="shared" ref="E7:E35" si="0">B7+D7+C7</f>
        <v>20586595</v>
      </c>
    </row>
    <row r="8" spans="1:5" ht="20.100000000000001" customHeight="1">
      <c r="A8" s="662" t="s">
        <v>2880</v>
      </c>
      <c r="B8" s="636">
        <f>B9+B20</f>
        <v>3614218</v>
      </c>
      <c r="C8" s="636">
        <f>C9+C20</f>
        <v>3848577</v>
      </c>
      <c r="D8" s="636">
        <f>D9+D20</f>
        <v>2757671</v>
      </c>
      <c r="E8" s="663">
        <f t="shared" si="0"/>
        <v>10220466</v>
      </c>
    </row>
    <row r="9" spans="1:5" ht="20.100000000000001" customHeight="1">
      <c r="A9" s="664" t="s">
        <v>2881</v>
      </c>
      <c r="B9" s="636">
        <f>B10+B12+B14+B18</f>
        <v>1103938</v>
      </c>
      <c r="C9" s="636">
        <f>C10+C12+C14+C18</f>
        <v>1305033</v>
      </c>
      <c r="D9" s="636">
        <f>D10+D12+D14+D18</f>
        <v>818302</v>
      </c>
      <c r="E9" s="663">
        <f t="shared" si="0"/>
        <v>3227273</v>
      </c>
    </row>
    <row r="10" spans="1:5" ht="20.100000000000001" customHeight="1">
      <c r="A10" s="664" t="s">
        <v>2882</v>
      </c>
      <c r="B10" s="636">
        <f>B11</f>
        <v>1094810</v>
      </c>
      <c r="C10" s="636">
        <f>C11</f>
        <v>1122010</v>
      </c>
      <c r="D10" s="636">
        <f>D11</f>
        <v>818302</v>
      </c>
      <c r="E10" s="663">
        <f t="shared" si="0"/>
        <v>3035122</v>
      </c>
    </row>
    <row r="11" spans="1:5" ht="20.100000000000001" customHeight="1">
      <c r="A11" s="664" t="s">
        <v>2883</v>
      </c>
      <c r="B11" s="643">
        <v>1094810</v>
      </c>
      <c r="C11" s="643">
        <v>1122010</v>
      </c>
      <c r="D11" s="636">
        <v>818302</v>
      </c>
      <c r="E11" s="663">
        <f t="shared" si="0"/>
        <v>3035122</v>
      </c>
    </row>
    <row r="12" spans="1:5" ht="20.100000000000001" customHeight="1">
      <c r="A12" s="664" t="s">
        <v>2884</v>
      </c>
      <c r="B12" s="636"/>
      <c r="C12" s="636">
        <f>C13</f>
        <v>154760</v>
      </c>
      <c r="D12" s="636"/>
      <c r="E12" s="663">
        <f t="shared" si="0"/>
        <v>154760</v>
      </c>
    </row>
    <row r="13" spans="1:5" ht="20.100000000000001" customHeight="1">
      <c r="A13" s="664" t="s">
        <v>2885</v>
      </c>
      <c r="B13" s="636"/>
      <c r="C13" s="643">
        <v>154760</v>
      </c>
      <c r="D13" s="636"/>
      <c r="E13" s="663">
        <f t="shared" si="0"/>
        <v>154760</v>
      </c>
    </row>
    <row r="14" spans="1:5" ht="20.100000000000001" customHeight="1">
      <c r="A14" s="664" t="s">
        <v>2886</v>
      </c>
      <c r="B14" s="636">
        <f>B15+B16</f>
        <v>9128</v>
      </c>
      <c r="C14" s="636">
        <f>C15+C16+C17</f>
        <v>6563</v>
      </c>
      <c r="D14" s="636"/>
      <c r="E14" s="663">
        <f t="shared" si="0"/>
        <v>15691</v>
      </c>
    </row>
    <row r="15" spans="1:5" ht="20.100000000000001" customHeight="1">
      <c r="A15" s="664" t="s">
        <v>2887</v>
      </c>
      <c r="B15" s="643">
        <v>8978</v>
      </c>
      <c r="C15" s="636">
        <v>6563</v>
      </c>
      <c r="D15" s="636"/>
      <c r="E15" s="663">
        <f t="shared" si="0"/>
        <v>15541</v>
      </c>
    </row>
    <row r="16" spans="1:5" ht="20.100000000000001" customHeight="1">
      <c r="A16" s="664" t="s">
        <v>2888</v>
      </c>
      <c r="B16" s="643">
        <v>150</v>
      </c>
      <c r="C16" s="636"/>
      <c r="D16" s="636"/>
      <c r="E16" s="663">
        <f t="shared" si="0"/>
        <v>150</v>
      </c>
    </row>
    <row r="17" spans="1:5" ht="20.100000000000001" hidden="1" customHeight="1">
      <c r="A17" s="664" t="s">
        <v>2889</v>
      </c>
      <c r="B17" s="636">
        <v>0</v>
      </c>
      <c r="C17" s="636">
        <v>0</v>
      </c>
      <c r="D17" s="636">
        <v>0</v>
      </c>
      <c r="E17" s="663">
        <f t="shared" si="0"/>
        <v>0</v>
      </c>
    </row>
    <row r="18" spans="1:5" ht="20.100000000000001" customHeight="1">
      <c r="A18" s="665" t="s">
        <v>2890</v>
      </c>
      <c r="B18" s="636"/>
      <c r="C18" s="636">
        <f>C19</f>
        <v>21700</v>
      </c>
      <c r="D18" s="636"/>
      <c r="E18" s="663">
        <f t="shared" si="0"/>
        <v>21700</v>
      </c>
    </row>
    <row r="19" spans="1:5" ht="20.100000000000001" customHeight="1">
      <c r="A19" s="665" t="s">
        <v>2891</v>
      </c>
      <c r="B19" s="636"/>
      <c r="C19" s="636">
        <v>21700</v>
      </c>
      <c r="D19" s="636"/>
      <c r="E19" s="663">
        <f t="shared" si="0"/>
        <v>21700</v>
      </c>
    </row>
    <row r="20" spans="1:5" ht="20.100000000000001" customHeight="1">
      <c r="A20" s="664" t="s">
        <v>2892</v>
      </c>
      <c r="B20" s="643">
        <v>2510280</v>
      </c>
      <c r="C20" s="643">
        <v>2543544</v>
      </c>
      <c r="D20" s="636">
        <v>1939369</v>
      </c>
      <c r="E20" s="663">
        <f t="shared" si="0"/>
        <v>6993193</v>
      </c>
    </row>
    <row r="21" spans="1:5" ht="20.100000000000001" customHeight="1">
      <c r="A21" s="662" t="s">
        <v>2893</v>
      </c>
      <c r="B21" s="643">
        <f>B22+B24+B23</f>
        <v>56823</v>
      </c>
      <c r="C21" s="643">
        <f>C22+C24+C23</f>
        <v>19064</v>
      </c>
      <c r="D21" s="643">
        <f>D22+D24+D23</f>
        <v>12973</v>
      </c>
      <c r="E21" s="663">
        <f t="shared" si="0"/>
        <v>88860</v>
      </c>
    </row>
    <row r="22" spans="1:5" ht="20.100000000000001" customHeight="1">
      <c r="A22" s="664" t="s">
        <v>2894</v>
      </c>
      <c r="B22" s="643">
        <v>52119</v>
      </c>
      <c r="C22" s="643">
        <v>18764</v>
      </c>
      <c r="D22" s="636">
        <v>15226</v>
      </c>
      <c r="E22" s="663">
        <f t="shared" si="0"/>
        <v>86109</v>
      </c>
    </row>
    <row r="23" spans="1:5" ht="20.100000000000001" customHeight="1">
      <c r="A23" s="664" t="s">
        <v>2895</v>
      </c>
      <c r="B23" s="643">
        <v>-963</v>
      </c>
      <c r="C23" s="643">
        <v>-2500</v>
      </c>
      <c r="D23" s="636">
        <v>-2253</v>
      </c>
      <c r="E23" s="663">
        <f t="shared" si="0"/>
        <v>-5716</v>
      </c>
    </row>
    <row r="24" spans="1:5" ht="20.100000000000001" customHeight="1">
      <c r="A24" s="664" t="s">
        <v>2896</v>
      </c>
      <c r="B24" s="643">
        <v>5667</v>
      </c>
      <c r="C24" s="643">
        <v>2800</v>
      </c>
      <c r="D24" s="636"/>
      <c r="E24" s="663">
        <f t="shared" si="0"/>
        <v>8467</v>
      </c>
    </row>
    <row r="25" spans="1:5" ht="20.100000000000001" customHeight="1">
      <c r="A25" s="662" t="s">
        <v>2897</v>
      </c>
      <c r="B25" s="636">
        <f>B26+B27+B28+B29+B30</f>
        <v>4502717</v>
      </c>
      <c r="C25" s="636">
        <f>C26+C27+C28+C29+C30</f>
        <v>2988522</v>
      </c>
      <c r="D25" s="636">
        <f>D26+D27+D28+D29+D30</f>
        <v>1852625</v>
      </c>
      <c r="E25" s="663">
        <f t="shared" si="0"/>
        <v>9343864</v>
      </c>
    </row>
    <row r="26" spans="1:5" ht="20.100000000000001" customHeight="1">
      <c r="A26" s="664" t="s">
        <v>2898</v>
      </c>
      <c r="B26" s="643">
        <v>3262121</v>
      </c>
      <c r="C26" s="643">
        <v>2491938</v>
      </c>
      <c r="D26" s="636">
        <v>1624753</v>
      </c>
      <c r="E26" s="663">
        <f t="shared" si="0"/>
        <v>7378812</v>
      </c>
    </row>
    <row r="27" spans="1:5" ht="20.100000000000001" customHeight="1">
      <c r="A27" s="664" t="s">
        <v>2899</v>
      </c>
      <c r="B27" s="643">
        <v>972963</v>
      </c>
      <c r="C27" s="643">
        <v>313162</v>
      </c>
      <c r="D27" s="636">
        <v>165453</v>
      </c>
      <c r="E27" s="663">
        <f t="shared" si="0"/>
        <v>1451578</v>
      </c>
    </row>
    <row r="28" spans="1:5" ht="20.100000000000001" customHeight="1">
      <c r="A28" s="664" t="s">
        <v>2900</v>
      </c>
      <c r="B28" s="643">
        <v>247253</v>
      </c>
      <c r="C28" s="643">
        <v>182411</v>
      </c>
      <c r="D28" s="636">
        <v>41248</v>
      </c>
      <c r="E28" s="663">
        <f t="shared" si="0"/>
        <v>470912</v>
      </c>
    </row>
    <row r="29" spans="1:5" ht="20.100000000000001" customHeight="1">
      <c r="A29" s="664" t="s">
        <v>2901</v>
      </c>
      <c r="B29" s="643">
        <v>1720</v>
      </c>
      <c r="C29" s="636">
        <v>1011</v>
      </c>
      <c r="D29" s="636">
        <v>11871</v>
      </c>
      <c r="E29" s="663">
        <f t="shared" si="0"/>
        <v>14602</v>
      </c>
    </row>
    <row r="30" spans="1:5" ht="20.100000000000001" customHeight="1">
      <c r="A30" s="664" t="s">
        <v>2902</v>
      </c>
      <c r="B30" s="643">
        <v>18660</v>
      </c>
      <c r="C30" s="636"/>
      <c r="D30" s="636">
        <v>9300</v>
      </c>
      <c r="E30" s="663">
        <f t="shared" si="0"/>
        <v>27960</v>
      </c>
    </row>
    <row r="31" spans="1:5" ht="20.100000000000001" customHeight="1">
      <c r="A31" s="662" t="s">
        <v>2903</v>
      </c>
      <c r="B31" s="643">
        <f>B32+B33+B34</f>
        <v>330071</v>
      </c>
      <c r="C31" s="643">
        <f>C32+C33+C34</f>
        <v>415321</v>
      </c>
      <c r="D31" s="643">
        <f>D32+D33+D34</f>
        <v>188013</v>
      </c>
      <c r="E31" s="663">
        <f t="shared" si="0"/>
        <v>933405</v>
      </c>
    </row>
    <row r="32" spans="1:5" ht="20.100000000000001" customHeight="1">
      <c r="A32" s="664" t="s">
        <v>2904</v>
      </c>
      <c r="B32" s="643">
        <v>296962</v>
      </c>
      <c r="C32" s="636">
        <v>403721</v>
      </c>
      <c r="D32" s="636">
        <v>182151</v>
      </c>
      <c r="E32" s="663">
        <f t="shared" si="0"/>
        <v>882834</v>
      </c>
    </row>
    <row r="33" spans="1:5" ht="20.100000000000001" customHeight="1">
      <c r="A33" s="664" t="s">
        <v>2905</v>
      </c>
      <c r="B33" s="643">
        <v>27425</v>
      </c>
      <c r="C33" s="636">
        <v>10600</v>
      </c>
      <c r="D33" s="636">
        <v>4607</v>
      </c>
      <c r="E33" s="663">
        <f t="shared" si="0"/>
        <v>42632</v>
      </c>
    </row>
    <row r="34" spans="1:5" ht="20.100000000000001" customHeight="1">
      <c r="A34" s="664" t="s">
        <v>2906</v>
      </c>
      <c r="B34" s="643">
        <v>5684</v>
      </c>
      <c r="C34" s="636">
        <v>1000</v>
      </c>
      <c r="D34" s="636">
        <v>1255</v>
      </c>
      <c r="E34" s="663">
        <f t="shared" si="0"/>
        <v>7939</v>
      </c>
    </row>
    <row r="35" spans="1:5" ht="20.100000000000001" customHeight="1">
      <c r="A35" s="666" t="s">
        <v>2907</v>
      </c>
      <c r="B35" s="667">
        <f>B36+B38</f>
        <v>88291</v>
      </c>
      <c r="C35" s="667">
        <f>C36+C38</f>
        <v>71995</v>
      </c>
      <c r="D35" s="667">
        <f>D36+D38</f>
        <v>25208</v>
      </c>
      <c r="E35" s="661">
        <f t="shared" si="0"/>
        <v>185494</v>
      </c>
    </row>
    <row r="36" spans="1:5" ht="20.100000000000001" customHeight="1">
      <c r="A36" s="662" t="s">
        <v>2908</v>
      </c>
      <c r="B36" s="636">
        <f>B37</f>
        <v>1229</v>
      </c>
      <c r="C36" s="636">
        <f>C37</f>
        <v>3663</v>
      </c>
      <c r="D36" s="636">
        <f>D37</f>
        <v>501</v>
      </c>
      <c r="E36" s="636">
        <f>SUM(B36:D36)</f>
        <v>5393</v>
      </c>
    </row>
    <row r="37" spans="1:5" ht="20.100000000000001" customHeight="1">
      <c r="A37" s="664" t="s">
        <v>2909</v>
      </c>
      <c r="B37" s="643">
        <v>1229</v>
      </c>
      <c r="C37" s="636">
        <v>3663</v>
      </c>
      <c r="D37" s="636">
        <v>501</v>
      </c>
      <c r="E37" s="636">
        <f>SUM(B37:D37)</f>
        <v>5393</v>
      </c>
    </row>
    <row r="38" spans="1:5" ht="20.100000000000001" customHeight="1">
      <c r="A38" s="662" t="s">
        <v>2910</v>
      </c>
      <c r="B38" s="636">
        <f>SUM(B39:B43)</f>
        <v>87062</v>
      </c>
      <c r="C38" s="636">
        <f>C40+C43+C41+C42</f>
        <v>68332</v>
      </c>
      <c r="D38" s="636">
        <f>D40+D43+D41+D42</f>
        <v>24707</v>
      </c>
      <c r="E38" s="636">
        <f>SUM(B38:D38)</f>
        <v>180101</v>
      </c>
    </row>
    <row r="39" spans="1:5" ht="20.100000000000001" customHeight="1">
      <c r="A39" s="668" t="s">
        <v>2911</v>
      </c>
      <c r="B39" s="636">
        <v>25935</v>
      </c>
      <c r="C39" s="636"/>
      <c r="D39" s="636"/>
      <c r="E39" s="636">
        <f t="shared" ref="E39:E43" si="1">SUM(B39:D39)</f>
        <v>25935</v>
      </c>
    </row>
    <row r="40" spans="1:5" ht="20.100000000000001" customHeight="1">
      <c r="A40" s="664" t="s">
        <v>2912</v>
      </c>
      <c r="B40" s="636">
        <v>49095</v>
      </c>
      <c r="C40" s="636">
        <v>14282</v>
      </c>
      <c r="D40" s="636">
        <v>14547</v>
      </c>
      <c r="E40" s="636">
        <f t="shared" si="1"/>
        <v>77924</v>
      </c>
    </row>
    <row r="41" spans="1:5" ht="20.100000000000001" customHeight="1">
      <c r="A41" s="664" t="s">
        <v>2913</v>
      </c>
      <c r="B41" s="636">
        <v>182</v>
      </c>
      <c r="C41" s="636">
        <v>10000</v>
      </c>
      <c r="D41" s="636">
        <v>4000</v>
      </c>
      <c r="E41" s="636">
        <f t="shared" si="1"/>
        <v>14182</v>
      </c>
    </row>
    <row r="42" spans="1:5" ht="20.100000000000001" customHeight="1">
      <c r="A42" s="664" t="s">
        <v>2914</v>
      </c>
      <c r="B42" s="636">
        <v>681</v>
      </c>
      <c r="C42" s="636">
        <v>50</v>
      </c>
      <c r="D42" s="636">
        <v>105</v>
      </c>
      <c r="E42" s="636">
        <f t="shared" si="1"/>
        <v>836</v>
      </c>
    </row>
    <row r="43" spans="1:5" s="669" customFormat="1" ht="20.100000000000001" customHeight="1">
      <c r="A43" s="664" t="s">
        <v>2915</v>
      </c>
      <c r="B43" s="643">
        <v>11169</v>
      </c>
      <c r="C43" s="643">
        <v>44000</v>
      </c>
      <c r="D43" s="636">
        <v>6055</v>
      </c>
      <c r="E43" s="636">
        <f t="shared" si="1"/>
        <v>61224</v>
      </c>
    </row>
    <row r="44" spans="1:5" ht="19.5" customHeight="1">
      <c r="A44" s="670" t="s">
        <v>2916</v>
      </c>
      <c r="B44" s="652">
        <f>B7+B35</f>
        <v>8592120</v>
      </c>
      <c r="C44" s="652">
        <f>C7+C35</f>
        <v>7343479</v>
      </c>
      <c r="D44" s="652">
        <f>D7+D35</f>
        <v>4836490</v>
      </c>
      <c r="E44" s="671">
        <f>B44+D44+C44</f>
        <v>20772089</v>
      </c>
    </row>
  </sheetData>
  <mergeCells count="6">
    <mergeCell ref="A1:E1"/>
    <mergeCell ref="A2:E2"/>
    <mergeCell ref="A3:E3"/>
    <mergeCell ref="A4:E4"/>
    <mergeCell ref="A5:A6"/>
    <mergeCell ref="B5:D5"/>
  </mergeCells>
  <phoneticPr fontId="3" type="noConversion"/>
  <printOptions horizontalCentered="1" verticalCentered="1"/>
  <pageMargins left="0.59055118110236227" right="0.39370078740157483" top="0.19685039370078741" bottom="0.23622047244094491" header="0.51181102362204722" footer="0.51181102362204722"/>
  <pageSetup paperSize="9" scale="95" orientation="portrait" r:id="rId1"/>
  <headerFooter alignWithMargins="0"/>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37036-48F0-4455-B893-DA2FBD6B2DCA}">
  <dimension ref="A1:F81"/>
  <sheetViews>
    <sheetView view="pageBreakPreview" topLeftCell="A55" zoomScale="120" zoomScaleNormal="100" zoomScaleSheetLayoutView="120" workbookViewId="0">
      <selection activeCell="H41" sqref="H41"/>
    </sheetView>
  </sheetViews>
  <sheetFormatPr defaultRowHeight="16.5"/>
  <cols>
    <col min="1" max="1" width="28" style="45" customWidth="1"/>
    <col min="2" max="2" width="14.125" style="343" customWidth="1"/>
    <col min="3" max="3" width="14" style="45" customWidth="1"/>
    <col min="4" max="4" width="14.125" style="88" customWidth="1"/>
    <col min="5" max="5" width="16.125" style="45" customWidth="1"/>
    <col min="6" max="6" width="2.375" style="45" customWidth="1"/>
    <col min="7" max="16384" width="9" style="45"/>
  </cols>
  <sheetData>
    <row r="1" spans="1:5" s="672" customFormat="1" ht="27.75">
      <c r="A1" s="937" t="s">
        <v>282</v>
      </c>
      <c r="B1" s="937"/>
      <c r="C1" s="937"/>
      <c r="D1" s="937"/>
      <c r="E1" s="937"/>
    </row>
    <row r="2" spans="1:5" s="672" customFormat="1" ht="25.5">
      <c r="A2" s="938" t="s">
        <v>2858</v>
      </c>
      <c r="B2" s="938"/>
      <c r="C2" s="938"/>
      <c r="D2" s="938"/>
      <c r="E2" s="938"/>
    </row>
    <row r="3" spans="1:5" ht="21">
      <c r="A3" s="939" t="s">
        <v>2917</v>
      </c>
      <c r="B3" s="939"/>
      <c r="C3" s="939"/>
      <c r="D3" s="939"/>
      <c r="E3" s="939"/>
    </row>
    <row r="4" spans="1:5">
      <c r="A4" s="473"/>
      <c r="B4" s="940" t="s">
        <v>2918</v>
      </c>
      <c r="C4" s="940"/>
      <c r="D4" s="673"/>
      <c r="E4" s="674" t="s">
        <v>2919</v>
      </c>
    </row>
    <row r="5" spans="1:5" ht="22.5" customHeight="1">
      <c r="A5" s="941" t="s">
        <v>278</v>
      </c>
      <c r="B5" s="941" t="s">
        <v>2875</v>
      </c>
      <c r="C5" s="941"/>
      <c r="D5" s="941"/>
      <c r="E5" s="941" t="s">
        <v>91</v>
      </c>
    </row>
    <row r="6" spans="1:5" ht="39" customHeight="1">
      <c r="A6" s="941"/>
      <c r="B6" s="675" t="s">
        <v>2876</v>
      </c>
      <c r="C6" s="676" t="s">
        <v>2877</v>
      </c>
      <c r="D6" s="677" t="s">
        <v>2878</v>
      </c>
      <c r="E6" s="941"/>
    </row>
    <row r="7" spans="1:5">
      <c r="A7" s="678" t="s">
        <v>2826</v>
      </c>
      <c r="B7" s="593">
        <v>715510</v>
      </c>
      <c r="C7" s="593">
        <v>514620</v>
      </c>
      <c r="D7" s="593">
        <v>308740</v>
      </c>
      <c r="E7" s="593">
        <f>SUM(B7:D7)</f>
        <v>1538870</v>
      </c>
    </row>
    <row r="8" spans="1:5">
      <c r="A8" s="596" t="s">
        <v>2825</v>
      </c>
      <c r="B8" s="595">
        <v>398161</v>
      </c>
      <c r="C8" s="595">
        <v>314288</v>
      </c>
      <c r="D8" s="595">
        <v>189243</v>
      </c>
      <c r="E8" s="595">
        <f t="shared" ref="E8:E56" si="0">SUM(B8:D8)</f>
        <v>901692</v>
      </c>
    </row>
    <row r="9" spans="1:5">
      <c r="A9" s="596" t="s">
        <v>2824</v>
      </c>
      <c r="B9" s="595">
        <v>9172</v>
      </c>
      <c r="C9" s="595">
        <v>9089</v>
      </c>
      <c r="D9" s="595">
        <v>5463</v>
      </c>
      <c r="E9" s="595">
        <f t="shared" si="0"/>
        <v>23724</v>
      </c>
    </row>
    <row r="10" spans="1:5">
      <c r="A10" s="596" t="s">
        <v>2823</v>
      </c>
      <c r="B10" s="595">
        <v>29373</v>
      </c>
      <c r="C10" s="595">
        <v>24152</v>
      </c>
      <c r="D10" s="595">
        <v>21253</v>
      </c>
      <c r="E10" s="595">
        <f t="shared" si="0"/>
        <v>74778</v>
      </c>
    </row>
    <row r="11" spans="1:5">
      <c r="A11" s="596" t="s">
        <v>2822</v>
      </c>
      <c r="B11" s="595">
        <v>16122</v>
      </c>
      <c r="C11" s="595">
        <v>7914</v>
      </c>
      <c r="D11" s="595">
        <v>2296</v>
      </c>
      <c r="E11" s="595">
        <f t="shared" si="0"/>
        <v>26332</v>
      </c>
    </row>
    <row r="12" spans="1:5">
      <c r="A12" s="596" t="s">
        <v>2821</v>
      </c>
      <c r="B12" s="595">
        <v>89499</v>
      </c>
      <c r="C12" s="595">
        <v>70382</v>
      </c>
      <c r="D12" s="595">
        <v>43309</v>
      </c>
      <c r="E12" s="595">
        <f t="shared" si="0"/>
        <v>203190</v>
      </c>
    </row>
    <row r="13" spans="1:5">
      <c r="A13" s="596" t="s">
        <v>2820</v>
      </c>
      <c r="B13" s="595">
        <v>119242</v>
      </c>
      <c r="C13" s="595">
        <v>47951</v>
      </c>
      <c r="D13" s="595">
        <v>20598</v>
      </c>
      <c r="E13" s="595">
        <f t="shared" si="0"/>
        <v>187791</v>
      </c>
    </row>
    <row r="14" spans="1:5">
      <c r="A14" s="596" t="s">
        <v>2819</v>
      </c>
      <c r="B14" s="595">
        <v>53940</v>
      </c>
      <c r="C14" s="595">
        <v>40843</v>
      </c>
      <c r="D14" s="595">
        <v>26578</v>
      </c>
      <c r="E14" s="595">
        <f t="shared" si="0"/>
        <v>121361</v>
      </c>
    </row>
    <row r="15" spans="1:5">
      <c r="A15" s="596" t="s">
        <v>2818</v>
      </c>
      <c r="B15" s="595">
        <v>1</v>
      </c>
      <c r="C15" s="595">
        <v>1</v>
      </c>
      <c r="D15" s="595"/>
      <c r="E15" s="595">
        <f t="shared" si="0"/>
        <v>2</v>
      </c>
    </row>
    <row r="16" spans="1:5">
      <c r="A16" s="678" t="s">
        <v>2817</v>
      </c>
      <c r="B16" s="593">
        <v>1975580</v>
      </c>
      <c r="C16" s="593">
        <v>1837443</v>
      </c>
      <c r="D16" s="593">
        <v>1224747</v>
      </c>
      <c r="E16" s="593">
        <f t="shared" si="0"/>
        <v>5037770</v>
      </c>
    </row>
    <row r="17" spans="1:5">
      <c r="A17" s="596" t="s">
        <v>2816</v>
      </c>
      <c r="B17" s="595">
        <v>162367</v>
      </c>
      <c r="C17" s="595">
        <v>235056</v>
      </c>
      <c r="D17" s="595">
        <v>145120</v>
      </c>
      <c r="E17" s="595">
        <f t="shared" si="0"/>
        <v>542543</v>
      </c>
    </row>
    <row r="18" spans="1:5">
      <c r="A18" s="596" t="s">
        <v>2815</v>
      </c>
      <c r="B18" s="595">
        <v>5054</v>
      </c>
      <c r="C18" s="595">
        <v>17573</v>
      </c>
      <c r="D18" s="595">
        <v>4963</v>
      </c>
      <c r="E18" s="595">
        <f t="shared" si="0"/>
        <v>27590</v>
      </c>
    </row>
    <row r="19" spans="1:5">
      <c r="A19" s="596" t="s">
        <v>2814</v>
      </c>
      <c r="B19" s="595">
        <v>4500</v>
      </c>
      <c r="C19" s="595">
        <v>5033</v>
      </c>
      <c r="D19" s="595">
        <v>2952</v>
      </c>
      <c r="E19" s="595">
        <f t="shared" si="0"/>
        <v>12485</v>
      </c>
    </row>
    <row r="20" spans="1:5">
      <c r="A20" s="596" t="s">
        <v>2813</v>
      </c>
      <c r="B20" s="595">
        <v>2041</v>
      </c>
      <c r="C20" s="595">
        <v>881</v>
      </c>
      <c r="D20" s="595">
        <v>740</v>
      </c>
      <c r="E20" s="595">
        <f t="shared" si="0"/>
        <v>3662</v>
      </c>
    </row>
    <row r="21" spans="1:5">
      <c r="A21" s="596" t="s">
        <v>2812</v>
      </c>
      <c r="B21" s="595">
        <v>199627</v>
      </c>
      <c r="C21" s="595">
        <v>91371</v>
      </c>
      <c r="D21" s="595">
        <v>88686</v>
      </c>
      <c r="E21" s="595">
        <f t="shared" si="0"/>
        <v>379684</v>
      </c>
    </row>
    <row r="22" spans="1:5">
      <c r="A22" s="596" t="s">
        <v>2811</v>
      </c>
      <c r="B22" s="595">
        <v>22057</v>
      </c>
      <c r="C22" s="595">
        <v>25208</v>
      </c>
      <c r="D22" s="595">
        <v>19013</v>
      </c>
      <c r="E22" s="595">
        <f t="shared" si="0"/>
        <v>66278</v>
      </c>
    </row>
    <row r="23" spans="1:5">
      <c r="A23" s="596" t="s">
        <v>2810</v>
      </c>
      <c r="B23" s="595">
        <v>333478</v>
      </c>
      <c r="C23" s="595">
        <v>476199</v>
      </c>
      <c r="D23" s="595">
        <v>241345</v>
      </c>
      <c r="E23" s="595">
        <f t="shared" si="0"/>
        <v>1051022</v>
      </c>
    </row>
    <row r="24" spans="1:5">
      <c r="A24" s="596" t="s">
        <v>2809</v>
      </c>
      <c r="B24" s="595">
        <v>1244733</v>
      </c>
      <c r="C24" s="595">
        <v>981995</v>
      </c>
      <c r="D24" s="595">
        <v>721471</v>
      </c>
      <c r="E24" s="595">
        <f t="shared" si="0"/>
        <v>2948199</v>
      </c>
    </row>
    <row r="25" spans="1:5">
      <c r="A25" s="596" t="s">
        <v>2808</v>
      </c>
      <c r="B25" s="595">
        <v>653</v>
      </c>
      <c r="C25" s="595">
        <v>527</v>
      </c>
      <c r="D25" s="595">
        <v>407</v>
      </c>
      <c r="E25" s="595">
        <f t="shared" si="0"/>
        <v>1587</v>
      </c>
    </row>
    <row r="26" spans="1:5">
      <c r="A26" s="596" t="s">
        <v>2807</v>
      </c>
      <c r="B26" s="595">
        <v>1070</v>
      </c>
      <c r="C26" s="595">
        <v>3600</v>
      </c>
      <c r="D26" s="595">
        <v>50</v>
      </c>
      <c r="E26" s="595">
        <f t="shared" si="0"/>
        <v>4720</v>
      </c>
    </row>
    <row r="27" spans="1:5">
      <c r="A27" s="678" t="s">
        <v>2806</v>
      </c>
      <c r="B27" s="593">
        <v>30799</v>
      </c>
      <c r="C27" s="593">
        <v>42587</v>
      </c>
      <c r="D27" s="593">
        <v>13380</v>
      </c>
      <c r="E27" s="593">
        <f t="shared" si="0"/>
        <v>86766</v>
      </c>
    </row>
    <row r="28" spans="1:5">
      <c r="A28" s="596" t="s">
        <v>2805</v>
      </c>
      <c r="B28" s="595">
        <v>4152</v>
      </c>
      <c r="C28" s="595">
        <v>24422</v>
      </c>
      <c r="D28" s="595">
        <v>3134</v>
      </c>
      <c r="E28" s="595">
        <f t="shared" si="0"/>
        <v>31708</v>
      </c>
    </row>
    <row r="29" spans="1:5">
      <c r="A29" s="596" t="s">
        <v>2804</v>
      </c>
      <c r="B29" s="595">
        <v>26633</v>
      </c>
      <c r="C29" s="595">
        <v>18165</v>
      </c>
      <c r="D29" s="595">
        <v>10246</v>
      </c>
      <c r="E29" s="595">
        <f t="shared" si="0"/>
        <v>55044</v>
      </c>
    </row>
    <row r="30" spans="1:5">
      <c r="A30" s="596" t="s">
        <v>2803</v>
      </c>
      <c r="B30" s="595">
        <v>14</v>
      </c>
      <c r="C30" s="595"/>
      <c r="D30" s="595"/>
      <c r="E30" s="595">
        <f t="shared" si="0"/>
        <v>14</v>
      </c>
    </row>
    <row r="31" spans="1:5">
      <c r="A31" s="678" t="s">
        <v>2802</v>
      </c>
      <c r="B31" s="593">
        <v>193821</v>
      </c>
      <c r="C31" s="593">
        <v>435163</v>
      </c>
      <c r="D31" s="593">
        <v>569951</v>
      </c>
      <c r="E31" s="593">
        <f t="shared" si="0"/>
        <v>1198935</v>
      </c>
    </row>
    <row r="32" spans="1:5">
      <c r="A32" s="596" t="s">
        <v>2801</v>
      </c>
      <c r="B32" s="595">
        <v>10030</v>
      </c>
      <c r="C32" s="595">
        <v>142873</v>
      </c>
      <c r="D32" s="595"/>
      <c r="E32" s="595">
        <f t="shared" si="0"/>
        <v>152903</v>
      </c>
    </row>
    <row r="33" spans="1:5">
      <c r="A33" s="596" t="s">
        <v>2800</v>
      </c>
      <c r="B33" s="595">
        <v>2224</v>
      </c>
      <c r="C33" s="595">
        <v>1784</v>
      </c>
      <c r="D33" s="595"/>
      <c r="E33" s="595">
        <f t="shared" si="0"/>
        <v>4008</v>
      </c>
    </row>
    <row r="34" spans="1:5">
      <c r="A34" s="596" t="s">
        <v>2799</v>
      </c>
      <c r="B34" s="595">
        <v>351</v>
      </c>
      <c r="C34" s="595">
        <v>42363</v>
      </c>
      <c r="D34" s="595">
        <v>828</v>
      </c>
      <c r="E34" s="595">
        <f t="shared" si="0"/>
        <v>43542</v>
      </c>
    </row>
    <row r="35" spans="1:5">
      <c r="A35" s="596" t="s">
        <v>2798</v>
      </c>
      <c r="B35" s="595">
        <v>35813</v>
      </c>
      <c r="C35" s="595">
        <v>34102</v>
      </c>
      <c r="D35" s="595">
        <v>59880</v>
      </c>
      <c r="E35" s="595">
        <f t="shared" si="0"/>
        <v>129795</v>
      </c>
    </row>
    <row r="36" spans="1:5">
      <c r="A36" s="596" t="s">
        <v>2797</v>
      </c>
      <c r="B36" s="595">
        <v>74063</v>
      </c>
      <c r="C36" s="595">
        <v>864</v>
      </c>
      <c r="D36" s="595">
        <v>2116</v>
      </c>
      <c r="E36" s="595">
        <f t="shared" si="0"/>
        <v>77043</v>
      </c>
    </row>
    <row r="37" spans="1:5">
      <c r="A37" s="596" t="s">
        <v>2796</v>
      </c>
      <c r="B37" s="595">
        <v>71340</v>
      </c>
      <c r="C37" s="595">
        <v>213177</v>
      </c>
      <c r="D37" s="595">
        <v>507127</v>
      </c>
      <c r="E37" s="595">
        <f t="shared" si="0"/>
        <v>791644</v>
      </c>
    </row>
    <row r="38" spans="1:5">
      <c r="A38" s="678" t="s">
        <v>2795</v>
      </c>
      <c r="B38" s="593">
        <v>1554268</v>
      </c>
      <c r="C38" s="593">
        <v>1861019</v>
      </c>
      <c r="D38" s="593">
        <v>1915871</v>
      </c>
      <c r="E38" s="593">
        <f t="shared" si="0"/>
        <v>5331158</v>
      </c>
    </row>
    <row r="39" spans="1:5">
      <c r="A39" s="596" t="s">
        <v>2794</v>
      </c>
      <c r="B39" s="595">
        <v>1510310</v>
      </c>
      <c r="C39" s="595">
        <v>1856719</v>
      </c>
      <c r="D39" s="595">
        <v>1911988</v>
      </c>
      <c r="E39" s="595">
        <f t="shared" si="0"/>
        <v>5279017</v>
      </c>
    </row>
    <row r="40" spans="1:5">
      <c r="A40" s="596" t="s">
        <v>2793</v>
      </c>
      <c r="B40" s="595"/>
      <c r="C40" s="595"/>
      <c r="D40" s="595">
        <v>264</v>
      </c>
      <c r="E40" s="595">
        <f t="shared" si="0"/>
        <v>264</v>
      </c>
    </row>
    <row r="41" spans="1:5">
      <c r="A41" s="596" t="s">
        <v>2792</v>
      </c>
      <c r="B41" s="595">
        <v>43958</v>
      </c>
      <c r="C41" s="595">
        <v>4300</v>
      </c>
      <c r="D41" s="595">
        <v>3619</v>
      </c>
      <c r="E41" s="595">
        <f t="shared" si="0"/>
        <v>51877</v>
      </c>
    </row>
    <row r="42" spans="1:5">
      <c r="A42" s="678" t="s">
        <v>2791</v>
      </c>
      <c r="B42" s="593">
        <v>738903</v>
      </c>
      <c r="C42" s="593">
        <v>208107</v>
      </c>
      <c r="D42" s="593">
        <v>112865</v>
      </c>
      <c r="E42" s="593">
        <f t="shared" si="0"/>
        <v>1059875</v>
      </c>
    </row>
    <row r="43" spans="1:5">
      <c r="A43" s="596" t="s">
        <v>2790</v>
      </c>
      <c r="B43" s="595">
        <v>640041</v>
      </c>
      <c r="C43" s="595">
        <v>164266</v>
      </c>
      <c r="D43" s="595">
        <v>86480</v>
      </c>
      <c r="E43" s="595">
        <f t="shared" si="0"/>
        <v>890787</v>
      </c>
    </row>
    <row r="44" spans="1:5">
      <c r="A44" s="596" t="s">
        <v>2789</v>
      </c>
      <c r="B44" s="595">
        <v>83398</v>
      </c>
      <c r="C44" s="595">
        <v>26536</v>
      </c>
      <c r="D44" s="595">
        <v>14226</v>
      </c>
      <c r="E44" s="595">
        <f t="shared" si="0"/>
        <v>124160</v>
      </c>
    </row>
    <row r="45" spans="1:5">
      <c r="A45" s="596" t="s">
        <v>2788</v>
      </c>
      <c r="B45" s="595">
        <v>198</v>
      </c>
      <c r="C45" s="595">
        <v>100</v>
      </c>
      <c r="D45" s="595">
        <v>34</v>
      </c>
      <c r="E45" s="595">
        <f t="shared" si="0"/>
        <v>332</v>
      </c>
    </row>
    <row r="46" spans="1:5">
      <c r="A46" s="596" t="s">
        <v>2787</v>
      </c>
      <c r="B46" s="595">
        <v>15266</v>
      </c>
      <c r="C46" s="595">
        <v>17205</v>
      </c>
      <c r="D46" s="595">
        <v>12125</v>
      </c>
      <c r="E46" s="595">
        <f t="shared" si="0"/>
        <v>44596</v>
      </c>
    </row>
    <row r="47" spans="1:5" ht="33">
      <c r="A47" s="678" t="s">
        <v>2786</v>
      </c>
      <c r="B47" s="593">
        <v>735818</v>
      </c>
      <c r="C47" s="593">
        <v>529638</v>
      </c>
      <c r="D47" s="593">
        <v>605098</v>
      </c>
      <c r="E47" s="593">
        <f t="shared" si="0"/>
        <v>1870554</v>
      </c>
    </row>
    <row r="48" spans="1:5">
      <c r="A48" s="596" t="s">
        <v>2785</v>
      </c>
      <c r="B48" s="595">
        <v>1232</v>
      </c>
      <c r="C48" s="595">
        <v>539</v>
      </c>
      <c r="D48" s="595">
        <v>415</v>
      </c>
      <c r="E48" s="595">
        <f t="shared" si="0"/>
        <v>2186</v>
      </c>
    </row>
    <row r="49" spans="1:5">
      <c r="A49" s="596" t="s">
        <v>2784</v>
      </c>
      <c r="B49" s="595">
        <v>455310</v>
      </c>
      <c r="C49" s="595">
        <v>437870</v>
      </c>
      <c r="D49" s="595">
        <v>548986</v>
      </c>
      <c r="E49" s="595">
        <f t="shared" si="0"/>
        <v>1442166</v>
      </c>
    </row>
    <row r="50" spans="1:5">
      <c r="A50" s="596" t="s">
        <v>2783</v>
      </c>
      <c r="B50" s="595">
        <v>274122</v>
      </c>
      <c r="C50" s="595">
        <v>89851</v>
      </c>
      <c r="D50" s="595">
        <v>52887</v>
      </c>
      <c r="E50" s="595">
        <f t="shared" si="0"/>
        <v>416860</v>
      </c>
    </row>
    <row r="51" spans="1:5" ht="33">
      <c r="A51" s="596" t="s">
        <v>2782</v>
      </c>
      <c r="B51" s="595">
        <v>4307</v>
      </c>
      <c r="C51" s="595">
        <v>200</v>
      </c>
      <c r="D51" s="595">
        <v>2100</v>
      </c>
      <c r="E51" s="595">
        <f t="shared" si="0"/>
        <v>6607</v>
      </c>
    </row>
    <row r="52" spans="1:5">
      <c r="A52" s="596" t="s">
        <v>2781</v>
      </c>
      <c r="B52" s="595">
        <v>847</v>
      </c>
      <c r="C52" s="595">
        <v>1178</v>
      </c>
      <c r="D52" s="595">
        <v>710</v>
      </c>
      <c r="E52" s="595">
        <f t="shared" si="0"/>
        <v>2735</v>
      </c>
    </row>
    <row r="53" spans="1:5">
      <c r="A53" s="678" t="s">
        <v>2780</v>
      </c>
      <c r="B53" s="593">
        <v>100</v>
      </c>
      <c r="C53" s="593">
        <v>76429</v>
      </c>
      <c r="D53" s="593">
        <v>14325</v>
      </c>
      <c r="E53" s="593">
        <f t="shared" si="0"/>
        <v>90854</v>
      </c>
    </row>
    <row r="54" spans="1:5">
      <c r="A54" s="596" t="s">
        <v>2779</v>
      </c>
      <c r="B54" s="595">
        <v>100</v>
      </c>
      <c r="C54" s="595">
        <v>76429</v>
      </c>
      <c r="D54" s="595">
        <v>14325</v>
      </c>
      <c r="E54" s="595">
        <f t="shared" si="0"/>
        <v>90854</v>
      </c>
    </row>
    <row r="55" spans="1:5">
      <c r="A55" s="678" t="s">
        <v>2778</v>
      </c>
      <c r="B55" s="593">
        <v>356</v>
      </c>
      <c r="C55" s="593"/>
      <c r="D55" s="593">
        <v>85</v>
      </c>
      <c r="E55" s="593">
        <f t="shared" si="0"/>
        <v>441</v>
      </c>
    </row>
    <row r="56" spans="1:5">
      <c r="A56" s="596" t="s">
        <v>2777</v>
      </c>
      <c r="B56" s="595">
        <v>356</v>
      </c>
      <c r="C56" s="595"/>
      <c r="D56" s="595">
        <v>85</v>
      </c>
      <c r="E56" s="595">
        <f t="shared" si="0"/>
        <v>441</v>
      </c>
    </row>
    <row r="57" spans="1:5">
      <c r="A57" s="80"/>
      <c r="B57" s="593" t="s">
        <v>2969</v>
      </c>
      <c r="C57" s="593" t="s">
        <v>2969</v>
      </c>
      <c r="D57" s="593" t="s">
        <v>2969</v>
      </c>
      <c r="E57" s="80"/>
    </row>
    <row r="58" spans="1:5">
      <c r="A58" s="597"/>
      <c r="B58" s="679"/>
      <c r="C58" s="680"/>
      <c r="D58" s="680"/>
      <c r="E58" s="680"/>
    </row>
    <row r="59" spans="1:5">
      <c r="A59" s="597"/>
      <c r="B59" s="679"/>
      <c r="C59" s="680"/>
      <c r="D59" s="680"/>
      <c r="E59" s="680"/>
    </row>
    <row r="60" spans="1:5">
      <c r="A60" s="597"/>
      <c r="B60" s="679"/>
      <c r="C60" s="680"/>
      <c r="D60" s="680"/>
      <c r="E60" s="680"/>
    </row>
    <row r="61" spans="1:5">
      <c r="A61" s="597"/>
      <c r="B61" s="679"/>
      <c r="C61" s="680"/>
      <c r="D61" s="680"/>
      <c r="E61" s="680"/>
    </row>
    <row r="62" spans="1:5">
      <c r="A62" s="597"/>
      <c r="B62" s="679"/>
      <c r="C62" s="680"/>
      <c r="D62" s="680"/>
      <c r="E62" s="680"/>
    </row>
    <row r="63" spans="1:5">
      <c r="A63" s="597"/>
      <c r="B63" s="679"/>
      <c r="C63" s="680"/>
      <c r="D63" s="680"/>
      <c r="E63" s="680"/>
    </row>
    <row r="64" spans="1:5">
      <c r="A64" s="597"/>
      <c r="B64" s="679"/>
      <c r="C64" s="680"/>
      <c r="D64" s="680"/>
      <c r="E64" s="680"/>
    </row>
    <row r="65" spans="1:5">
      <c r="A65" s="597"/>
      <c r="B65" s="679"/>
      <c r="C65" s="680"/>
      <c r="D65" s="680"/>
      <c r="E65" s="680"/>
    </row>
    <row r="66" spans="1:5">
      <c r="A66" s="597"/>
      <c r="B66" s="679"/>
      <c r="C66" s="680"/>
      <c r="D66" s="680"/>
      <c r="E66" s="680"/>
    </row>
    <row r="67" spans="1:5">
      <c r="A67" s="597"/>
      <c r="B67" s="679"/>
      <c r="C67" s="680"/>
      <c r="D67" s="680"/>
      <c r="E67" s="680"/>
    </row>
    <row r="68" spans="1:5" ht="15.75" customHeight="1">
      <c r="A68" s="597"/>
      <c r="B68" s="679"/>
      <c r="C68" s="680"/>
      <c r="D68" s="680"/>
      <c r="E68" s="680"/>
    </row>
    <row r="69" spans="1:5" ht="15.75" customHeight="1">
      <c r="A69" s="597"/>
      <c r="B69" s="679"/>
      <c r="C69" s="680"/>
      <c r="D69" s="680"/>
      <c r="E69" s="680"/>
    </row>
    <row r="70" spans="1:5" ht="15.75" customHeight="1">
      <c r="A70" s="597"/>
      <c r="B70" s="679"/>
      <c r="C70" s="680"/>
      <c r="D70" s="680"/>
      <c r="E70" s="680"/>
    </row>
    <row r="71" spans="1:5">
      <c r="A71" s="597"/>
      <c r="B71" s="679"/>
      <c r="C71" s="680"/>
      <c r="D71" s="680"/>
      <c r="E71" s="680"/>
    </row>
    <row r="72" spans="1:5">
      <c r="A72" s="597"/>
      <c r="B72" s="679"/>
      <c r="C72" s="680"/>
      <c r="D72" s="680"/>
      <c r="E72" s="680"/>
    </row>
    <row r="73" spans="1:5">
      <c r="A73" s="597"/>
      <c r="B73" s="679"/>
      <c r="C73" s="680"/>
      <c r="D73" s="680"/>
      <c r="E73" s="680"/>
    </row>
    <row r="74" spans="1:5">
      <c r="A74" s="597"/>
      <c r="B74" s="679"/>
      <c r="C74" s="680"/>
      <c r="D74" s="680"/>
      <c r="E74" s="680"/>
    </row>
    <row r="75" spans="1:5">
      <c r="A75" s="597"/>
      <c r="B75" s="679"/>
      <c r="C75" s="680"/>
      <c r="D75" s="680"/>
      <c r="E75" s="680"/>
    </row>
    <row r="76" spans="1:5">
      <c r="A76" s="597"/>
      <c r="B76" s="679"/>
      <c r="C76" s="680"/>
      <c r="D76" s="680"/>
      <c r="E76" s="680"/>
    </row>
    <row r="77" spans="1:5">
      <c r="A77" s="597"/>
      <c r="B77" s="679"/>
      <c r="C77" s="680"/>
      <c r="D77" s="680"/>
      <c r="E77" s="680"/>
    </row>
    <row r="78" spans="1:5">
      <c r="A78" s="597"/>
      <c r="B78" s="679"/>
      <c r="C78" s="680"/>
      <c r="D78" s="680"/>
      <c r="E78" s="680"/>
    </row>
    <row r="79" spans="1:5">
      <c r="A79" s="597"/>
      <c r="B79" s="679"/>
      <c r="C79" s="680"/>
      <c r="D79" s="680"/>
      <c r="E79" s="680"/>
    </row>
    <row r="80" spans="1:5">
      <c r="A80" s="594" t="s">
        <v>2218</v>
      </c>
      <c r="B80" s="593">
        <f>B7+B16+B27+B31+B38+B42+B47+B53+B55</f>
        <v>5945155</v>
      </c>
      <c r="C80" s="593">
        <f t="shared" ref="C80:E80" si="1">C7+C16+C27+C31+C38+C42+C47+C53+C55</f>
        <v>5505006</v>
      </c>
      <c r="D80" s="593">
        <f t="shared" si="1"/>
        <v>4765062</v>
      </c>
      <c r="E80" s="593">
        <f t="shared" si="1"/>
        <v>16215223</v>
      </c>
    </row>
    <row r="81" spans="1:6" ht="21">
      <c r="A81" s="681"/>
      <c r="B81" s="682"/>
      <c r="C81" s="681"/>
      <c r="D81" s="683"/>
      <c r="E81" s="681"/>
      <c r="F81" s="84"/>
    </row>
  </sheetData>
  <mergeCells count="7">
    <mergeCell ref="A1:E1"/>
    <mergeCell ref="A2:E2"/>
    <mergeCell ref="A3:E3"/>
    <mergeCell ref="B4:C4"/>
    <mergeCell ref="A5:A6"/>
    <mergeCell ref="B5:D5"/>
    <mergeCell ref="E5:E6"/>
  </mergeCells>
  <phoneticPr fontId="3" type="noConversion"/>
  <printOptions horizontalCentered="1"/>
  <pageMargins left="0.59055118110236227" right="0.55118110236220474" top="0.59055118110236227" bottom="0.78740157480314965" header="0.51181102362204722" footer="0.51181102362204722"/>
  <pageSetup paperSize="9" orientation="portrait" r:id="rId1"/>
  <headerFooter alignWithMargins="0"/>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77434-0C5B-4E06-ACD9-1E9E3D3D48F9}">
  <sheetPr>
    <tabColor rgb="FFFFFF00"/>
  </sheetPr>
  <dimension ref="A1:M64"/>
  <sheetViews>
    <sheetView view="pageBreakPreview" topLeftCell="A43" zoomScale="96" zoomScaleNormal="75" zoomScaleSheetLayoutView="96" workbookViewId="0">
      <selection activeCell="H74" sqref="H74"/>
    </sheetView>
  </sheetViews>
  <sheetFormatPr defaultColWidth="8.875" defaultRowHeight="16.5"/>
  <cols>
    <col min="1" max="1" width="33.125" style="692" customWidth="1"/>
    <col min="2" max="5" width="19.125" style="693" customWidth="1"/>
    <col min="6" max="6" width="19.875" style="693" customWidth="1"/>
    <col min="7" max="9" width="19.125" style="693" customWidth="1"/>
    <col min="10" max="13" width="19.125" style="694" customWidth="1"/>
    <col min="14" max="256" width="8.875" style="690"/>
    <col min="257" max="257" width="28.75" style="690" customWidth="1"/>
    <col min="258" max="269" width="14.625" style="690" customWidth="1"/>
    <col min="270" max="512" width="8.875" style="690"/>
    <col min="513" max="513" width="28.75" style="690" customWidth="1"/>
    <col min="514" max="525" width="14.625" style="690" customWidth="1"/>
    <col min="526" max="768" width="8.875" style="690"/>
    <col min="769" max="769" width="28.75" style="690" customWidth="1"/>
    <col min="770" max="781" width="14.625" style="690" customWidth="1"/>
    <col min="782" max="1024" width="8.875" style="690"/>
    <col min="1025" max="1025" width="28.75" style="690" customWidth="1"/>
    <col min="1026" max="1037" width="14.625" style="690" customWidth="1"/>
    <col min="1038" max="1280" width="8.875" style="690"/>
    <col min="1281" max="1281" width="28.75" style="690" customWidth="1"/>
    <col min="1282" max="1293" width="14.625" style="690" customWidth="1"/>
    <col min="1294" max="1536" width="8.875" style="690"/>
    <col min="1537" max="1537" width="28.75" style="690" customWidth="1"/>
    <col min="1538" max="1549" width="14.625" style="690" customWidth="1"/>
    <col min="1550" max="1792" width="8.875" style="690"/>
    <col min="1793" max="1793" width="28.75" style="690" customWidth="1"/>
    <col min="1794" max="1805" width="14.625" style="690" customWidth="1"/>
    <col min="1806" max="2048" width="8.875" style="690"/>
    <col min="2049" max="2049" width="28.75" style="690" customWidth="1"/>
    <col min="2050" max="2061" width="14.625" style="690" customWidth="1"/>
    <col min="2062" max="2304" width="8.875" style="690"/>
    <col min="2305" max="2305" width="28.75" style="690" customWidth="1"/>
    <col min="2306" max="2317" width="14.625" style="690" customWidth="1"/>
    <col min="2318" max="2560" width="8.875" style="690"/>
    <col min="2561" max="2561" width="28.75" style="690" customWidth="1"/>
    <col min="2562" max="2573" width="14.625" style="690" customWidth="1"/>
    <col min="2574" max="2816" width="8.875" style="690"/>
    <col min="2817" max="2817" width="28.75" style="690" customWidth="1"/>
    <col min="2818" max="2829" width="14.625" style="690" customWidth="1"/>
    <col min="2830" max="3072" width="8.875" style="690"/>
    <col min="3073" max="3073" width="28.75" style="690" customWidth="1"/>
    <col min="3074" max="3085" width="14.625" style="690" customWidth="1"/>
    <col min="3086" max="3328" width="8.875" style="690"/>
    <col min="3329" max="3329" width="28.75" style="690" customWidth="1"/>
    <col min="3330" max="3341" width="14.625" style="690" customWidth="1"/>
    <col min="3342" max="3584" width="8.875" style="690"/>
    <col min="3585" max="3585" width="28.75" style="690" customWidth="1"/>
    <col min="3586" max="3597" width="14.625" style="690" customWidth="1"/>
    <col min="3598" max="3840" width="8.875" style="690"/>
    <col min="3841" max="3841" width="28.75" style="690" customWidth="1"/>
    <col min="3842" max="3853" width="14.625" style="690" customWidth="1"/>
    <col min="3854" max="4096" width="8.875" style="690"/>
    <col min="4097" max="4097" width="28.75" style="690" customWidth="1"/>
    <col min="4098" max="4109" width="14.625" style="690" customWidth="1"/>
    <col min="4110" max="4352" width="8.875" style="690"/>
    <col min="4353" max="4353" width="28.75" style="690" customWidth="1"/>
    <col min="4354" max="4365" width="14.625" style="690" customWidth="1"/>
    <col min="4366" max="4608" width="8.875" style="690"/>
    <col min="4609" max="4609" width="28.75" style="690" customWidth="1"/>
    <col min="4610" max="4621" width="14.625" style="690" customWidth="1"/>
    <col min="4622" max="4864" width="8.875" style="690"/>
    <col min="4865" max="4865" width="28.75" style="690" customWidth="1"/>
    <col min="4866" max="4877" width="14.625" style="690" customWidth="1"/>
    <col min="4878" max="5120" width="8.875" style="690"/>
    <col min="5121" max="5121" width="28.75" style="690" customWidth="1"/>
    <col min="5122" max="5133" width="14.625" style="690" customWidth="1"/>
    <col min="5134" max="5376" width="8.875" style="690"/>
    <col min="5377" max="5377" width="28.75" style="690" customWidth="1"/>
    <col min="5378" max="5389" width="14.625" style="690" customWidth="1"/>
    <col min="5390" max="5632" width="8.875" style="690"/>
    <col min="5633" max="5633" width="28.75" style="690" customWidth="1"/>
    <col min="5634" max="5645" width="14.625" style="690" customWidth="1"/>
    <col min="5646" max="5888" width="8.875" style="690"/>
    <col min="5889" max="5889" width="28.75" style="690" customWidth="1"/>
    <col min="5890" max="5901" width="14.625" style="690" customWidth="1"/>
    <col min="5902" max="6144" width="8.875" style="690"/>
    <col min="6145" max="6145" width="28.75" style="690" customWidth="1"/>
    <col min="6146" max="6157" width="14.625" style="690" customWidth="1"/>
    <col min="6158" max="6400" width="8.875" style="690"/>
    <col min="6401" max="6401" width="28.75" style="690" customWidth="1"/>
    <col min="6402" max="6413" width="14.625" style="690" customWidth="1"/>
    <col min="6414" max="6656" width="8.875" style="690"/>
    <col min="6657" max="6657" width="28.75" style="690" customWidth="1"/>
    <col min="6658" max="6669" width="14.625" style="690" customWidth="1"/>
    <col min="6670" max="6912" width="8.875" style="690"/>
    <col min="6913" max="6913" width="28.75" style="690" customWidth="1"/>
    <col min="6914" max="6925" width="14.625" style="690" customWidth="1"/>
    <col min="6926" max="7168" width="8.875" style="690"/>
    <col min="7169" max="7169" width="28.75" style="690" customWidth="1"/>
    <col min="7170" max="7181" width="14.625" style="690" customWidth="1"/>
    <col min="7182" max="7424" width="8.875" style="690"/>
    <col min="7425" max="7425" width="28.75" style="690" customWidth="1"/>
    <col min="7426" max="7437" width="14.625" style="690" customWidth="1"/>
    <col min="7438" max="7680" width="8.875" style="690"/>
    <col min="7681" max="7681" width="28.75" style="690" customWidth="1"/>
    <col min="7682" max="7693" width="14.625" style="690" customWidth="1"/>
    <col min="7694" max="7936" width="8.875" style="690"/>
    <col min="7937" max="7937" width="28.75" style="690" customWidth="1"/>
    <col min="7938" max="7949" width="14.625" style="690" customWidth="1"/>
    <col min="7950" max="8192" width="8.875" style="690"/>
    <col min="8193" max="8193" width="28.75" style="690" customWidth="1"/>
    <col min="8194" max="8205" width="14.625" style="690" customWidth="1"/>
    <col min="8206" max="8448" width="8.875" style="690"/>
    <col min="8449" max="8449" width="28.75" style="690" customWidth="1"/>
    <col min="8450" max="8461" width="14.625" style="690" customWidth="1"/>
    <col min="8462" max="8704" width="8.875" style="690"/>
    <col min="8705" max="8705" width="28.75" style="690" customWidth="1"/>
    <col min="8706" max="8717" width="14.625" style="690" customWidth="1"/>
    <col min="8718" max="8960" width="8.875" style="690"/>
    <col min="8961" max="8961" width="28.75" style="690" customWidth="1"/>
    <col min="8962" max="8973" width="14.625" style="690" customWidth="1"/>
    <col min="8974" max="9216" width="8.875" style="690"/>
    <col min="9217" max="9217" width="28.75" style="690" customWidth="1"/>
    <col min="9218" max="9229" width="14.625" style="690" customWidth="1"/>
    <col min="9230" max="9472" width="8.875" style="690"/>
    <col min="9473" max="9473" width="28.75" style="690" customWidth="1"/>
    <col min="9474" max="9485" width="14.625" style="690" customWidth="1"/>
    <col min="9486" max="9728" width="8.875" style="690"/>
    <col min="9729" max="9729" width="28.75" style="690" customWidth="1"/>
    <col min="9730" max="9741" width="14.625" style="690" customWidth="1"/>
    <col min="9742" max="9984" width="8.875" style="690"/>
    <col min="9985" max="9985" width="28.75" style="690" customWidth="1"/>
    <col min="9986" max="9997" width="14.625" style="690" customWidth="1"/>
    <col min="9998" max="10240" width="8.875" style="690"/>
    <col min="10241" max="10241" width="28.75" style="690" customWidth="1"/>
    <col min="10242" max="10253" width="14.625" style="690" customWidth="1"/>
    <col min="10254" max="10496" width="8.875" style="690"/>
    <col min="10497" max="10497" width="28.75" style="690" customWidth="1"/>
    <col min="10498" max="10509" width="14.625" style="690" customWidth="1"/>
    <col min="10510" max="10752" width="8.875" style="690"/>
    <col min="10753" max="10753" width="28.75" style="690" customWidth="1"/>
    <col min="10754" max="10765" width="14.625" style="690" customWidth="1"/>
    <col min="10766" max="11008" width="8.875" style="690"/>
    <col min="11009" max="11009" width="28.75" style="690" customWidth="1"/>
    <col min="11010" max="11021" width="14.625" style="690" customWidth="1"/>
    <col min="11022" max="11264" width="8.875" style="690"/>
    <col min="11265" max="11265" width="28.75" style="690" customWidth="1"/>
    <col min="11266" max="11277" width="14.625" style="690" customWidth="1"/>
    <col min="11278" max="11520" width="8.875" style="690"/>
    <col min="11521" max="11521" width="28.75" style="690" customWidth="1"/>
    <col min="11522" max="11533" width="14.625" style="690" customWidth="1"/>
    <col min="11534" max="11776" width="8.875" style="690"/>
    <col min="11777" max="11777" width="28.75" style="690" customWidth="1"/>
    <col min="11778" max="11789" width="14.625" style="690" customWidth="1"/>
    <col min="11790" max="12032" width="8.875" style="690"/>
    <col min="12033" max="12033" width="28.75" style="690" customWidth="1"/>
    <col min="12034" max="12045" width="14.625" style="690" customWidth="1"/>
    <col min="12046" max="12288" width="8.875" style="690"/>
    <col min="12289" max="12289" width="28.75" style="690" customWidth="1"/>
    <col min="12290" max="12301" width="14.625" style="690" customWidth="1"/>
    <col min="12302" max="12544" width="8.875" style="690"/>
    <col min="12545" max="12545" width="28.75" style="690" customWidth="1"/>
    <col min="12546" max="12557" width="14.625" style="690" customWidth="1"/>
    <col min="12558" max="12800" width="8.875" style="690"/>
    <col min="12801" max="12801" width="28.75" style="690" customWidth="1"/>
    <col min="12802" max="12813" width="14.625" style="690" customWidth="1"/>
    <col min="12814" max="13056" width="8.875" style="690"/>
    <col min="13057" max="13057" width="28.75" style="690" customWidth="1"/>
    <col min="13058" max="13069" width="14.625" style="690" customWidth="1"/>
    <col min="13070" max="13312" width="8.875" style="690"/>
    <col min="13313" max="13313" width="28.75" style="690" customWidth="1"/>
    <col min="13314" max="13325" width="14.625" style="690" customWidth="1"/>
    <col min="13326" max="13568" width="8.875" style="690"/>
    <col min="13569" max="13569" width="28.75" style="690" customWidth="1"/>
    <col min="13570" max="13581" width="14.625" style="690" customWidth="1"/>
    <col min="13582" max="13824" width="8.875" style="690"/>
    <col min="13825" max="13825" width="28.75" style="690" customWidth="1"/>
    <col min="13826" max="13837" width="14.625" style="690" customWidth="1"/>
    <col min="13838" max="14080" width="8.875" style="690"/>
    <col min="14081" max="14081" width="28.75" style="690" customWidth="1"/>
    <col min="14082" max="14093" width="14.625" style="690" customWidth="1"/>
    <col min="14094" max="14336" width="8.875" style="690"/>
    <col min="14337" max="14337" width="28.75" style="690" customWidth="1"/>
    <col min="14338" max="14349" width="14.625" style="690" customWidth="1"/>
    <col min="14350" max="14592" width="8.875" style="690"/>
    <col min="14593" max="14593" width="28.75" style="690" customWidth="1"/>
    <col min="14594" max="14605" width="14.625" style="690" customWidth="1"/>
    <col min="14606" max="14848" width="8.875" style="690"/>
    <col min="14849" max="14849" width="28.75" style="690" customWidth="1"/>
    <col min="14850" max="14861" width="14.625" style="690" customWidth="1"/>
    <col min="14862" max="15104" width="8.875" style="690"/>
    <col min="15105" max="15105" width="28.75" style="690" customWidth="1"/>
    <col min="15106" max="15117" width="14.625" style="690" customWidth="1"/>
    <col min="15118" max="15360" width="8.875" style="690"/>
    <col min="15361" max="15361" width="28.75" style="690" customWidth="1"/>
    <col min="15362" max="15373" width="14.625" style="690" customWidth="1"/>
    <col min="15374" max="15616" width="8.875" style="690"/>
    <col min="15617" max="15617" width="28.75" style="690" customWidth="1"/>
    <col min="15618" max="15629" width="14.625" style="690" customWidth="1"/>
    <col min="15630" max="15872" width="8.875" style="690"/>
    <col min="15873" max="15873" width="28.75" style="690" customWidth="1"/>
    <col min="15874" max="15885" width="14.625" style="690" customWidth="1"/>
    <col min="15886" max="16128" width="8.875" style="690"/>
    <col min="16129" max="16129" width="28.75" style="690" customWidth="1"/>
    <col min="16130" max="16141" width="14.625" style="690" customWidth="1"/>
    <col min="16142" max="16384" width="8.875" style="690"/>
  </cols>
  <sheetData>
    <row r="1" spans="1:13" s="684" customFormat="1" ht="25.5">
      <c r="A1" s="942" t="s">
        <v>282</v>
      </c>
      <c r="B1" s="942"/>
      <c r="C1" s="942"/>
      <c r="D1" s="942"/>
      <c r="E1" s="942"/>
      <c r="F1" s="942"/>
      <c r="G1" s="942"/>
      <c r="H1" s="942"/>
      <c r="I1" s="942"/>
      <c r="J1" s="942"/>
      <c r="K1" s="942"/>
      <c r="L1" s="942"/>
      <c r="M1" s="942"/>
    </row>
    <row r="2" spans="1:13" s="684" customFormat="1" ht="25.5">
      <c r="A2" s="942" t="s">
        <v>174</v>
      </c>
      <c r="B2" s="942"/>
      <c r="C2" s="942"/>
      <c r="D2" s="942"/>
      <c r="E2" s="942"/>
      <c r="F2" s="942"/>
      <c r="G2" s="942"/>
      <c r="H2" s="942"/>
      <c r="I2" s="942"/>
      <c r="J2" s="942"/>
      <c r="K2" s="942"/>
      <c r="L2" s="942"/>
      <c r="M2" s="942"/>
    </row>
    <row r="3" spans="1:13" s="684" customFormat="1" ht="25.5">
      <c r="A3" s="942" t="s">
        <v>2920</v>
      </c>
      <c r="B3" s="942"/>
      <c r="C3" s="942"/>
      <c r="D3" s="942"/>
      <c r="E3" s="942"/>
      <c r="F3" s="942"/>
      <c r="G3" s="942"/>
      <c r="H3" s="942"/>
      <c r="I3" s="942"/>
      <c r="J3" s="942"/>
      <c r="K3" s="942"/>
      <c r="L3" s="942"/>
      <c r="M3" s="942"/>
    </row>
    <row r="4" spans="1:13" s="684" customFormat="1" ht="21">
      <c r="A4" s="943" t="s">
        <v>486</v>
      </c>
      <c r="B4" s="943"/>
      <c r="C4" s="943"/>
      <c r="D4" s="943"/>
      <c r="E4" s="943"/>
      <c r="F4" s="943"/>
      <c r="G4" s="943"/>
      <c r="H4" s="943"/>
      <c r="I4" s="943"/>
      <c r="J4" s="943"/>
      <c r="K4" s="943"/>
      <c r="L4" s="943"/>
      <c r="M4" s="943"/>
    </row>
    <row r="5" spans="1:13" s="684" customFormat="1" ht="21">
      <c r="A5" s="537"/>
      <c r="B5" s="685"/>
      <c r="C5" s="685"/>
      <c r="D5" s="685"/>
      <c r="E5" s="685"/>
      <c r="F5" s="686"/>
      <c r="G5" s="685"/>
      <c r="H5" s="685"/>
      <c r="I5" s="685"/>
      <c r="J5" s="687"/>
      <c r="K5" s="687"/>
      <c r="L5" s="688"/>
      <c r="M5" s="689" t="s">
        <v>171</v>
      </c>
    </row>
    <row r="6" spans="1:13" s="684" customFormat="1" ht="21">
      <c r="A6" s="944" t="s">
        <v>2736</v>
      </c>
      <c r="B6" s="946" t="s">
        <v>2218</v>
      </c>
      <c r="C6" s="946"/>
      <c r="D6" s="946"/>
      <c r="E6" s="946" t="s">
        <v>2443</v>
      </c>
      <c r="F6" s="946"/>
      <c r="G6" s="946"/>
      <c r="H6" s="946" t="s">
        <v>2921</v>
      </c>
      <c r="I6" s="946"/>
      <c r="J6" s="946"/>
      <c r="K6" s="946" t="s">
        <v>2922</v>
      </c>
      <c r="L6" s="946"/>
      <c r="M6" s="946"/>
    </row>
    <row r="7" spans="1:13" ht="16.5" customHeight="1">
      <c r="A7" s="944"/>
      <c r="B7" s="946"/>
      <c r="C7" s="946"/>
      <c r="D7" s="946"/>
      <c r="E7" s="946"/>
      <c r="F7" s="946"/>
      <c r="G7" s="946"/>
      <c r="H7" s="946"/>
      <c r="I7" s="946"/>
      <c r="J7" s="946"/>
      <c r="K7" s="946"/>
      <c r="L7" s="946"/>
      <c r="M7" s="946"/>
    </row>
    <row r="8" spans="1:13" ht="16.5" customHeight="1">
      <c r="A8" s="945"/>
      <c r="B8" s="732" t="s">
        <v>2923</v>
      </c>
      <c r="C8" s="732" t="s">
        <v>2924</v>
      </c>
      <c r="D8" s="732" t="s">
        <v>2925</v>
      </c>
      <c r="E8" s="732" t="s">
        <v>2923</v>
      </c>
      <c r="F8" s="732" t="s">
        <v>2924</v>
      </c>
      <c r="G8" s="732" t="s">
        <v>2925</v>
      </c>
      <c r="H8" s="733" t="s">
        <v>2926</v>
      </c>
      <c r="I8" s="733" t="s">
        <v>2927</v>
      </c>
      <c r="J8" s="733" t="s">
        <v>2928</v>
      </c>
      <c r="K8" s="733" t="s">
        <v>2926</v>
      </c>
      <c r="L8" s="733" t="s">
        <v>2927</v>
      </c>
      <c r="M8" s="733" t="s">
        <v>2928</v>
      </c>
    </row>
    <row r="9" spans="1:13" s="736" customFormat="1" ht="16.5" customHeight="1">
      <c r="A9" s="734" t="s">
        <v>163</v>
      </c>
      <c r="B9" s="735">
        <v>20586595</v>
      </c>
      <c r="C9" s="735">
        <v>19285706</v>
      </c>
      <c r="D9" s="735">
        <v>18720202</v>
      </c>
      <c r="E9" s="735">
        <v>8503829</v>
      </c>
      <c r="F9" s="735">
        <v>8131779</v>
      </c>
      <c r="G9" s="735">
        <v>8203085</v>
      </c>
      <c r="H9" s="735">
        <v>7271484</v>
      </c>
      <c r="I9" s="735">
        <v>6483461</v>
      </c>
      <c r="J9" s="735">
        <v>5980542</v>
      </c>
      <c r="K9" s="735">
        <v>4811282</v>
      </c>
      <c r="L9" s="735">
        <v>4670466</v>
      </c>
      <c r="M9" s="735">
        <v>4536575</v>
      </c>
    </row>
    <row r="10" spans="1:13" s="691" customFormat="1" ht="20.85" customHeight="1">
      <c r="A10" s="737" t="s">
        <v>162</v>
      </c>
      <c r="B10" s="738">
        <v>10220466</v>
      </c>
      <c r="C10" s="738">
        <v>9128564</v>
      </c>
      <c r="D10" s="738">
        <v>9286913</v>
      </c>
      <c r="E10" s="738">
        <v>3614218</v>
      </c>
      <c r="F10" s="738">
        <v>3230452</v>
      </c>
      <c r="G10" s="738">
        <v>3814536</v>
      </c>
      <c r="H10" s="543">
        <v>3848577</v>
      </c>
      <c r="I10" s="543">
        <v>3217406</v>
      </c>
      <c r="J10" s="543">
        <v>2909207</v>
      </c>
      <c r="K10" s="543">
        <v>2757671</v>
      </c>
      <c r="L10" s="543">
        <v>2680706</v>
      </c>
      <c r="M10" s="543">
        <v>2563171</v>
      </c>
    </row>
    <row r="11" spans="1:13" s="691" customFormat="1" ht="20.85" customHeight="1">
      <c r="A11" s="737" t="s">
        <v>161</v>
      </c>
      <c r="B11" s="738">
        <v>3227273</v>
      </c>
      <c r="C11" s="738">
        <v>2892217</v>
      </c>
      <c r="D11" s="738">
        <v>2160514</v>
      </c>
      <c r="E11" s="738">
        <v>1103938</v>
      </c>
      <c r="F11" s="738">
        <v>943758</v>
      </c>
      <c r="G11" s="738">
        <v>773691</v>
      </c>
      <c r="H11" s="543">
        <v>1305033</v>
      </c>
      <c r="I11" s="543">
        <v>1132902</v>
      </c>
      <c r="J11" s="543">
        <v>804988</v>
      </c>
      <c r="K11" s="543">
        <v>818302</v>
      </c>
      <c r="L11" s="543">
        <v>815557</v>
      </c>
      <c r="M11" s="543">
        <v>581835</v>
      </c>
    </row>
    <row r="12" spans="1:13" s="691" customFormat="1" ht="20.85" customHeight="1">
      <c r="A12" s="737" t="s">
        <v>160</v>
      </c>
      <c r="B12" s="738">
        <v>6993193</v>
      </c>
      <c r="C12" s="738">
        <v>6236347</v>
      </c>
      <c r="D12" s="738">
        <v>7126399</v>
      </c>
      <c r="E12" s="738">
        <v>2510280</v>
      </c>
      <c r="F12" s="738">
        <v>2286694</v>
      </c>
      <c r="G12" s="738">
        <v>3040845</v>
      </c>
      <c r="H12" s="543">
        <v>2543544</v>
      </c>
      <c r="I12" s="543">
        <v>2084504</v>
      </c>
      <c r="J12" s="543">
        <v>2104219</v>
      </c>
      <c r="K12" s="543">
        <v>1939369</v>
      </c>
      <c r="L12" s="543">
        <v>1865149</v>
      </c>
      <c r="M12" s="543">
        <v>1981336</v>
      </c>
    </row>
    <row r="13" spans="1:13" s="691" customFormat="1" ht="20.85" customHeight="1">
      <c r="A13" s="737" t="s">
        <v>159</v>
      </c>
      <c r="B13" s="738">
        <v>88860</v>
      </c>
      <c r="C13" s="738">
        <v>83891</v>
      </c>
      <c r="D13" s="738">
        <v>89279</v>
      </c>
      <c r="E13" s="738">
        <v>56823</v>
      </c>
      <c r="F13" s="738">
        <v>56862</v>
      </c>
      <c r="G13" s="738">
        <v>56176</v>
      </c>
      <c r="H13" s="543">
        <v>19064</v>
      </c>
      <c r="I13" s="543">
        <v>16748</v>
      </c>
      <c r="J13" s="543">
        <v>21209</v>
      </c>
      <c r="K13" s="543">
        <v>12973</v>
      </c>
      <c r="L13" s="543">
        <v>10281</v>
      </c>
      <c r="M13" s="543">
        <v>11894</v>
      </c>
    </row>
    <row r="14" spans="1:13" s="691" customFormat="1" ht="20.85" customHeight="1">
      <c r="A14" s="737" t="s">
        <v>158</v>
      </c>
      <c r="B14" s="738">
        <v>86109</v>
      </c>
      <c r="C14" s="738">
        <v>81931</v>
      </c>
      <c r="D14" s="738">
        <v>86433</v>
      </c>
      <c r="E14" s="738">
        <v>52119</v>
      </c>
      <c r="F14" s="738">
        <v>52287</v>
      </c>
      <c r="G14" s="738">
        <v>52469</v>
      </c>
      <c r="H14" s="543">
        <v>18764</v>
      </c>
      <c r="I14" s="543">
        <v>16949</v>
      </c>
      <c r="J14" s="543">
        <v>19908</v>
      </c>
      <c r="K14" s="543">
        <v>15226</v>
      </c>
      <c r="L14" s="543">
        <v>12695</v>
      </c>
      <c r="M14" s="543">
        <v>14057</v>
      </c>
    </row>
    <row r="15" spans="1:13" s="691" customFormat="1" ht="20.85" customHeight="1">
      <c r="A15" s="737" t="s">
        <v>157</v>
      </c>
      <c r="B15" s="738">
        <v>-5716</v>
      </c>
      <c r="C15" s="738">
        <v>-6307</v>
      </c>
      <c r="D15" s="738">
        <v>-5293</v>
      </c>
      <c r="E15" s="738">
        <v>-963</v>
      </c>
      <c r="F15" s="738">
        <v>-1092</v>
      </c>
      <c r="G15" s="738">
        <v>-1086</v>
      </c>
      <c r="H15" s="543">
        <v>-2500</v>
      </c>
      <c r="I15" s="543">
        <v>-2801</v>
      </c>
      <c r="J15" s="543">
        <v>-2045</v>
      </c>
      <c r="K15" s="543">
        <v>-2253</v>
      </c>
      <c r="L15" s="543">
        <v>-2414</v>
      </c>
      <c r="M15" s="543">
        <v>-2162</v>
      </c>
    </row>
    <row r="16" spans="1:13" s="691" customFormat="1" ht="20.85" customHeight="1">
      <c r="A16" s="737" t="s">
        <v>156</v>
      </c>
      <c r="B16" s="738">
        <v>8467</v>
      </c>
      <c r="C16" s="738">
        <v>8267</v>
      </c>
      <c r="D16" s="738">
        <v>8139</v>
      </c>
      <c r="E16" s="738">
        <v>5667</v>
      </c>
      <c r="F16" s="738">
        <v>5667</v>
      </c>
      <c r="G16" s="738">
        <v>4793</v>
      </c>
      <c r="H16" s="543">
        <v>2800</v>
      </c>
      <c r="I16" s="543">
        <v>2600</v>
      </c>
      <c r="J16" s="543">
        <v>3346</v>
      </c>
      <c r="K16" s="543"/>
      <c r="L16" s="543"/>
      <c r="M16" s="543"/>
    </row>
    <row r="17" spans="1:13" s="691" customFormat="1" ht="20.85" customHeight="1">
      <c r="A17" s="737" t="s">
        <v>155</v>
      </c>
      <c r="B17" s="738">
        <v>9343864</v>
      </c>
      <c r="C17" s="738">
        <v>9236606</v>
      </c>
      <c r="D17" s="738">
        <v>8414433</v>
      </c>
      <c r="E17" s="738">
        <v>4502717</v>
      </c>
      <c r="F17" s="738">
        <v>4417254</v>
      </c>
      <c r="G17" s="738">
        <v>3875163</v>
      </c>
      <c r="H17" s="543">
        <v>2988522</v>
      </c>
      <c r="I17" s="543">
        <v>2982811</v>
      </c>
      <c r="J17" s="543">
        <v>2731576</v>
      </c>
      <c r="K17" s="543">
        <v>1852625</v>
      </c>
      <c r="L17" s="543">
        <v>1836541</v>
      </c>
      <c r="M17" s="543">
        <v>1807694</v>
      </c>
    </row>
    <row r="18" spans="1:13" s="691" customFormat="1" ht="20.85" customHeight="1">
      <c r="A18" s="737" t="s">
        <v>154</v>
      </c>
      <c r="B18" s="738">
        <v>7378812</v>
      </c>
      <c r="C18" s="738">
        <v>7313219</v>
      </c>
      <c r="D18" s="738">
        <v>6671901</v>
      </c>
      <c r="E18" s="738">
        <v>3262121</v>
      </c>
      <c r="F18" s="738">
        <v>3214455</v>
      </c>
      <c r="G18" s="738">
        <v>2822314</v>
      </c>
      <c r="H18" s="543">
        <v>2491938</v>
      </c>
      <c r="I18" s="543">
        <v>2487817</v>
      </c>
      <c r="J18" s="543">
        <v>2313515</v>
      </c>
      <c r="K18" s="543">
        <v>1624753</v>
      </c>
      <c r="L18" s="543">
        <v>1610947</v>
      </c>
      <c r="M18" s="543">
        <v>1536071</v>
      </c>
    </row>
    <row r="19" spans="1:13" s="691" customFormat="1" ht="20.85" customHeight="1">
      <c r="A19" s="737" t="s">
        <v>153</v>
      </c>
      <c r="B19" s="738">
        <v>1451578</v>
      </c>
      <c r="C19" s="738">
        <v>1429009</v>
      </c>
      <c r="D19" s="738">
        <v>1260334</v>
      </c>
      <c r="E19" s="738">
        <v>972963</v>
      </c>
      <c r="F19" s="738">
        <v>950394</v>
      </c>
      <c r="G19" s="738">
        <v>821526</v>
      </c>
      <c r="H19" s="543">
        <v>313162</v>
      </c>
      <c r="I19" s="543">
        <v>313162</v>
      </c>
      <c r="J19" s="543">
        <v>280489</v>
      </c>
      <c r="K19" s="543">
        <v>165453</v>
      </c>
      <c r="L19" s="543">
        <v>165453</v>
      </c>
      <c r="M19" s="543">
        <v>158319</v>
      </c>
    </row>
    <row r="20" spans="1:13" s="691" customFormat="1" ht="20.85" customHeight="1">
      <c r="A20" s="737" t="s">
        <v>152</v>
      </c>
      <c r="B20" s="738">
        <v>470912</v>
      </c>
      <c r="C20" s="738">
        <v>458955</v>
      </c>
      <c r="D20" s="738">
        <v>389235</v>
      </c>
      <c r="E20" s="738">
        <v>247253</v>
      </c>
      <c r="F20" s="738">
        <v>236188</v>
      </c>
      <c r="G20" s="738">
        <v>216553</v>
      </c>
      <c r="H20" s="543">
        <v>182411</v>
      </c>
      <c r="I20" s="543">
        <v>180821</v>
      </c>
      <c r="J20" s="543">
        <v>135610</v>
      </c>
      <c r="K20" s="543">
        <v>41248</v>
      </c>
      <c r="L20" s="543">
        <v>41946</v>
      </c>
      <c r="M20" s="543">
        <v>37072</v>
      </c>
    </row>
    <row r="21" spans="1:13" s="691" customFormat="1" ht="20.85" customHeight="1">
      <c r="A21" s="737" t="s">
        <v>151</v>
      </c>
      <c r="B21" s="738">
        <v>14602</v>
      </c>
      <c r="C21" s="738">
        <v>14594</v>
      </c>
      <c r="D21" s="738">
        <v>15464</v>
      </c>
      <c r="E21" s="738">
        <v>1720</v>
      </c>
      <c r="F21" s="738">
        <v>1688</v>
      </c>
      <c r="G21" s="738">
        <v>896</v>
      </c>
      <c r="H21" s="543">
        <v>1011</v>
      </c>
      <c r="I21" s="543">
        <v>1011</v>
      </c>
      <c r="J21" s="543">
        <v>1962</v>
      </c>
      <c r="K21" s="543">
        <v>11871</v>
      </c>
      <c r="L21" s="543">
        <v>11895</v>
      </c>
      <c r="M21" s="543">
        <v>12606</v>
      </c>
    </row>
    <row r="22" spans="1:13" s="691" customFormat="1" ht="20.85" customHeight="1">
      <c r="A22" s="737" t="s">
        <v>150</v>
      </c>
      <c r="B22" s="738">
        <v>27960</v>
      </c>
      <c r="C22" s="738">
        <v>20829</v>
      </c>
      <c r="D22" s="738">
        <v>77500</v>
      </c>
      <c r="E22" s="738">
        <v>18660</v>
      </c>
      <c r="F22" s="738">
        <v>14529</v>
      </c>
      <c r="G22" s="738">
        <v>13874</v>
      </c>
      <c r="H22" s="543"/>
      <c r="I22" s="543"/>
      <c r="J22" s="543"/>
      <c r="K22" s="543">
        <v>9300</v>
      </c>
      <c r="L22" s="543">
        <v>6300</v>
      </c>
      <c r="M22" s="543">
        <v>63627</v>
      </c>
    </row>
    <row r="23" spans="1:13" s="691" customFormat="1" ht="20.85" customHeight="1">
      <c r="A23" s="737" t="s">
        <v>149</v>
      </c>
      <c r="B23" s="738">
        <v>933405</v>
      </c>
      <c r="C23" s="738">
        <v>836645</v>
      </c>
      <c r="D23" s="738">
        <v>929576</v>
      </c>
      <c r="E23" s="738">
        <v>330071</v>
      </c>
      <c r="F23" s="738">
        <v>427211</v>
      </c>
      <c r="G23" s="738">
        <v>457209</v>
      </c>
      <c r="H23" s="543">
        <v>415321</v>
      </c>
      <c r="I23" s="543">
        <v>266496</v>
      </c>
      <c r="J23" s="543">
        <v>318552</v>
      </c>
      <c r="K23" s="543">
        <v>188013</v>
      </c>
      <c r="L23" s="543">
        <v>142938</v>
      </c>
      <c r="M23" s="543">
        <v>153815</v>
      </c>
    </row>
    <row r="24" spans="1:13" s="691" customFormat="1" ht="20.85" customHeight="1">
      <c r="A24" s="737" t="s">
        <v>148</v>
      </c>
      <c r="B24" s="738">
        <v>882834</v>
      </c>
      <c r="C24" s="738">
        <v>794064</v>
      </c>
      <c r="D24" s="738">
        <v>846592</v>
      </c>
      <c r="E24" s="738">
        <v>296962</v>
      </c>
      <c r="F24" s="738">
        <v>400287</v>
      </c>
      <c r="G24" s="738">
        <v>416396</v>
      </c>
      <c r="H24" s="543">
        <v>403721</v>
      </c>
      <c r="I24" s="543">
        <v>254663</v>
      </c>
      <c r="J24" s="543">
        <v>286623</v>
      </c>
      <c r="K24" s="543">
        <v>182151</v>
      </c>
      <c r="L24" s="543">
        <v>139114</v>
      </c>
      <c r="M24" s="543">
        <v>143573</v>
      </c>
    </row>
    <row r="25" spans="1:13" s="691" customFormat="1" ht="20.85" customHeight="1">
      <c r="A25" s="737" t="s">
        <v>147</v>
      </c>
      <c r="B25" s="738">
        <v>42632</v>
      </c>
      <c r="C25" s="738">
        <v>36503</v>
      </c>
      <c r="D25" s="738">
        <v>74018</v>
      </c>
      <c r="E25" s="738">
        <v>27425</v>
      </c>
      <c r="F25" s="738">
        <v>23475</v>
      </c>
      <c r="G25" s="738">
        <v>35262</v>
      </c>
      <c r="H25" s="543">
        <v>10600</v>
      </c>
      <c r="I25" s="543">
        <v>10600</v>
      </c>
      <c r="J25" s="543">
        <v>30984</v>
      </c>
      <c r="K25" s="543">
        <v>4607</v>
      </c>
      <c r="L25" s="543">
        <v>2428</v>
      </c>
      <c r="M25" s="543">
        <v>7772</v>
      </c>
    </row>
    <row r="26" spans="1:13" s="691" customFormat="1" ht="20.85" customHeight="1">
      <c r="A26" s="737" t="s">
        <v>146</v>
      </c>
      <c r="B26" s="738">
        <v>7939</v>
      </c>
      <c r="C26" s="738">
        <v>6078</v>
      </c>
      <c r="D26" s="738">
        <v>8966</v>
      </c>
      <c r="E26" s="738">
        <v>5684</v>
      </c>
      <c r="F26" s="738">
        <v>3449</v>
      </c>
      <c r="G26" s="738">
        <v>5551</v>
      </c>
      <c r="H26" s="543">
        <v>1000</v>
      </c>
      <c r="I26" s="543">
        <v>1233</v>
      </c>
      <c r="J26" s="543">
        <v>944</v>
      </c>
      <c r="K26" s="543">
        <v>1255</v>
      </c>
      <c r="L26" s="543">
        <v>1396</v>
      </c>
      <c r="M26" s="543">
        <v>2470</v>
      </c>
    </row>
    <row r="27" spans="1:13" s="691" customFormat="1" ht="20.85" customHeight="1">
      <c r="A27" s="734" t="s">
        <v>145</v>
      </c>
      <c r="B27" s="735">
        <v>15328743</v>
      </c>
      <c r="C27" s="735">
        <v>13881673</v>
      </c>
      <c r="D27" s="735">
        <v>12963732</v>
      </c>
      <c r="E27" s="735">
        <v>5786445</v>
      </c>
      <c r="F27" s="735">
        <v>5014316</v>
      </c>
      <c r="G27" s="735">
        <v>4832825</v>
      </c>
      <c r="H27" s="547">
        <v>5289094</v>
      </c>
      <c r="I27" s="547">
        <v>5190697</v>
      </c>
      <c r="J27" s="547">
        <v>4525548</v>
      </c>
      <c r="K27" s="547">
        <v>4253204</v>
      </c>
      <c r="L27" s="547">
        <v>3676660</v>
      </c>
      <c r="M27" s="547">
        <v>3605359</v>
      </c>
    </row>
    <row r="28" spans="1:13" s="691" customFormat="1" ht="20.85" customHeight="1">
      <c r="A28" s="737" t="s">
        <v>144</v>
      </c>
      <c r="B28" s="738">
        <v>8120652</v>
      </c>
      <c r="C28" s="738">
        <v>6959229</v>
      </c>
      <c r="D28" s="738">
        <v>6266879</v>
      </c>
      <c r="E28" s="738">
        <v>3168465</v>
      </c>
      <c r="F28" s="738">
        <v>2441337</v>
      </c>
      <c r="G28" s="738">
        <v>2256949</v>
      </c>
      <c r="H28" s="543">
        <v>2715007</v>
      </c>
      <c r="I28" s="543">
        <v>2787870</v>
      </c>
      <c r="J28" s="543">
        <v>2455224</v>
      </c>
      <c r="K28" s="543">
        <v>2237180</v>
      </c>
      <c r="L28" s="543">
        <v>1730022</v>
      </c>
      <c r="M28" s="543">
        <v>1554706</v>
      </c>
    </row>
    <row r="29" spans="1:13" s="691" customFormat="1" ht="20.85" customHeight="1">
      <c r="A29" s="737" t="s">
        <v>143</v>
      </c>
      <c r="B29" s="738">
        <v>3797365</v>
      </c>
      <c r="C29" s="738">
        <v>3211623</v>
      </c>
      <c r="D29" s="738">
        <v>2689568</v>
      </c>
      <c r="E29" s="738">
        <v>1487522</v>
      </c>
      <c r="F29" s="738">
        <v>1074250</v>
      </c>
      <c r="G29" s="738">
        <v>972166</v>
      </c>
      <c r="H29" s="543">
        <v>1363456</v>
      </c>
      <c r="I29" s="543">
        <v>1202637</v>
      </c>
      <c r="J29" s="543">
        <v>928991</v>
      </c>
      <c r="K29" s="543">
        <v>946387</v>
      </c>
      <c r="L29" s="543">
        <v>934736</v>
      </c>
      <c r="M29" s="543">
        <v>788411</v>
      </c>
    </row>
    <row r="30" spans="1:13" s="691" customFormat="1" ht="20.85" customHeight="1">
      <c r="A30" s="737" t="s">
        <v>142</v>
      </c>
      <c r="B30" s="738">
        <v>4323287</v>
      </c>
      <c r="C30" s="738">
        <v>3747606</v>
      </c>
      <c r="D30" s="738">
        <v>3577311</v>
      </c>
      <c r="E30" s="738">
        <v>1680943</v>
      </c>
      <c r="F30" s="738">
        <v>1367087</v>
      </c>
      <c r="G30" s="738">
        <v>1284783</v>
      </c>
      <c r="H30" s="543">
        <v>1351551</v>
      </c>
      <c r="I30" s="543">
        <v>1585233</v>
      </c>
      <c r="J30" s="543">
        <v>1526233</v>
      </c>
      <c r="K30" s="543">
        <v>1290793</v>
      </c>
      <c r="L30" s="543">
        <v>795286</v>
      </c>
      <c r="M30" s="543">
        <v>766295</v>
      </c>
    </row>
    <row r="31" spans="1:13" s="691" customFormat="1" ht="20.85" customHeight="1">
      <c r="A31" s="737" t="s">
        <v>141</v>
      </c>
      <c r="B31" s="738">
        <v>1124895</v>
      </c>
      <c r="C31" s="738">
        <v>1100222</v>
      </c>
      <c r="D31" s="738">
        <v>961260</v>
      </c>
      <c r="E31" s="738">
        <v>527960</v>
      </c>
      <c r="F31" s="738">
        <v>532199</v>
      </c>
      <c r="G31" s="738">
        <v>473274</v>
      </c>
      <c r="H31" s="543">
        <v>403744</v>
      </c>
      <c r="I31" s="543">
        <v>368419</v>
      </c>
      <c r="J31" s="543">
        <v>339807</v>
      </c>
      <c r="K31" s="543">
        <v>193191</v>
      </c>
      <c r="L31" s="543">
        <v>199604</v>
      </c>
      <c r="M31" s="543">
        <v>148179</v>
      </c>
    </row>
    <row r="32" spans="1:13" s="691" customFormat="1" ht="20.85" customHeight="1">
      <c r="A32" s="737" t="s">
        <v>140</v>
      </c>
      <c r="B32" s="738">
        <v>1116428</v>
      </c>
      <c r="C32" s="738">
        <v>1091955</v>
      </c>
      <c r="D32" s="738">
        <v>953121</v>
      </c>
      <c r="E32" s="738">
        <v>522293</v>
      </c>
      <c r="F32" s="738">
        <v>526532</v>
      </c>
      <c r="G32" s="738">
        <v>468481</v>
      </c>
      <c r="H32" s="543">
        <v>400944</v>
      </c>
      <c r="I32" s="543">
        <v>365819</v>
      </c>
      <c r="J32" s="543">
        <v>336461</v>
      </c>
      <c r="K32" s="543">
        <v>193191</v>
      </c>
      <c r="L32" s="543">
        <v>199604</v>
      </c>
      <c r="M32" s="543">
        <v>148179</v>
      </c>
    </row>
    <row r="33" spans="1:13" s="691" customFormat="1" ht="20.85" customHeight="1">
      <c r="A33" s="737" t="s">
        <v>139</v>
      </c>
      <c r="B33" s="738">
        <v>8467</v>
      </c>
      <c r="C33" s="738">
        <v>8267</v>
      </c>
      <c r="D33" s="738">
        <v>8139</v>
      </c>
      <c r="E33" s="738">
        <v>5667</v>
      </c>
      <c r="F33" s="738">
        <v>5667</v>
      </c>
      <c r="G33" s="738">
        <v>4793</v>
      </c>
      <c r="H33" s="543">
        <v>2800</v>
      </c>
      <c r="I33" s="543">
        <v>2600</v>
      </c>
      <c r="J33" s="543">
        <v>3346</v>
      </c>
      <c r="K33" s="543"/>
      <c r="L33" s="543"/>
      <c r="M33" s="543"/>
    </row>
    <row r="34" spans="1:13" s="691" customFormat="1" ht="20.85" customHeight="1">
      <c r="A34" s="737" t="s">
        <v>138</v>
      </c>
      <c r="B34" s="738">
        <v>5542073</v>
      </c>
      <c r="C34" s="738">
        <v>5307865</v>
      </c>
      <c r="D34" s="738">
        <v>5290641</v>
      </c>
      <c r="E34" s="738">
        <v>1853764</v>
      </c>
      <c r="F34" s="738">
        <v>1794491</v>
      </c>
      <c r="G34" s="738">
        <v>1884782</v>
      </c>
      <c r="H34" s="543">
        <v>1979395</v>
      </c>
      <c r="I34" s="543">
        <v>1887190</v>
      </c>
      <c r="J34" s="543">
        <v>1596441</v>
      </c>
      <c r="K34" s="543">
        <v>1708914</v>
      </c>
      <c r="L34" s="543">
        <v>1626184</v>
      </c>
      <c r="M34" s="543">
        <v>1809418</v>
      </c>
    </row>
    <row r="35" spans="1:13" s="691" customFormat="1" ht="20.85" customHeight="1">
      <c r="A35" s="737" t="s">
        <v>137</v>
      </c>
      <c r="B35" s="738">
        <v>4014082</v>
      </c>
      <c r="C35" s="738">
        <v>3887133</v>
      </c>
      <c r="D35" s="738">
        <v>3959640</v>
      </c>
      <c r="E35" s="738">
        <v>1074339</v>
      </c>
      <c r="F35" s="738">
        <v>1095161</v>
      </c>
      <c r="G35" s="738">
        <v>1201109</v>
      </c>
      <c r="H35" s="543">
        <v>1458690</v>
      </c>
      <c r="I35" s="543">
        <v>1401617</v>
      </c>
      <c r="J35" s="543">
        <v>1155813</v>
      </c>
      <c r="K35" s="543">
        <v>1481053</v>
      </c>
      <c r="L35" s="543">
        <v>1390355</v>
      </c>
      <c r="M35" s="543">
        <v>1602718</v>
      </c>
    </row>
    <row r="36" spans="1:13" s="691" customFormat="1" ht="20.85" customHeight="1">
      <c r="A36" s="737" t="s">
        <v>136</v>
      </c>
      <c r="B36" s="738">
        <v>1081459</v>
      </c>
      <c r="C36" s="738">
        <v>978691</v>
      </c>
      <c r="D36" s="738">
        <v>905789</v>
      </c>
      <c r="E36" s="738">
        <v>635917</v>
      </c>
      <c r="F36" s="738">
        <v>564303</v>
      </c>
      <c r="G36" s="738">
        <v>550191</v>
      </c>
      <c r="H36" s="543">
        <v>305844</v>
      </c>
      <c r="I36" s="543">
        <v>271695</v>
      </c>
      <c r="J36" s="543">
        <v>245463</v>
      </c>
      <c r="K36" s="543">
        <v>139698</v>
      </c>
      <c r="L36" s="543">
        <v>142693</v>
      </c>
      <c r="M36" s="543">
        <v>110136</v>
      </c>
    </row>
    <row r="37" spans="1:13" s="691" customFormat="1" ht="20.85" customHeight="1">
      <c r="A37" s="737" t="s">
        <v>135</v>
      </c>
      <c r="B37" s="738">
        <v>401800</v>
      </c>
      <c r="C37" s="738">
        <v>397330</v>
      </c>
      <c r="D37" s="738">
        <v>379968</v>
      </c>
      <c r="E37" s="738">
        <v>133375</v>
      </c>
      <c r="F37" s="738">
        <v>124443</v>
      </c>
      <c r="G37" s="738">
        <v>123973</v>
      </c>
      <c r="H37" s="543">
        <v>200267</v>
      </c>
      <c r="I37" s="543">
        <v>199120</v>
      </c>
      <c r="J37" s="543">
        <v>177931</v>
      </c>
      <c r="K37" s="543">
        <v>68158</v>
      </c>
      <c r="L37" s="543">
        <v>73767</v>
      </c>
      <c r="M37" s="543">
        <v>78064</v>
      </c>
    </row>
    <row r="38" spans="1:13" s="691" customFormat="1" ht="20.85" customHeight="1">
      <c r="A38" s="737" t="s">
        <v>134</v>
      </c>
      <c r="B38" s="738">
        <v>44732</v>
      </c>
      <c r="C38" s="738">
        <v>44711</v>
      </c>
      <c r="D38" s="738">
        <v>45244</v>
      </c>
      <c r="E38" s="738">
        <v>10133</v>
      </c>
      <c r="F38" s="738">
        <v>10584</v>
      </c>
      <c r="G38" s="738">
        <v>9510</v>
      </c>
      <c r="H38" s="543">
        <v>14594</v>
      </c>
      <c r="I38" s="543">
        <v>14758</v>
      </c>
      <c r="J38" s="543">
        <v>17234</v>
      </c>
      <c r="K38" s="543">
        <v>20005</v>
      </c>
      <c r="L38" s="543">
        <v>19369</v>
      </c>
      <c r="M38" s="543">
        <v>18500</v>
      </c>
    </row>
    <row r="39" spans="1:13" s="691" customFormat="1" ht="20.85" customHeight="1">
      <c r="A39" s="737" t="s">
        <v>133</v>
      </c>
      <c r="B39" s="738">
        <v>10483</v>
      </c>
      <c r="C39" s="738">
        <v>11048</v>
      </c>
      <c r="D39" s="738">
        <v>10975</v>
      </c>
      <c r="E39" s="738">
        <v>6424</v>
      </c>
      <c r="F39" s="738">
        <v>4159</v>
      </c>
      <c r="G39" s="738">
        <v>5972</v>
      </c>
      <c r="H39" s="543">
        <v>1630</v>
      </c>
      <c r="I39" s="543">
        <v>1863</v>
      </c>
      <c r="J39" s="543">
        <v>1306</v>
      </c>
      <c r="K39" s="543">
        <v>2429</v>
      </c>
      <c r="L39" s="543">
        <v>5026</v>
      </c>
      <c r="M39" s="543">
        <v>3698</v>
      </c>
    </row>
    <row r="40" spans="1:13" s="691" customFormat="1" ht="20.85" customHeight="1">
      <c r="A40" s="737" t="s">
        <v>132</v>
      </c>
      <c r="B40" s="738">
        <v>2544</v>
      </c>
      <c r="C40" s="738">
        <v>2572</v>
      </c>
      <c r="D40" s="738">
        <v>1292</v>
      </c>
      <c r="E40" s="738">
        <v>740</v>
      </c>
      <c r="F40" s="738">
        <v>740</v>
      </c>
      <c r="G40" s="738">
        <v>485</v>
      </c>
      <c r="H40" s="543">
        <v>630</v>
      </c>
      <c r="I40" s="543">
        <v>630</v>
      </c>
      <c r="J40" s="543">
        <v>269</v>
      </c>
      <c r="K40" s="543">
        <v>1174</v>
      </c>
      <c r="L40" s="543">
        <v>1202</v>
      </c>
      <c r="M40" s="543">
        <v>538</v>
      </c>
    </row>
    <row r="41" spans="1:13" s="691" customFormat="1" ht="20.85" customHeight="1">
      <c r="A41" s="737" t="s">
        <v>131</v>
      </c>
      <c r="B41" s="738">
        <v>7939</v>
      </c>
      <c r="C41" s="738">
        <v>8476</v>
      </c>
      <c r="D41" s="738">
        <v>9683</v>
      </c>
      <c r="E41" s="738">
        <v>5684</v>
      </c>
      <c r="F41" s="738">
        <v>3419</v>
      </c>
      <c r="G41" s="738">
        <v>5487</v>
      </c>
      <c r="H41" s="543">
        <v>1000</v>
      </c>
      <c r="I41" s="543">
        <v>1233</v>
      </c>
      <c r="J41" s="543">
        <v>1037</v>
      </c>
      <c r="K41" s="543">
        <v>1255</v>
      </c>
      <c r="L41" s="543">
        <v>3824</v>
      </c>
      <c r="M41" s="543">
        <v>3160</v>
      </c>
    </row>
    <row r="42" spans="1:13" s="691" customFormat="1" ht="20.85" customHeight="1">
      <c r="A42" s="737" t="s">
        <v>130</v>
      </c>
      <c r="B42" s="738">
        <v>177867</v>
      </c>
      <c r="C42" s="738">
        <v>165001</v>
      </c>
      <c r="D42" s="738">
        <v>149001</v>
      </c>
      <c r="E42" s="738">
        <v>92086</v>
      </c>
      <c r="F42" s="738">
        <v>78328</v>
      </c>
      <c r="G42" s="738">
        <v>80907</v>
      </c>
      <c r="H42" s="543">
        <v>53805</v>
      </c>
      <c r="I42" s="543">
        <v>48697</v>
      </c>
      <c r="J42" s="543">
        <v>40906</v>
      </c>
      <c r="K42" s="543">
        <v>31976</v>
      </c>
      <c r="L42" s="543">
        <v>37976</v>
      </c>
      <c r="M42" s="543">
        <v>27188</v>
      </c>
    </row>
    <row r="43" spans="1:13" s="691" customFormat="1" ht="20.85" customHeight="1">
      <c r="A43" s="737" t="s">
        <v>129</v>
      </c>
      <c r="B43" s="738">
        <v>177867</v>
      </c>
      <c r="C43" s="738">
        <v>165001</v>
      </c>
      <c r="D43" s="738">
        <v>149001</v>
      </c>
      <c r="E43" s="738">
        <v>92086</v>
      </c>
      <c r="F43" s="738">
        <v>78328</v>
      </c>
      <c r="G43" s="738">
        <v>80907</v>
      </c>
      <c r="H43" s="543">
        <v>53805</v>
      </c>
      <c r="I43" s="543">
        <v>48697</v>
      </c>
      <c r="J43" s="543">
        <v>40906</v>
      </c>
      <c r="K43" s="543">
        <v>31976</v>
      </c>
      <c r="L43" s="543">
        <v>37976</v>
      </c>
      <c r="M43" s="543">
        <v>27188</v>
      </c>
    </row>
    <row r="44" spans="1:13" s="691" customFormat="1" ht="20.85" customHeight="1">
      <c r="A44" s="737" t="s">
        <v>128</v>
      </c>
      <c r="B44" s="738">
        <v>352773</v>
      </c>
      <c r="C44" s="738">
        <v>338308</v>
      </c>
      <c r="D44" s="738">
        <v>284975</v>
      </c>
      <c r="E44" s="738">
        <v>137746</v>
      </c>
      <c r="F44" s="738">
        <v>163802</v>
      </c>
      <c r="G44" s="738">
        <v>130940</v>
      </c>
      <c r="H44" s="543">
        <v>135513</v>
      </c>
      <c r="I44" s="543">
        <v>96658</v>
      </c>
      <c r="J44" s="543">
        <v>91865</v>
      </c>
      <c r="K44" s="543">
        <v>79514</v>
      </c>
      <c r="L44" s="543">
        <v>77848</v>
      </c>
      <c r="M44" s="543">
        <v>62169</v>
      </c>
    </row>
    <row r="45" spans="1:13" s="691" customFormat="1" ht="20.85" customHeight="1">
      <c r="A45" s="737" t="s">
        <v>127</v>
      </c>
      <c r="B45" s="738">
        <v>352773</v>
      </c>
      <c r="C45" s="738">
        <v>338308</v>
      </c>
      <c r="D45" s="738">
        <v>284975</v>
      </c>
      <c r="E45" s="738">
        <v>137746</v>
      </c>
      <c r="F45" s="738">
        <v>163802</v>
      </c>
      <c r="G45" s="738">
        <v>130940</v>
      </c>
      <c r="H45" s="543">
        <v>135513</v>
      </c>
      <c r="I45" s="543">
        <v>96658</v>
      </c>
      <c r="J45" s="543">
        <v>91865</v>
      </c>
      <c r="K45" s="543">
        <v>79514</v>
      </c>
      <c r="L45" s="543">
        <v>77848</v>
      </c>
      <c r="M45" s="543">
        <v>62169</v>
      </c>
    </row>
    <row r="46" spans="1:13" s="691" customFormat="1" ht="20.85" customHeight="1">
      <c r="A46" s="734" t="s">
        <v>126</v>
      </c>
      <c r="B46" s="735">
        <v>5257852</v>
      </c>
      <c r="C46" s="735">
        <v>5404033</v>
      </c>
      <c r="D46" s="735">
        <v>5756470</v>
      </c>
      <c r="E46" s="735">
        <v>2717384</v>
      </c>
      <c r="F46" s="735">
        <v>3117463</v>
      </c>
      <c r="G46" s="735">
        <v>3370260</v>
      </c>
      <c r="H46" s="547">
        <v>1982390</v>
      </c>
      <c r="I46" s="547">
        <v>1292764</v>
      </c>
      <c r="J46" s="547">
        <v>1454994</v>
      </c>
      <c r="K46" s="547">
        <v>558078</v>
      </c>
      <c r="L46" s="547">
        <v>993806</v>
      </c>
      <c r="M46" s="547">
        <v>931216</v>
      </c>
    </row>
    <row r="47" spans="1:13" s="691" customFormat="1" ht="20.85" customHeight="1">
      <c r="A47" s="734" t="s">
        <v>125</v>
      </c>
      <c r="B47" s="735">
        <v>185494</v>
      </c>
      <c r="C47" s="735">
        <v>103552</v>
      </c>
      <c r="D47" s="735">
        <v>284131</v>
      </c>
      <c r="E47" s="735">
        <v>88291</v>
      </c>
      <c r="F47" s="735">
        <v>54524</v>
      </c>
      <c r="G47" s="735">
        <v>150997</v>
      </c>
      <c r="H47" s="547">
        <v>71995</v>
      </c>
      <c r="I47" s="547">
        <v>25525</v>
      </c>
      <c r="J47" s="547">
        <v>94262</v>
      </c>
      <c r="K47" s="547">
        <v>25208</v>
      </c>
      <c r="L47" s="547">
        <v>23503</v>
      </c>
      <c r="M47" s="547">
        <v>38872</v>
      </c>
    </row>
    <row r="48" spans="1:13" s="691" customFormat="1" ht="20.85" customHeight="1">
      <c r="A48" s="737" t="s">
        <v>124</v>
      </c>
      <c r="B48" s="738">
        <v>5393</v>
      </c>
      <c r="C48" s="738">
        <v>2767</v>
      </c>
      <c r="D48" s="738">
        <v>11007</v>
      </c>
      <c r="E48" s="738">
        <v>1229</v>
      </c>
      <c r="F48" s="738">
        <v>1316</v>
      </c>
      <c r="G48" s="738">
        <v>4259</v>
      </c>
      <c r="H48" s="543">
        <v>3663</v>
      </c>
      <c r="I48" s="543">
        <v>850</v>
      </c>
      <c r="J48" s="543">
        <v>6378</v>
      </c>
      <c r="K48" s="543">
        <v>501</v>
      </c>
      <c r="L48" s="543">
        <v>601</v>
      </c>
      <c r="M48" s="543">
        <v>370</v>
      </c>
    </row>
    <row r="49" spans="1:13" s="691" customFormat="1" ht="20.85" customHeight="1">
      <c r="A49" s="737" t="s">
        <v>123</v>
      </c>
      <c r="B49" s="738">
        <v>5393</v>
      </c>
      <c r="C49" s="738">
        <v>2767</v>
      </c>
      <c r="D49" s="738">
        <v>11007</v>
      </c>
      <c r="E49" s="738">
        <v>1229</v>
      </c>
      <c r="F49" s="738">
        <v>1316</v>
      </c>
      <c r="G49" s="738">
        <v>4259</v>
      </c>
      <c r="H49" s="543">
        <v>3663</v>
      </c>
      <c r="I49" s="543">
        <v>850</v>
      </c>
      <c r="J49" s="543">
        <v>6378</v>
      </c>
      <c r="K49" s="543">
        <v>501</v>
      </c>
      <c r="L49" s="543">
        <v>601</v>
      </c>
      <c r="M49" s="543">
        <v>370</v>
      </c>
    </row>
    <row r="50" spans="1:13">
      <c r="A50" s="737" t="s">
        <v>122</v>
      </c>
      <c r="B50" s="738">
        <v>180101</v>
      </c>
      <c r="C50" s="738">
        <v>100785</v>
      </c>
      <c r="D50" s="738">
        <v>273124</v>
      </c>
      <c r="E50" s="738">
        <v>87062</v>
      </c>
      <c r="F50" s="738">
        <v>53208</v>
      </c>
      <c r="G50" s="738">
        <v>146738</v>
      </c>
      <c r="H50" s="543">
        <v>68332</v>
      </c>
      <c r="I50" s="543">
        <v>24675</v>
      </c>
      <c r="J50" s="543">
        <v>87884</v>
      </c>
      <c r="K50" s="543">
        <v>24707</v>
      </c>
      <c r="L50" s="543">
        <v>22902</v>
      </c>
      <c r="M50" s="543">
        <v>38502</v>
      </c>
    </row>
    <row r="51" spans="1:13">
      <c r="A51" s="737" t="s">
        <v>121</v>
      </c>
      <c r="B51" s="738">
        <v>25935</v>
      </c>
      <c r="C51" s="738"/>
      <c r="D51" s="738">
        <v>29226</v>
      </c>
      <c r="E51" s="738">
        <v>25935</v>
      </c>
      <c r="F51" s="738"/>
      <c r="G51" s="738">
        <v>29226</v>
      </c>
      <c r="H51" s="543"/>
      <c r="I51" s="543"/>
      <c r="J51" s="543"/>
      <c r="K51" s="543"/>
      <c r="L51" s="543"/>
      <c r="M51" s="543"/>
    </row>
    <row r="52" spans="1:13">
      <c r="A52" s="737" t="s">
        <v>120</v>
      </c>
      <c r="B52" s="738">
        <v>77924</v>
      </c>
      <c r="C52" s="738">
        <v>50012</v>
      </c>
      <c r="D52" s="738">
        <v>51537</v>
      </c>
      <c r="E52" s="738">
        <v>49095</v>
      </c>
      <c r="F52" s="738">
        <v>34977</v>
      </c>
      <c r="G52" s="738">
        <v>37553</v>
      </c>
      <c r="H52" s="543">
        <v>14282</v>
      </c>
      <c r="I52" s="543">
        <v>3033</v>
      </c>
      <c r="J52" s="543">
        <v>3350</v>
      </c>
      <c r="K52" s="543">
        <v>14547</v>
      </c>
      <c r="L52" s="543">
        <v>12002</v>
      </c>
      <c r="M52" s="543">
        <v>10634</v>
      </c>
    </row>
    <row r="53" spans="1:13">
      <c r="A53" s="737" t="s">
        <v>119</v>
      </c>
      <c r="B53" s="738">
        <v>14182</v>
      </c>
      <c r="C53" s="738">
        <v>14050</v>
      </c>
      <c r="D53" s="738">
        <v>17920</v>
      </c>
      <c r="E53" s="738">
        <v>182</v>
      </c>
      <c r="F53" s="738">
        <v>50</v>
      </c>
      <c r="G53" s="738">
        <v>9047</v>
      </c>
      <c r="H53" s="543">
        <v>10000</v>
      </c>
      <c r="I53" s="543">
        <v>10000</v>
      </c>
      <c r="J53" s="543">
        <v>4734</v>
      </c>
      <c r="K53" s="543">
        <v>4000</v>
      </c>
      <c r="L53" s="543">
        <v>4000</v>
      </c>
      <c r="M53" s="543">
        <v>4140</v>
      </c>
    </row>
    <row r="54" spans="1:13">
      <c r="A54" s="737" t="s">
        <v>118</v>
      </c>
      <c r="B54" s="738">
        <v>836</v>
      </c>
      <c r="C54" s="738">
        <v>731</v>
      </c>
      <c r="D54" s="738">
        <v>1970</v>
      </c>
      <c r="E54" s="738">
        <v>681</v>
      </c>
      <c r="F54" s="738">
        <v>681</v>
      </c>
      <c r="G54" s="738">
        <v>1715</v>
      </c>
      <c r="H54" s="543">
        <v>50</v>
      </c>
      <c r="I54" s="543">
        <v>50</v>
      </c>
      <c r="J54" s="543">
        <v>47</v>
      </c>
      <c r="K54" s="543">
        <v>105</v>
      </c>
      <c r="L54" s="543"/>
      <c r="M54" s="543">
        <v>208</v>
      </c>
    </row>
    <row r="55" spans="1:13">
      <c r="A55" s="737" t="s">
        <v>117</v>
      </c>
      <c r="B55" s="738"/>
      <c r="C55" s="738"/>
      <c r="D55" s="738">
        <v>3</v>
      </c>
      <c r="E55" s="738"/>
      <c r="F55" s="738"/>
      <c r="G55" s="738">
        <v>3</v>
      </c>
      <c r="H55" s="543"/>
      <c r="I55" s="543"/>
      <c r="J55" s="543"/>
      <c r="K55" s="543"/>
      <c r="L55" s="543"/>
      <c r="M55" s="543"/>
    </row>
    <row r="56" spans="1:13">
      <c r="A56" s="737" t="s">
        <v>116</v>
      </c>
      <c r="B56" s="738">
        <v>61224</v>
      </c>
      <c r="C56" s="738">
        <v>35992</v>
      </c>
      <c r="D56" s="738">
        <v>172467</v>
      </c>
      <c r="E56" s="738">
        <v>11169</v>
      </c>
      <c r="F56" s="738">
        <v>17500</v>
      </c>
      <c r="G56" s="738">
        <v>69194</v>
      </c>
      <c r="H56" s="543">
        <v>44000</v>
      </c>
      <c r="I56" s="543">
        <v>11592</v>
      </c>
      <c r="J56" s="543">
        <v>79754</v>
      </c>
      <c r="K56" s="543">
        <v>6055</v>
      </c>
      <c r="L56" s="543">
        <v>6900</v>
      </c>
      <c r="M56" s="543">
        <v>23520</v>
      </c>
    </row>
    <row r="57" spans="1:13">
      <c r="A57" s="734" t="s">
        <v>115</v>
      </c>
      <c r="B57" s="735">
        <v>886480</v>
      </c>
      <c r="C57" s="735">
        <v>756891</v>
      </c>
      <c r="D57" s="735">
        <v>642709</v>
      </c>
      <c r="E57" s="735">
        <v>158710</v>
      </c>
      <c r="F57" s="735">
        <v>149921</v>
      </c>
      <c r="G57" s="735">
        <v>91627</v>
      </c>
      <c r="H57" s="547">
        <v>215912</v>
      </c>
      <c r="I57" s="547">
        <v>212567</v>
      </c>
      <c r="J57" s="547">
        <v>171590</v>
      </c>
      <c r="K57" s="547">
        <v>511858</v>
      </c>
      <c r="L57" s="547">
        <v>394403</v>
      </c>
      <c r="M57" s="547">
        <v>379493</v>
      </c>
    </row>
    <row r="58" spans="1:13">
      <c r="A58" s="737" t="s">
        <v>114</v>
      </c>
      <c r="B58" s="738">
        <v>791644</v>
      </c>
      <c r="C58" s="738">
        <v>658835</v>
      </c>
      <c r="D58" s="738">
        <v>455950</v>
      </c>
      <c r="E58" s="738">
        <v>71340</v>
      </c>
      <c r="F58" s="738">
        <v>61800</v>
      </c>
      <c r="G58" s="738"/>
      <c r="H58" s="543">
        <v>213177</v>
      </c>
      <c r="I58" s="543">
        <v>209534</v>
      </c>
      <c r="J58" s="543">
        <v>151610</v>
      </c>
      <c r="K58" s="543">
        <v>507127</v>
      </c>
      <c r="L58" s="543">
        <v>387501</v>
      </c>
      <c r="M58" s="543">
        <v>304340</v>
      </c>
    </row>
    <row r="59" spans="1:13">
      <c r="A59" s="737" t="s">
        <v>113</v>
      </c>
      <c r="B59" s="738">
        <v>791644</v>
      </c>
      <c r="C59" s="738">
        <v>658835</v>
      </c>
      <c r="D59" s="738">
        <v>455950</v>
      </c>
      <c r="E59" s="738">
        <v>71340</v>
      </c>
      <c r="F59" s="738">
        <v>61800</v>
      </c>
      <c r="G59" s="738"/>
      <c r="H59" s="543">
        <v>213177</v>
      </c>
      <c r="I59" s="543">
        <v>209534</v>
      </c>
      <c r="J59" s="543">
        <v>151610</v>
      </c>
      <c r="K59" s="543">
        <v>507127</v>
      </c>
      <c r="L59" s="543">
        <v>387501</v>
      </c>
      <c r="M59" s="543">
        <v>304340</v>
      </c>
    </row>
    <row r="60" spans="1:13">
      <c r="A60" s="737" t="s">
        <v>112</v>
      </c>
      <c r="B60" s="738">
        <v>94836</v>
      </c>
      <c r="C60" s="738">
        <v>98056</v>
      </c>
      <c r="D60" s="738">
        <v>186760</v>
      </c>
      <c r="E60" s="738">
        <v>87370</v>
      </c>
      <c r="F60" s="738">
        <v>88121</v>
      </c>
      <c r="G60" s="738">
        <v>91627</v>
      </c>
      <c r="H60" s="543">
        <v>2735</v>
      </c>
      <c r="I60" s="543">
        <v>3033</v>
      </c>
      <c r="J60" s="543">
        <v>19980</v>
      </c>
      <c r="K60" s="543">
        <v>4731</v>
      </c>
      <c r="L60" s="543">
        <v>6902</v>
      </c>
      <c r="M60" s="543">
        <v>75153</v>
      </c>
    </row>
    <row r="61" spans="1:13">
      <c r="A61" s="737" t="s">
        <v>111</v>
      </c>
      <c r="B61" s="738"/>
      <c r="C61" s="738"/>
      <c r="D61" s="738">
        <v>1959</v>
      </c>
      <c r="E61" s="738"/>
      <c r="F61" s="738"/>
      <c r="G61" s="738"/>
      <c r="H61" s="543"/>
      <c r="I61" s="543"/>
      <c r="J61" s="543">
        <v>1959</v>
      </c>
      <c r="K61" s="543"/>
      <c r="L61" s="543"/>
      <c r="M61" s="543"/>
    </row>
    <row r="62" spans="1:13" ht="17.25" customHeight="1">
      <c r="A62" s="737" t="s">
        <v>110</v>
      </c>
      <c r="B62" s="738">
        <v>94836</v>
      </c>
      <c r="C62" s="738">
        <v>98056</v>
      </c>
      <c r="D62" s="738">
        <v>184801</v>
      </c>
      <c r="E62" s="738">
        <v>87370</v>
      </c>
      <c r="F62" s="738">
        <v>88121</v>
      </c>
      <c r="G62" s="738">
        <v>91627</v>
      </c>
      <c r="H62" s="543">
        <v>2735</v>
      </c>
      <c r="I62" s="543">
        <v>3033</v>
      </c>
      <c r="J62" s="543">
        <v>18021</v>
      </c>
      <c r="K62" s="543">
        <v>4731</v>
      </c>
      <c r="L62" s="543">
        <v>6902</v>
      </c>
      <c r="M62" s="543">
        <v>75153</v>
      </c>
    </row>
    <row r="63" spans="1:13" ht="17.25" customHeight="1">
      <c r="A63" s="734" t="s">
        <v>109</v>
      </c>
      <c r="B63" s="735">
        <v>-700986</v>
      </c>
      <c r="C63" s="735">
        <v>-653339</v>
      </c>
      <c r="D63" s="735">
        <v>-358578</v>
      </c>
      <c r="E63" s="735">
        <v>-70419</v>
      </c>
      <c r="F63" s="735">
        <v>-95397</v>
      </c>
      <c r="G63" s="735">
        <v>59370</v>
      </c>
      <c r="H63" s="547">
        <v>-143917</v>
      </c>
      <c r="I63" s="547">
        <v>-187042</v>
      </c>
      <c r="J63" s="547">
        <v>-77328</v>
      </c>
      <c r="K63" s="547">
        <v>-486650</v>
      </c>
      <c r="L63" s="547">
        <v>-370900</v>
      </c>
      <c r="M63" s="547">
        <v>-340621</v>
      </c>
    </row>
    <row r="64" spans="1:13" ht="17.25" customHeight="1">
      <c r="A64" s="734" t="s">
        <v>108</v>
      </c>
      <c r="B64" s="735">
        <v>4556866</v>
      </c>
      <c r="C64" s="735">
        <v>4750694</v>
      </c>
      <c r="D64" s="735">
        <v>5397892</v>
      </c>
      <c r="E64" s="735">
        <v>2646965</v>
      </c>
      <c r="F64" s="735">
        <v>3022066</v>
      </c>
      <c r="G64" s="735">
        <v>3429630</v>
      </c>
      <c r="H64" s="547">
        <v>1838473</v>
      </c>
      <c r="I64" s="547">
        <v>1105722</v>
      </c>
      <c r="J64" s="547">
        <v>1377666</v>
      </c>
      <c r="K64" s="547">
        <v>71428</v>
      </c>
      <c r="L64" s="547">
        <v>622906</v>
      </c>
      <c r="M64" s="547">
        <v>590595</v>
      </c>
    </row>
  </sheetData>
  <mergeCells count="9">
    <mergeCell ref="A1:M1"/>
    <mergeCell ref="A2:M2"/>
    <mergeCell ref="A3:M3"/>
    <mergeCell ref="A4:M4"/>
    <mergeCell ref="A6:A8"/>
    <mergeCell ref="B6:D7"/>
    <mergeCell ref="E6:G7"/>
    <mergeCell ref="H6:J7"/>
    <mergeCell ref="K6:M7"/>
  </mergeCells>
  <phoneticPr fontId="3" type="noConversion"/>
  <printOptions horizontalCentered="1"/>
  <pageMargins left="0.19685039370078741" right="0.19685039370078741" top="0.19685039370078741" bottom="0.19685039370078741" header="0.19685039370078741" footer="0.23622047244094491"/>
  <pageSetup paperSize="9" scale="62" fitToWidth="2" orientation="portrait" r:id="rId1"/>
  <headerFooter alignWithMargins="0"/>
  <colBreaks count="1" manualBreakCount="1">
    <brk id="6" max="1048575" man="1"/>
  </colBreaks>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73593-4563-4088-AF55-B950241643FD}">
  <dimension ref="A1:E26"/>
  <sheetViews>
    <sheetView zoomScaleNormal="100" zoomScaleSheetLayoutView="100" workbookViewId="0">
      <selection activeCell="M14" sqref="M14"/>
    </sheetView>
  </sheetViews>
  <sheetFormatPr defaultRowHeight="16.5"/>
  <cols>
    <col min="1" max="1" width="20.375" style="45" customWidth="1"/>
    <col min="2" max="2" width="15" style="721" customWidth="1"/>
    <col min="3" max="3" width="15" style="722" customWidth="1"/>
    <col min="4" max="4" width="15.125" style="721" customWidth="1"/>
    <col min="5" max="5" width="16" style="45" customWidth="1"/>
    <col min="6" max="6" width="9" style="45"/>
    <col min="7" max="7" width="9" style="45" customWidth="1"/>
    <col min="8" max="16384" width="9" style="45"/>
  </cols>
  <sheetData>
    <row r="1" spans="1:5" s="672" customFormat="1" ht="27.75">
      <c r="A1" s="947" t="s">
        <v>282</v>
      </c>
      <c r="B1" s="947"/>
      <c r="C1" s="947"/>
      <c r="D1" s="947"/>
      <c r="E1" s="947"/>
    </row>
    <row r="2" spans="1:5" s="672" customFormat="1" ht="27.75">
      <c r="A2" s="695" t="s">
        <v>281</v>
      </c>
      <c r="B2" s="696"/>
      <c r="C2" s="697"/>
      <c r="D2" s="696"/>
      <c r="E2" s="698"/>
    </row>
    <row r="3" spans="1:5" s="672" customFormat="1" ht="25.5">
      <c r="A3" s="699" t="s">
        <v>2929</v>
      </c>
      <c r="B3" s="700"/>
      <c r="C3" s="701"/>
      <c r="D3" s="700"/>
      <c r="E3" s="702"/>
    </row>
    <row r="4" spans="1:5" ht="19.5">
      <c r="A4" s="948" t="s">
        <v>486</v>
      </c>
      <c r="B4" s="948"/>
      <c r="C4" s="948"/>
      <c r="D4" s="948"/>
      <c r="E4" s="948"/>
    </row>
    <row r="5" spans="1:5" ht="16.5" customHeight="1">
      <c r="A5" s="949" t="s">
        <v>2930</v>
      </c>
      <c r="B5" s="951" t="s">
        <v>2875</v>
      </c>
      <c r="C5" s="951"/>
      <c r="D5" s="951"/>
      <c r="E5" s="949" t="s">
        <v>91</v>
      </c>
    </row>
    <row r="6" spans="1:5" ht="32.25" customHeight="1">
      <c r="A6" s="950"/>
      <c r="B6" s="703" t="s">
        <v>2876</v>
      </c>
      <c r="C6" s="703" t="s">
        <v>2476</v>
      </c>
      <c r="D6" s="704" t="s">
        <v>2511</v>
      </c>
      <c r="E6" s="950"/>
    </row>
    <row r="7" spans="1:5" s="672" customFormat="1" ht="30" customHeight="1">
      <c r="A7" s="705" t="s">
        <v>168</v>
      </c>
      <c r="B7" s="706">
        <v>5550189</v>
      </c>
      <c r="C7" s="706">
        <v>5098146</v>
      </c>
      <c r="D7" s="707">
        <v>4139285</v>
      </c>
      <c r="E7" s="708">
        <f t="shared" ref="E7:E21" si="0">SUM(B7:D7)</f>
        <v>14787620</v>
      </c>
    </row>
    <row r="8" spans="1:5" ht="30" customHeight="1">
      <c r="A8" s="132" t="s">
        <v>2706</v>
      </c>
      <c r="B8" s="709">
        <v>426674</v>
      </c>
      <c r="C8" s="709">
        <v>278848</v>
      </c>
      <c r="D8" s="710">
        <v>246455</v>
      </c>
      <c r="E8" s="711">
        <f t="shared" si="0"/>
        <v>951977</v>
      </c>
    </row>
    <row r="9" spans="1:5" ht="30" customHeight="1">
      <c r="A9" s="132" t="s">
        <v>2705</v>
      </c>
      <c r="B9" s="709">
        <v>16841</v>
      </c>
      <c r="C9" s="709">
        <v>21111</v>
      </c>
      <c r="D9" s="710">
        <v>9033</v>
      </c>
      <c r="E9" s="711">
        <f t="shared" si="0"/>
        <v>46985</v>
      </c>
    </row>
    <row r="10" spans="1:5" ht="30" customHeight="1">
      <c r="A10" s="132" t="s">
        <v>2704</v>
      </c>
      <c r="B10" s="709">
        <v>85734</v>
      </c>
      <c r="C10" s="709">
        <v>39253</v>
      </c>
      <c r="D10" s="710">
        <v>44215</v>
      </c>
      <c r="E10" s="711">
        <f t="shared" si="0"/>
        <v>169202</v>
      </c>
    </row>
    <row r="11" spans="1:5" ht="30" customHeight="1">
      <c r="A11" s="132" t="s">
        <v>2703</v>
      </c>
      <c r="B11" s="709">
        <v>78901</v>
      </c>
      <c r="C11" s="709">
        <v>137319</v>
      </c>
      <c r="D11" s="710">
        <v>91059</v>
      </c>
      <c r="E11" s="711">
        <f t="shared" si="0"/>
        <v>307279</v>
      </c>
    </row>
    <row r="12" spans="1:5" ht="30" customHeight="1">
      <c r="A12" s="132" t="s">
        <v>2702</v>
      </c>
      <c r="B12" s="709">
        <v>786209</v>
      </c>
      <c r="C12" s="709">
        <v>730007</v>
      </c>
      <c r="D12" s="710">
        <v>698684</v>
      </c>
      <c r="E12" s="711">
        <f t="shared" si="0"/>
        <v>2214900</v>
      </c>
    </row>
    <row r="13" spans="1:5" ht="30" customHeight="1">
      <c r="A13" s="132" t="s">
        <v>2700</v>
      </c>
      <c r="B13" s="709">
        <v>1457893</v>
      </c>
      <c r="C13" s="709">
        <v>1094586</v>
      </c>
      <c r="D13" s="710">
        <v>945687</v>
      </c>
      <c r="E13" s="711">
        <f t="shared" si="0"/>
        <v>3498166</v>
      </c>
    </row>
    <row r="14" spans="1:5" ht="30" customHeight="1">
      <c r="A14" s="132" t="s">
        <v>2699</v>
      </c>
      <c r="B14" s="709" t="s">
        <v>1</v>
      </c>
      <c r="C14" s="709">
        <v>65301</v>
      </c>
      <c r="D14" s="710" t="s">
        <v>1</v>
      </c>
      <c r="E14" s="711">
        <f t="shared" si="0"/>
        <v>65301</v>
      </c>
    </row>
    <row r="15" spans="1:5" ht="30" customHeight="1">
      <c r="A15" s="132" t="s">
        <v>2698</v>
      </c>
      <c r="B15" s="709">
        <v>1853764</v>
      </c>
      <c r="C15" s="709">
        <v>1979395</v>
      </c>
      <c r="D15" s="710">
        <v>1708914</v>
      </c>
      <c r="E15" s="711">
        <f t="shared" si="0"/>
        <v>5542073</v>
      </c>
    </row>
    <row r="16" spans="1:5" ht="30" customHeight="1">
      <c r="A16" s="132" t="s">
        <v>2697</v>
      </c>
      <c r="B16" s="709" t="s">
        <v>1</v>
      </c>
      <c r="C16" s="709">
        <v>149653</v>
      </c>
      <c r="D16" s="710" t="s">
        <v>1</v>
      </c>
      <c r="E16" s="711">
        <f t="shared" si="0"/>
        <v>149653</v>
      </c>
    </row>
    <row r="17" spans="1:5" ht="30" customHeight="1">
      <c r="A17" s="132" t="s">
        <v>2696</v>
      </c>
      <c r="B17" s="709">
        <v>18329</v>
      </c>
      <c r="C17" s="709">
        <v>51541</v>
      </c>
      <c r="D17" s="710" t="s">
        <v>1</v>
      </c>
      <c r="E17" s="711">
        <f t="shared" si="0"/>
        <v>69870</v>
      </c>
    </row>
    <row r="18" spans="1:5" ht="30" customHeight="1">
      <c r="A18" s="132" t="s">
        <v>2694</v>
      </c>
      <c r="B18" s="709">
        <v>286584</v>
      </c>
      <c r="C18" s="709">
        <v>144690</v>
      </c>
      <c r="D18" s="710">
        <v>201347</v>
      </c>
      <c r="E18" s="711">
        <f t="shared" si="0"/>
        <v>632621</v>
      </c>
    </row>
    <row r="19" spans="1:5" ht="30" customHeight="1">
      <c r="A19" s="132" t="s">
        <v>2693</v>
      </c>
      <c r="B19" s="709">
        <v>11300</v>
      </c>
      <c r="C19" s="709">
        <v>2375</v>
      </c>
      <c r="D19" s="710">
        <v>700</v>
      </c>
      <c r="E19" s="711">
        <f t="shared" si="0"/>
        <v>14375</v>
      </c>
    </row>
    <row r="20" spans="1:5" ht="30" customHeight="1">
      <c r="A20" s="132" t="s">
        <v>2692</v>
      </c>
      <c r="B20" s="709" t="s">
        <v>1</v>
      </c>
      <c r="C20" s="709">
        <v>323</v>
      </c>
      <c r="D20" s="710" t="s">
        <v>1</v>
      </c>
      <c r="E20" s="711">
        <f t="shared" si="0"/>
        <v>323</v>
      </c>
    </row>
    <row r="21" spans="1:5" ht="30" customHeight="1">
      <c r="A21" s="132" t="s">
        <v>2691</v>
      </c>
      <c r="B21" s="709">
        <v>527960</v>
      </c>
      <c r="C21" s="709">
        <v>403744</v>
      </c>
      <c r="D21" s="710">
        <v>193191</v>
      </c>
      <c r="E21" s="711">
        <f t="shared" si="0"/>
        <v>1124895</v>
      </c>
    </row>
    <row r="22" spans="1:5" ht="30" customHeight="1">
      <c r="A22" s="712"/>
      <c r="B22" s="713"/>
      <c r="C22" s="714"/>
      <c r="D22" s="715"/>
      <c r="E22" s="716"/>
    </row>
    <row r="23" spans="1:5" ht="24.95" customHeight="1">
      <c r="A23" s="712"/>
      <c r="B23" s="713"/>
      <c r="C23" s="714"/>
      <c r="D23" s="713"/>
      <c r="E23" s="716"/>
    </row>
    <row r="24" spans="1:5" ht="24.95" customHeight="1">
      <c r="A24" s="712"/>
      <c r="B24" s="713"/>
      <c r="C24" s="714"/>
      <c r="D24" s="713"/>
      <c r="E24" s="716"/>
    </row>
    <row r="25" spans="1:5" ht="24.95" customHeight="1">
      <c r="A25" s="712"/>
      <c r="B25" s="713"/>
      <c r="C25" s="714"/>
      <c r="D25" s="713"/>
      <c r="E25" s="716"/>
    </row>
    <row r="26" spans="1:5" ht="39" customHeight="1">
      <c r="A26" s="717"/>
      <c r="B26" s="718"/>
      <c r="C26" s="719"/>
      <c r="D26" s="718"/>
      <c r="E26" s="720"/>
    </row>
  </sheetData>
  <mergeCells count="5">
    <mergeCell ref="A1:E1"/>
    <mergeCell ref="A4:E4"/>
    <mergeCell ref="A5:A6"/>
    <mergeCell ref="B5:D5"/>
    <mergeCell ref="E5:E6"/>
  </mergeCells>
  <phoneticPr fontId="3" type="noConversion"/>
  <printOptions horizontalCentered="1"/>
  <pageMargins left="0.86614173228346458" right="0.70866141732283472" top="0.59055118110236227" bottom="0.5905511811023622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198</vt:i4>
      </vt:variant>
      <vt:variant>
        <vt:lpstr>具名範圍</vt:lpstr>
      </vt:variant>
      <vt:variant>
        <vt:i4>18</vt:i4>
      </vt:variant>
    </vt:vector>
  </HeadingPairs>
  <TitlesOfParts>
    <vt:vector size="216" baseType="lpstr">
      <vt:lpstr>26圖一</vt:lpstr>
      <vt:lpstr>27圖二</vt:lpstr>
      <vt:lpstr>28圖三 </vt:lpstr>
      <vt:lpstr>29圖四</vt:lpstr>
      <vt:lpstr>30圖五</vt:lpstr>
      <vt:lpstr>31收支餘絀預計表</vt:lpstr>
      <vt:lpstr>41餘絀撥補表</vt:lpstr>
      <vt:lpstr>42-43現金流量預計表</vt:lpstr>
      <vt:lpstr>45勞務收入-新竹</vt:lpstr>
      <vt:lpstr>46租金及權利金收入-新竹</vt:lpstr>
      <vt:lpstr>47其他業務收入-新竹</vt:lpstr>
      <vt:lpstr>48業務外收入-新竹</vt:lpstr>
      <vt:lpstr>49勞務收入-竹南</vt:lpstr>
      <vt:lpstr>50租金及權利金收入-竹南</vt:lpstr>
      <vt:lpstr>51業務外收入-竹南</vt:lpstr>
      <vt:lpstr>52勞務收入-銅鑼</vt:lpstr>
      <vt:lpstr>53租金及權利金收入-銅鑼</vt:lpstr>
      <vt:lpstr>54業務外收入-銅鑼</vt:lpstr>
      <vt:lpstr>55勞務收入-龍潭</vt:lpstr>
      <vt:lpstr>56租金及權利金收入-龍潭</vt:lpstr>
      <vt:lpstr>57業務外收入-龍潭</vt:lpstr>
      <vt:lpstr>58勞務收入-宜蘭</vt:lpstr>
      <vt:lpstr>59租金及權利金收入-宜蘭</vt:lpstr>
      <vt:lpstr>60勞務收入-生醫</vt:lpstr>
      <vt:lpstr>61租金及權利金收入-生醫</vt:lpstr>
      <vt:lpstr>62業務外收入-生醫</vt:lpstr>
      <vt:lpstr>63教學收入-竹科實中</vt:lpstr>
      <vt:lpstr>64其他業務收入-竹科實中</vt:lpstr>
      <vt:lpstr>65業務外收入-竹科實中</vt:lpstr>
      <vt:lpstr>66台南-勞務收入</vt:lpstr>
      <vt:lpstr>67台南-租金及權利金收入</vt:lpstr>
      <vt:lpstr>68台南-業務外收入</vt:lpstr>
      <vt:lpstr>69高雄-勞務收入</vt:lpstr>
      <vt:lpstr>70高雄-租金及權利金收入</vt:lpstr>
      <vt:lpstr>71高雄-業務外收入</vt:lpstr>
      <vt:lpstr>72橋頭-租金及權利金收入</vt:lpstr>
      <vt:lpstr>73嘉義-租金及權利金收入</vt:lpstr>
      <vt:lpstr>74屏東-租金及權利金收入</vt:lpstr>
      <vt:lpstr>75南科實中-教學收入</vt:lpstr>
      <vt:lpstr>76南科實中-其他業務收入</vt:lpstr>
      <vt:lpstr>77南科實中-業務外收入</vt:lpstr>
      <vt:lpstr>78嘉科實中-其他業務收入</vt:lpstr>
      <vt:lpstr>79屏科實中-其他業務收入</vt:lpstr>
      <vt:lpstr>80台中-勞務收入</vt:lpstr>
      <vt:lpstr>81台中-租金及權利金收入</vt:lpstr>
      <vt:lpstr>82台中-其他業務收入</vt:lpstr>
      <vt:lpstr>83台中-業務外收入</vt:lpstr>
      <vt:lpstr>84虎尾-勞務收入</vt:lpstr>
      <vt:lpstr>85虎尾-租金及權利金收入</vt:lpstr>
      <vt:lpstr>86虎尾-業務外收入</vt:lpstr>
      <vt:lpstr>87后里-勞務收入</vt:lpstr>
      <vt:lpstr>88后里-租金及權利金收入</vt:lpstr>
      <vt:lpstr>89后里-業務外收入</vt:lpstr>
      <vt:lpstr>90二林-勞務收入</vt:lpstr>
      <vt:lpstr>91二林-租金及權利金收入</vt:lpstr>
      <vt:lpstr>92中興-勞務收入</vt:lpstr>
      <vt:lpstr>93中興-租金及權利金收入</vt:lpstr>
      <vt:lpstr>94中興-業務外收入</vt:lpstr>
      <vt:lpstr>95中科實中-教學收入</vt:lpstr>
      <vt:lpstr>96中科實中-其他業務收入</vt:lpstr>
      <vt:lpstr>97中科實中-業務外收入</vt:lpstr>
      <vt:lpstr>98-106勞務成本-新竹</vt:lpstr>
      <vt:lpstr>107-123勞務成本說明-新竹</vt:lpstr>
      <vt:lpstr>124-131出租資產成本-新竹</vt:lpstr>
      <vt:lpstr>132-141出租資產成本說明 -新竹</vt:lpstr>
      <vt:lpstr>142-144其他業務費用-新竹</vt:lpstr>
      <vt:lpstr>145-148其他業務費用說明-新竹</vt:lpstr>
      <vt:lpstr>149-155勞務成本-竹南</vt:lpstr>
      <vt:lpstr>156-166勞務成本說明-竹南</vt:lpstr>
      <vt:lpstr>167-168出租資產成本-竹南</vt:lpstr>
      <vt:lpstr>169-170出租資產成本說明-竹南</vt:lpstr>
      <vt:lpstr>171其他業務費用-竹南</vt:lpstr>
      <vt:lpstr>172其他業務費用說明-竹南</vt:lpstr>
      <vt:lpstr>173-178勞務成本-銅鑼</vt:lpstr>
      <vt:lpstr>179-185勞務成本說明-銅鑼</vt:lpstr>
      <vt:lpstr>186出租資產成本-銅鑼</vt:lpstr>
      <vt:lpstr>187出租資產成本說明-銅鑼</vt:lpstr>
      <vt:lpstr>188-193勞務成本-龍潭</vt:lpstr>
      <vt:lpstr>194-200勞務成本說明-龍潭</vt:lpstr>
      <vt:lpstr>201出租資產成本-龍潭</vt:lpstr>
      <vt:lpstr>202出租資產成本說明-龍潭</vt:lpstr>
      <vt:lpstr>203-208勞務成本-宜蘭</vt:lpstr>
      <vt:lpstr>209-215勞務成本說明-宜蘭</vt:lpstr>
      <vt:lpstr>216-217出租資產成本-宜蘭</vt:lpstr>
      <vt:lpstr>218-219出租資產成本說明-宜蘭</vt:lpstr>
      <vt:lpstr>220其他業務費用-宜蘭</vt:lpstr>
      <vt:lpstr>221其他業務費用說明-宜蘭</vt:lpstr>
      <vt:lpstr>222-227勞務成本-生醫</vt:lpstr>
      <vt:lpstr>228-234勞務成本說明-生醫</vt:lpstr>
      <vt:lpstr>235-237出租資產成本-生醫</vt:lpstr>
      <vt:lpstr>238-240出租資產成本說明-生醫</vt:lpstr>
      <vt:lpstr>241其他業務費用-生醫</vt:lpstr>
      <vt:lpstr>242其他業務費用說明-生醫</vt:lpstr>
      <vt:lpstr>243-245教學成本-竹科實中</vt:lpstr>
      <vt:lpstr>246-250教學成本說明-竹科實中</vt:lpstr>
      <vt:lpstr>251-252其他業務成本-竹科實中</vt:lpstr>
      <vt:lpstr>253-255其他業務成本說明-竹科實中</vt:lpstr>
      <vt:lpstr>256管理及總務費用-竹科實中</vt:lpstr>
      <vt:lpstr>257-259管理及總務費用說明-竹科實中</vt:lpstr>
      <vt:lpstr>260財務費用-新竹</vt:lpstr>
      <vt:lpstr>261財務費用說明-新竹</vt:lpstr>
      <vt:lpstr>262其他業務外費用-全局</vt:lpstr>
      <vt:lpstr>263-264其他業務外費用說明-竹科</vt:lpstr>
      <vt:lpstr>265-266其他業務外費用說明-竹科實中</vt:lpstr>
      <vt:lpstr>267-278勞務成本-台南</vt:lpstr>
      <vt:lpstr>279-298勞務成本說明-台南</vt:lpstr>
      <vt:lpstr>299-301出租資產成本-台南</vt:lpstr>
      <vt:lpstr>302-306出租資產成本說明-台南</vt:lpstr>
      <vt:lpstr>307-309其他業務費用-台南</vt:lpstr>
      <vt:lpstr>310-313其他業務費用說明-台南</vt:lpstr>
      <vt:lpstr>314-320勞務成本-高雄</vt:lpstr>
      <vt:lpstr>321-331勞務成本說明-高雄</vt:lpstr>
      <vt:lpstr>332-335出租資產成本-高雄</vt:lpstr>
      <vt:lpstr>336-341出租資產成本說明-高雄</vt:lpstr>
      <vt:lpstr>342其他業務費用-高雄</vt:lpstr>
      <vt:lpstr>343其他業務費用說明-高雄</vt:lpstr>
      <vt:lpstr>344勞務成本-橋頭</vt:lpstr>
      <vt:lpstr>345勞務成本說明-橋頭</vt:lpstr>
      <vt:lpstr>346出租資產成本-橋頭</vt:lpstr>
      <vt:lpstr>347出租資產成本說明-橋頭</vt:lpstr>
      <vt:lpstr>348出租資產成本-嘉義</vt:lpstr>
      <vt:lpstr>349出租資產成本說明-嘉義</vt:lpstr>
      <vt:lpstr>350出租資產成本-屏東</vt:lpstr>
      <vt:lpstr>351出租資產成本說明-屏東</vt:lpstr>
      <vt:lpstr>352-354教學成本-南科實中</vt:lpstr>
      <vt:lpstr>355-358教學成本說明-南科實中</vt:lpstr>
      <vt:lpstr>359-360其他業務成本-南科實中</vt:lpstr>
      <vt:lpstr>361-362其他業務成本說明-南科實中</vt:lpstr>
      <vt:lpstr>363管理及總務費用-南科實中</vt:lpstr>
      <vt:lpstr>364-366管理及總務費用說明-南科實中</vt:lpstr>
      <vt:lpstr>367教學成本-嘉科實中</vt:lpstr>
      <vt:lpstr>368教學成本說明-嘉科實中</vt:lpstr>
      <vt:lpstr>369管理及總務費用-嘉科實中</vt:lpstr>
      <vt:lpstr>370管理及總務費用說明-嘉科實中</vt:lpstr>
      <vt:lpstr>371教學成本-屏科實中</vt:lpstr>
      <vt:lpstr>372教學成本說明-屏科實中</vt:lpstr>
      <vt:lpstr>373管理及總務費用-屏科實中</vt:lpstr>
      <vt:lpstr>374管理及總務費用說明-屏科實中</vt:lpstr>
      <vt:lpstr>375財務費用-南科</vt:lpstr>
      <vt:lpstr>376財務費用說明-南科</vt:lpstr>
      <vt:lpstr>377其他業務外費用-南科</vt:lpstr>
      <vt:lpstr>378其他業務外費用說明-南科</vt:lpstr>
      <vt:lpstr>379-386台中-勞務成本</vt:lpstr>
      <vt:lpstr>387-400台中-勞務成本說明</vt:lpstr>
      <vt:lpstr>401-404台中-出租資產成本</vt:lpstr>
      <vt:lpstr>405-410台中-出租資產成本說明</vt:lpstr>
      <vt:lpstr>411-413台中-其他業務費用</vt:lpstr>
      <vt:lpstr>414-417台中-其他業務費用說明</vt:lpstr>
      <vt:lpstr>418-424虎尾-勞務成本</vt:lpstr>
      <vt:lpstr>425-435虎尾-勞務成本說明</vt:lpstr>
      <vt:lpstr>436-437虎尾-出租資產成本</vt:lpstr>
      <vt:lpstr>438-440虎尾-出租資產成本說明</vt:lpstr>
      <vt:lpstr>441-446后里-勞務成本</vt:lpstr>
      <vt:lpstr>447-456后里-勞務成本說明</vt:lpstr>
      <vt:lpstr>457后里-出租資產成本</vt:lpstr>
      <vt:lpstr>458后里-出租資產成本說明</vt:lpstr>
      <vt:lpstr>459-465二林-勞務成本</vt:lpstr>
      <vt:lpstr>466-475二林-勞務成本說明</vt:lpstr>
      <vt:lpstr>476二林-出租資產成本</vt:lpstr>
      <vt:lpstr>477二林-出租資產成本說明</vt:lpstr>
      <vt:lpstr>478二林-其他業務費用</vt:lpstr>
      <vt:lpstr>479二林-其他業務費用說明</vt:lpstr>
      <vt:lpstr>480-484中興-勞務成本</vt:lpstr>
      <vt:lpstr>485-490中興-勞務成本說明</vt:lpstr>
      <vt:lpstr>491-493中興-出租資產成本</vt:lpstr>
      <vt:lpstr>494-496中興-出租資產成本說明</vt:lpstr>
      <vt:lpstr>497中興-其他業務費用</vt:lpstr>
      <vt:lpstr>498中興-其他業務費用說明</vt:lpstr>
      <vt:lpstr>499中科實中-教學成本</vt:lpstr>
      <vt:lpstr>500-503中科實中-教學成本說明</vt:lpstr>
      <vt:lpstr>504-505中科實中-其他業務成本</vt:lpstr>
      <vt:lpstr>506-507中科實中-其他業務成本說明</vt:lpstr>
      <vt:lpstr>508中科實中-管理及總務費用</vt:lpstr>
      <vt:lpstr>509-511中科實中-管理及總務費用說明</vt:lpstr>
      <vt:lpstr>512財務費用-中科</vt:lpstr>
      <vt:lpstr>513財務費用說明-中科</vt:lpstr>
      <vt:lpstr>514其他業務外費用-中科</vt:lpstr>
      <vt:lpstr>515其他業務外費用說明-中科全局(不含實中)</vt:lpstr>
      <vt:lpstr>516其他業務外費用說明-中科實中</vt:lpstr>
      <vt:lpstr>518-521固定資產-改良擴充明細表</vt:lpstr>
      <vt:lpstr>522-539固定資產-改良擴充說明-竹.中.南(專案)</vt:lpstr>
      <vt:lpstr>540-551固定資產-改良擴充說明-竹.中.南(一般)</vt:lpstr>
      <vt:lpstr>552-553固定資產-資金來源明細</vt:lpstr>
      <vt:lpstr>554-559固-預期進度明細表</vt:lpstr>
      <vt:lpstr>560-561資產折舊明細表</vt:lpstr>
      <vt:lpstr>562-563資產變賣明細表</vt:lpstr>
      <vt:lpstr>564基金數額增減明細表</vt:lpstr>
      <vt:lpstr>565-566預計平衡表</vt:lpstr>
      <vt:lpstr>567-569五年來主要業務計畫分析表</vt:lpstr>
      <vt:lpstr>570員工人數彙計表</vt:lpstr>
      <vt:lpstr>572-573用人費用彙計表</vt:lpstr>
      <vt:lpstr>582-585各項費用彙計表</vt:lpstr>
      <vt:lpstr>586補辦預算明細表</vt:lpstr>
      <vt:lpstr>587一般建築及設備計晝之分年性項目明細表</vt:lpstr>
      <vt:lpstr>1收入明細表</vt:lpstr>
      <vt:lpstr>2-3各項費用彙計表</vt:lpstr>
      <vt:lpstr>4-5收支餘絀預計表</vt:lpstr>
      <vt:lpstr>6主要營運分析彙整</vt:lpstr>
      <vt:lpstr>'2-3各項費用彙計表'!Print_Area</vt:lpstr>
      <vt:lpstr>'261財務費用說明-新竹'!Print_Area</vt:lpstr>
      <vt:lpstr>'26圖一'!Print_Area</vt:lpstr>
      <vt:lpstr>'27圖二'!Print_Area</vt:lpstr>
      <vt:lpstr>'28圖三 '!Print_Area</vt:lpstr>
      <vt:lpstr>'29圖四'!Print_Area</vt:lpstr>
      <vt:lpstr>'30圖五'!Print_Area</vt:lpstr>
      <vt:lpstr>'4-5收支餘絀預計表'!Print_Area</vt:lpstr>
      <vt:lpstr>'522-539固定資產-改良擴充說明-竹.中.南(專案)'!Print_Area</vt:lpstr>
      <vt:lpstr>'540-551固定資產-改良擴充說明-竹.中.南(一般)'!Print_Area</vt:lpstr>
      <vt:lpstr>'582-585各項費用彙計表'!Print_Area</vt:lpstr>
      <vt:lpstr>'587一般建築及設備計晝之分年性項目明細表'!Print_Area</vt:lpstr>
      <vt:lpstr>'6主要營運分析彙整'!Print_Area</vt:lpstr>
      <vt:lpstr>'2-3各項費用彙計表'!Print_Titles</vt:lpstr>
      <vt:lpstr>'4-5收支餘絀預計表'!Print_Titles</vt:lpstr>
      <vt:lpstr>'522-539固定資產-改良擴充說明-竹.中.南(專案)'!Print_Titles</vt:lpstr>
      <vt:lpstr>'540-551固定資產-改良擴充說明-竹.中.南(一般)'!Print_Titles</vt:lpstr>
      <vt:lpstr>'582-585各項費用彙計表'!Print_Titles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黃玉娟</dc:creator>
  <cp:lastModifiedBy>黃玉娟</cp:lastModifiedBy>
  <cp:lastPrinted>2022-08-18T00:59:53Z</cp:lastPrinted>
  <dcterms:created xsi:type="dcterms:W3CDTF">2022-08-12T06:52:19Z</dcterms:created>
  <dcterms:modified xsi:type="dcterms:W3CDTF">2023-07-13T03:49:13Z</dcterms:modified>
</cp:coreProperties>
</file>